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8" activeTab="12"/>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酒店案例" sheetId="71" r:id="rId41"/>
    <sheet name="土地案例" sheetId="72" r:id="rId42"/>
  </sheets>
  <externalReferences>
    <externalReference r:id="rId43"/>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AN13" i="3" l="1"/>
  <c r="I13" i="3"/>
  <c r="AT13" i="3"/>
  <c r="AT14" i="3"/>
  <c r="I14" i="3"/>
  <c r="I21" i="57"/>
  <c r="C29" i="57"/>
  <c r="C27" i="57"/>
  <c r="C30" i="57"/>
  <c r="C31" i="57"/>
  <c r="C32" i="57"/>
  <c r="E26" i="57"/>
  <c r="U6" i="1"/>
  <c r="F6" i="15"/>
  <c r="F8" i="15"/>
  <c r="F7" i="15"/>
  <c r="F9" i="15"/>
  <c r="C6" i="15"/>
  <c r="N4" i="65"/>
  <c r="C4" i="65"/>
  <c r="B39" i="1"/>
  <c r="F11" i="15"/>
  <c r="C10" i="15"/>
  <c r="C5" i="15"/>
  <c r="C32" i="15"/>
  <c r="I5" i="3"/>
  <c r="F19" i="6"/>
  <c r="E19" i="6"/>
  <c r="K6" i="1"/>
  <c r="M6" i="1"/>
  <c r="BR13" i="3"/>
  <c r="BR5" i="3"/>
  <c r="G28" i="6"/>
  <c r="E28" i="6"/>
  <c r="K14" i="1"/>
  <c r="M14" i="1"/>
  <c r="BB13" i="3"/>
  <c r="BA13" i="3"/>
  <c r="BB14" i="3"/>
  <c r="BA14" i="3"/>
  <c r="BA5" i="3"/>
  <c r="E27" i="6"/>
  <c r="K19" i="6"/>
  <c r="S6" i="1"/>
  <c r="S7" i="1"/>
  <c r="S8" i="1"/>
  <c r="S9" i="1"/>
  <c r="S10" i="1"/>
  <c r="S11" i="1"/>
  <c r="S12" i="1"/>
  <c r="S13" i="1"/>
  <c r="S16" i="1"/>
  <c r="T6" i="1"/>
  <c r="C14" i="15"/>
  <c r="F15" i="15"/>
  <c r="C15" i="15"/>
  <c r="F16" i="15"/>
  <c r="C16" i="15"/>
  <c r="F43" i="15"/>
  <c r="C17" i="15"/>
  <c r="C18" i="15"/>
  <c r="C19" i="15"/>
  <c r="C20" i="15"/>
  <c r="I5" i="65"/>
  <c r="E2" i="65"/>
  <c r="B40" i="1"/>
  <c r="F24" i="15"/>
  <c r="C23" i="15"/>
  <c r="F26" i="15"/>
  <c r="C26" i="15"/>
  <c r="C24" i="15"/>
  <c r="C27" i="15"/>
  <c r="C29" i="15"/>
  <c r="C33" i="15"/>
  <c r="BL13" i="3"/>
  <c r="AZ13" i="3"/>
  <c r="AZ14" i="3"/>
  <c r="AZ5" i="3"/>
  <c r="AC13" i="3"/>
  <c r="H13" i="3"/>
  <c r="G13" i="3"/>
  <c r="H14" i="3"/>
  <c r="G14" i="3"/>
  <c r="G5" i="3"/>
  <c r="AT5" i="3"/>
  <c r="B3" i="3"/>
  <c r="AY6" i="3"/>
  <c r="D3" i="6"/>
  <c r="E3" i="6"/>
  <c r="D19" i="6"/>
  <c r="L19" i="6"/>
  <c r="M19" i="6"/>
  <c r="I19" i="6"/>
  <c r="H19" i="6"/>
  <c r="R19" i="6"/>
  <c r="R6" i="1"/>
  <c r="F35" i="15"/>
  <c r="C34" i="15"/>
  <c r="C31" i="15"/>
  <c r="F36" i="15"/>
  <c r="C36" i="15"/>
  <c r="F13" i="15"/>
  <c r="C13" i="15"/>
  <c r="F37" i="15"/>
  <c r="C37" i="15"/>
  <c r="F38" i="15"/>
  <c r="C38" i="15"/>
  <c r="C30" i="15"/>
  <c r="C39" i="15"/>
  <c r="F42" i="15"/>
  <c r="F40" i="15"/>
  <c r="L48" i="15"/>
  <c r="J53" i="15"/>
  <c r="F1" i="15"/>
  <c r="AE6" i="1"/>
  <c r="F41" i="15"/>
  <c r="C40" i="15"/>
  <c r="C10" i="12"/>
  <c r="C6" i="12"/>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D17" i="9"/>
  <c r="C17" i="9"/>
  <c r="C18" i="9"/>
  <c r="D18" i="9"/>
  <c r="I36" i="6"/>
  <c r="G30" i="6"/>
  <c r="G36" i="6"/>
  <c r="H36" i="6"/>
  <c r="N72" i="39"/>
  <c r="I40" i="39"/>
  <c r="G40" i="39"/>
  <c r="I48" i="39"/>
  <c r="G48" i="39"/>
  <c r="E48" i="39"/>
  <c r="E40" i="39"/>
  <c r="I13" i="39"/>
  <c r="G13" i="39"/>
  <c r="E13" i="39"/>
  <c r="AD5" i="3"/>
  <c r="AH5" i="3"/>
  <c r="AL5" i="3"/>
  <c r="J5" i="3"/>
  <c r="K5" i="3"/>
  <c r="L5" i="3"/>
  <c r="M5" i="3"/>
  <c r="N5" i="3"/>
  <c r="O5" i="3"/>
  <c r="P5" i="3"/>
  <c r="Q5" i="3"/>
  <c r="R5" i="3"/>
  <c r="S5" i="3"/>
  <c r="T5" i="3"/>
  <c r="U5" i="3"/>
  <c r="V5" i="3"/>
  <c r="W5" i="3"/>
  <c r="X5" i="3"/>
  <c r="Y5" i="3"/>
  <c r="Z5" i="3"/>
  <c r="AA5" i="3"/>
  <c r="AB5"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M5" i="3"/>
  <c r="AN5" i="3"/>
  <c r="AO5" i="3"/>
  <c r="AP5" i="3"/>
  <c r="AQ5" i="3"/>
  <c r="AR5" i="3"/>
  <c r="AS5" i="3"/>
  <c r="I4" i="6"/>
  <c r="C13" i="39"/>
  <c r="I9" i="39"/>
  <c r="G9" i="39"/>
  <c r="E9" i="39"/>
  <c r="I7" i="39"/>
  <c r="G7" i="39"/>
  <c r="E7" i="39"/>
  <c r="E19" i="4"/>
  <c r="F6" i="1"/>
  <c r="C12" i="39"/>
  <c r="D3" i="57"/>
  <c r="I3" i="57"/>
  <c r="I4" i="57"/>
  <c r="I5" i="57"/>
  <c r="I6" i="57"/>
  <c r="I7" i="57"/>
  <c r="I8" i="57"/>
  <c r="I9" i="57"/>
  <c r="I10" i="57"/>
  <c r="C28" i="57"/>
  <c r="A6" i="1"/>
  <c r="G1" i="15"/>
  <c r="C1" i="65"/>
  <c r="N1" i="65"/>
  <c r="B43" i="1"/>
  <c r="B41" i="1"/>
  <c r="F32" i="15"/>
  <c r="B2" i="1"/>
  <c r="C42" i="1"/>
  <c r="T4"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0" i="6"/>
  <c r="E20" i="6"/>
  <c r="G21" i="6"/>
  <c r="E21" i="6"/>
  <c r="E22" i="6"/>
  <c r="E23" i="6"/>
  <c r="E24" i="6"/>
  <c r="E25" i="6"/>
  <c r="E26" i="6"/>
  <c r="BC13" i="3"/>
  <c r="BD13" i="3"/>
  <c r="BE13" i="3"/>
  <c r="BF13" i="3"/>
  <c r="BG13" i="3"/>
  <c r="BH13" i="3"/>
  <c r="BI13" i="3"/>
  <c r="BJ13" i="3"/>
  <c r="BK13" i="3"/>
  <c r="BC14" i="3"/>
  <c r="BD14" i="3"/>
  <c r="BE14" i="3"/>
  <c r="BF14" i="3"/>
  <c r="BG14" i="3"/>
  <c r="BH14" i="3"/>
  <c r="BI14" i="3"/>
  <c r="BJ14" i="3"/>
  <c r="BK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A7" i="1"/>
  <c r="A8" i="1"/>
  <c r="A9" i="1"/>
  <c r="A10" i="1"/>
  <c r="A11" i="1"/>
  <c r="A12" i="1"/>
  <c r="A13" i="1"/>
  <c r="F17" i="15"/>
  <c r="F18" i="15"/>
  <c r="F20" i="15"/>
  <c r="H1" i="65"/>
  <c r="I6" i="65"/>
  <c r="B22" i="1"/>
  <c r="C2" i="65"/>
  <c r="I1" i="65"/>
  <c r="F23" i="15"/>
  <c r="F21" i="15"/>
  <c r="F28" i="15"/>
  <c r="C28" i="15"/>
  <c r="F33" i="15"/>
  <c r="BM13" i="3"/>
  <c r="BN13" i="3"/>
  <c r="BO13" i="3"/>
  <c r="BP13" i="3"/>
  <c r="BM14" i="3"/>
  <c r="BN14" i="3"/>
  <c r="BO14" i="3"/>
  <c r="BP14" i="3"/>
  <c r="BL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B52" i="1"/>
  <c r="F34" i="15"/>
  <c r="M47" i="15"/>
  <c r="J50" i="15"/>
  <c r="J51" i="15"/>
  <c r="C43" i="15"/>
  <c r="C8" i="12"/>
  <c r="C11" i="21"/>
  <c r="D69" i="21"/>
  <c r="E69" i="21"/>
  <c r="F11" i="21"/>
  <c r="AA11" i="21"/>
  <c r="C16" i="21"/>
  <c r="D77" i="21"/>
  <c r="F15" i="21"/>
  <c r="AA15" i="21"/>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9" i="21"/>
  <c r="E79" i="21"/>
  <c r="C18" i="21"/>
  <c r="F17" i="21"/>
  <c r="AA17" i="21"/>
  <c r="D81" i="21"/>
  <c r="C20" i="21"/>
  <c r="F19" i="21"/>
  <c r="AA19" i="21"/>
  <c r="F21" i="21"/>
  <c r="AA21" i="21"/>
  <c r="D85" i="21"/>
  <c r="E85" i="21"/>
  <c r="C24" i="21"/>
  <c r="F23" i="21"/>
  <c r="AA23" i="21"/>
  <c r="F25" i="21"/>
  <c r="AA25" i="21"/>
  <c r="F26" i="21"/>
  <c r="AA26" i="21"/>
  <c r="B90" i="21"/>
  <c r="F27" i="21"/>
  <c r="AA27" i="21"/>
  <c r="B92" i="21"/>
  <c r="F28" i="21"/>
  <c r="AA28" i="21"/>
  <c r="B94" i="21"/>
  <c r="F29" i="21"/>
  <c r="AA29" i="21"/>
  <c r="B96" i="21"/>
  <c r="F30" i="21"/>
  <c r="AA30" i="21"/>
  <c r="B98" i="21"/>
  <c r="F31" i="21"/>
  <c r="AA31" i="21"/>
  <c r="D101" i="21"/>
  <c r="F32" i="21"/>
  <c r="AA32" i="21"/>
  <c r="D104" i="21"/>
  <c r="E104" i="21"/>
  <c r="F104" i="21"/>
  <c r="F33" i="21"/>
  <c r="AA33" i="21"/>
  <c r="F34" i="21"/>
  <c r="AA34" i="21"/>
  <c r="F35" i="21"/>
  <c r="AA35" i="21"/>
  <c r="F36" i="21"/>
  <c r="AA36" i="21"/>
  <c r="D113" i="21"/>
  <c r="E113" i="21"/>
  <c r="F113" i="21"/>
  <c r="G113" i="21"/>
  <c r="F37" i="21"/>
  <c r="AA37" i="21"/>
  <c r="F38" i="21"/>
  <c r="AA38" i="21"/>
  <c r="D117" i="21"/>
  <c r="F39" i="21"/>
  <c r="AA39" i="21"/>
  <c r="F40" i="21"/>
  <c r="AA40" i="21"/>
  <c r="F41" i="21"/>
  <c r="AA41" i="21"/>
  <c r="F42" i="21"/>
  <c r="AA42" i="21"/>
  <c r="F43" i="21"/>
  <c r="AA43" i="21"/>
  <c r="B126" i="21"/>
  <c r="F44" i="21"/>
  <c r="AA44" i="21"/>
  <c r="B128" i="21"/>
  <c r="F45" i="21"/>
  <c r="AA45" i="21"/>
  <c r="B130" i="21"/>
  <c r="F46" i="21"/>
  <c r="AA46" i="21"/>
  <c r="R48" i="21"/>
  <c r="H11" i="21"/>
  <c r="AB11" i="21"/>
  <c r="G16" i="21"/>
  <c r="H15" i="21"/>
  <c r="AB15" i="21"/>
  <c r="T47" i="21"/>
  <c r="H7" i="21"/>
  <c r="AB7" i="21"/>
  <c r="H8" i="21"/>
  <c r="AB8" i="21"/>
  <c r="H9" i="21"/>
  <c r="AB9" i="21"/>
  <c r="H10" i="21"/>
  <c r="AB10" i="21"/>
  <c r="H12" i="21"/>
  <c r="AB12" i="21"/>
  <c r="H13" i="21"/>
  <c r="AB13" i="21"/>
  <c r="H14" i="21"/>
  <c r="AB14"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D123" i="21"/>
  <c r="H42" i="21"/>
  <c r="AB42" i="21"/>
  <c r="H43" i="21"/>
  <c r="AB43" i="21"/>
  <c r="H44" i="21"/>
  <c r="AB44" i="21"/>
  <c r="H45" i="21"/>
  <c r="AB45" i="21"/>
  <c r="H46" i="21"/>
  <c r="AB46" i="21"/>
  <c r="T48" i="21"/>
  <c r="J11" i="21"/>
  <c r="AC11" i="21"/>
  <c r="E77" i="21"/>
  <c r="J15" i="21"/>
  <c r="AC15" i="21"/>
  <c r="V47" i="21"/>
  <c r="J7" i="21"/>
  <c r="AC7" i="21"/>
  <c r="J8" i="21"/>
  <c r="AC8" i="21"/>
  <c r="J9" i="21"/>
  <c r="AC9" i="21"/>
  <c r="J10" i="21"/>
  <c r="AC10" i="21"/>
  <c r="J12" i="21"/>
  <c r="AC12" i="21"/>
  <c r="J13" i="21"/>
  <c r="AC13" i="21"/>
  <c r="J14" i="21"/>
  <c r="AC14" i="21"/>
  <c r="F79"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C9" i="12"/>
  <c r="G104" i="21"/>
  <c r="H104" i="21"/>
  <c r="D20" i="6"/>
  <c r="K20" i="6"/>
  <c r="L20" i="6"/>
  <c r="M20" i="6"/>
  <c r="I20" i="6"/>
  <c r="H20" i="6"/>
  <c r="R20" i="6"/>
  <c r="R7" i="1"/>
  <c r="K21" i="6"/>
  <c r="T7" i="1"/>
  <c r="F7" i="1"/>
  <c r="AE7" i="1"/>
  <c r="M6" i="15"/>
  <c r="M8" i="15"/>
  <c r="M7" i="15"/>
  <c r="M9" i="15"/>
  <c r="J6" i="15"/>
  <c r="M11" i="15"/>
  <c r="J10" i="15"/>
  <c r="J5" i="15"/>
  <c r="J26" i="15"/>
  <c r="J29" i="15"/>
  <c r="L46" i="15"/>
  <c r="B2" i="15"/>
  <c r="F15" i="12"/>
  <c r="E16" i="12"/>
  <c r="F17" i="12"/>
  <c r="E19" i="12"/>
  <c r="BB5" i="3"/>
  <c r="BB11" i="3"/>
  <c r="BC11" i="3"/>
  <c r="BD11" i="3"/>
  <c r="BE11" i="3"/>
  <c r="BF11" i="3"/>
  <c r="BG11" i="3"/>
  <c r="BH11" i="3"/>
  <c r="BI11" i="3"/>
  <c r="BJ11" i="3"/>
  <c r="BK11" i="3"/>
  <c r="BM11" i="3"/>
  <c r="BN11" i="3"/>
  <c r="BO11" i="3"/>
  <c r="BP11" i="3"/>
  <c r="BQ11" i="3"/>
  <c r="BR11" i="3"/>
  <c r="BS11" i="3"/>
  <c r="BT11" i="3"/>
  <c r="F5" i="3"/>
  <c r="H5" i="3"/>
  <c r="BC5" i="3"/>
  <c r="BD5" i="3"/>
  <c r="BE5" i="3"/>
  <c r="BF5" i="3"/>
  <c r="BG5" i="3"/>
  <c r="BH5" i="3"/>
  <c r="BI5" i="3"/>
  <c r="BJ5" i="3"/>
  <c r="BK5" i="3"/>
  <c r="BL5" i="3"/>
  <c r="BM5" i="3"/>
  <c r="BN5" i="3"/>
  <c r="BO5" i="3"/>
  <c r="BP5" i="3"/>
  <c r="E21" i="12"/>
  <c r="E22" i="12"/>
  <c r="F23" i="12"/>
  <c r="F24" i="12"/>
  <c r="B24" i="1"/>
  <c r="F29" i="12"/>
  <c r="F25" i="12"/>
  <c r="C25" i="12"/>
  <c r="D73" i="39"/>
  <c r="E73" i="39"/>
  <c r="F73" i="39"/>
  <c r="G73" i="39"/>
  <c r="H73" i="39"/>
  <c r="I73" i="39"/>
  <c r="J73" i="39"/>
  <c r="K73" i="39"/>
  <c r="L73" i="39"/>
  <c r="M73" i="39"/>
  <c r="C40" i="39"/>
  <c r="B3" i="15"/>
  <c r="G18" i="4"/>
  <c r="G17" i="4"/>
  <c r="B7" i="4"/>
  <c r="AH5" i="59"/>
  <c r="AG5" i="59"/>
  <c r="AE5" i="59"/>
  <c r="AF5" i="59"/>
  <c r="AD5" i="59"/>
  <c r="Q5" i="59"/>
  <c r="P5" i="59"/>
  <c r="O5" i="59"/>
  <c r="N5" i="59"/>
  <c r="AH6" i="59"/>
  <c r="AG6" i="59"/>
  <c r="AE6" i="59"/>
  <c r="AF6" i="59"/>
  <c r="AD6"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H7" i="59"/>
  <c r="AG7" i="59"/>
  <c r="AE7" i="59"/>
  <c r="AF7" i="59"/>
  <c r="AD7" i="59"/>
  <c r="L3" i="59"/>
  <c r="AH3" i="59"/>
  <c r="K3" i="59"/>
  <c r="J3" i="59"/>
  <c r="AE3" i="59"/>
  <c r="AF3" i="59"/>
  <c r="I3" i="59"/>
  <c r="AH8" i="59"/>
  <c r="AG8" i="59"/>
  <c r="AE8" i="59"/>
  <c r="AF8" i="59"/>
  <c r="AD8" i="59"/>
  <c r="AA8" i="59"/>
  <c r="X8" i="59"/>
  <c r="AH9" i="59"/>
  <c r="AG9" i="59"/>
  <c r="AE9" i="59"/>
  <c r="AF9" i="59"/>
  <c r="AD9" i="59"/>
  <c r="M19" i="46"/>
  <c r="D12" i="59"/>
  <c r="AH10" i="59"/>
  <c r="AG10" i="59"/>
  <c r="AE10" i="59"/>
  <c r="AF10" i="59"/>
  <c r="AD10" i="59"/>
  <c r="AE11" i="59"/>
  <c r="AF11" i="59"/>
  <c r="AG11" i="59"/>
  <c r="AH11" i="59"/>
  <c r="AD11"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K2" i="4"/>
  <c r="K1" i="4"/>
  <c r="B1" i="4"/>
  <c r="B37" i="50"/>
  <c r="B2" i="63"/>
  <c r="I23" i="57"/>
  <c r="D20" i="57"/>
  <c r="I19" i="57"/>
  <c r="I18" i="57"/>
  <c r="I17" i="57"/>
  <c r="I20" i="57"/>
  <c r="E15" i="57"/>
  <c r="I14" i="57"/>
  <c r="I13" i="57"/>
  <c r="I12" i="57"/>
  <c r="I15" i="57"/>
  <c r="D1"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E123" i="21"/>
  <c r="F123" i="21"/>
  <c r="G123" i="21"/>
  <c r="H123" i="21"/>
  <c r="I123" i="21"/>
  <c r="J123" i="21"/>
  <c r="K123" i="21"/>
  <c r="L123" i="21"/>
  <c r="M123"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7" i="52"/>
  <c r="C4" i="4"/>
  <c r="G66" i="36"/>
  <c r="J18" i="36"/>
  <c r="AE8" i="1"/>
  <c r="W18" i="36"/>
  <c r="AC18" i="36"/>
  <c r="AG6" i="1"/>
  <c r="D12" i="11"/>
  <c r="C12" i="11"/>
  <c r="D16" i="43"/>
  <c r="C16" i="43"/>
  <c r="L27" i="6"/>
  <c r="B21" i="55"/>
  <c r="B72" i="63"/>
  <c r="B20" i="55"/>
  <c r="B70" i="63"/>
  <c r="L38" i="9"/>
  <c r="B14" i="66"/>
  <c r="B1" i="66"/>
  <c r="C45" i="9"/>
  <c r="H14" i="66"/>
  <c r="B7" i="66"/>
  <c r="C7" i="66"/>
  <c r="R9" i="1"/>
  <c r="M21" i="6"/>
  <c r="I21" i="6"/>
  <c r="H21" i="6"/>
  <c r="D21" i="6"/>
  <c r="R21" i="6"/>
  <c r="R8"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6" i="52"/>
  <c r="E4" i="52"/>
  <c r="B7" i="52"/>
  <c r="E5" i="52"/>
  <c r="P21" i="46"/>
  <c r="B8" i="59"/>
  <c r="B7" i="59"/>
  <c r="S7" i="59"/>
  <c r="D8"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E21" i="52"/>
  <c r="C18" i="44"/>
  <c r="F33" i="44"/>
  <c r="J7" i="65"/>
  <c r="J5" i="65"/>
  <c r="J6" i="65"/>
  <c r="F31" i="15"/>
  <c r="F58" i="15"/>
  <c r="I7" i="65"/>
  <c r="I4" i="65"/>
  <c r="J3" i="65"/>
  <c r="I3" i="65"/>
  <c r="J4" i="65"/>
  <c r="M17" i="15"/>
  <c r="M19" i="44"/>
  <c r="E65" i="40"/>
  <c r="D67" i="40"/>
  <c r="E70" i="39"/>
  <c r="D72" i="39"/>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S7" i="21"/>
  <c r="F65" i="40"/>
  <c r="E67" i="40"/>
  <c r="D6" i="59"/>
  <c r="C5" i="59"/>
  <c r="D5" i="59"/>
  <c r="M28" i="46"/>
  <c r="G20" i="46"/>
  <c r="E41" i="46"/>
  <c r="C41" i="46"/>
  <c r="N28" i="46"/>
  <c r="F17" i="11"/>
  <c r="C17" i="11"/>
  <c r="C19" i="11"/>
  <c r="C20" i="11"/>
  <c r="C21" i="11"/>
  <c r="C22" i="11"/>
  <c r="C23" i="11"/>
  <c r="B2" i="11"/>
  <c r="S5" i="46"/>
  <c r="S2" i="46"/>
  <c r="S3" i="46"/>
  <c r="S7" i="46"/>
  <c r="S6" i="46"/>
  <c r="S4" i="46"/>
  <c r="K16" i="1"/>
  <c r="K27" i="6"/>
  <c r="E63" i="40"/>
  <c r="C22" i="4"/>
  <c r="D25" i="6"/>
  <c r="D10" i="6"/>
  <c r="D13"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8" i="66"/>
  <c r="A6" i="51"/>
  <c r="B7" i="63"/>
  <c r="A6" i="64"/>
  <c r="A20" i="64"/>
  <c r="A20" i="51"/>
  <c r="B15" i="63"/>
  <c r="N5" i="54"/>
  <c r="B43" i="63"/>
  <c r="T13" i="1"/>
  <c r="M16" i="1"/>
  <c r="T9" i="1"/>
  <c r="T11" i="1"/>
  <c r="T12" i="1"/>
  <c r="O16" i="1"/>
  <c r="T10"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Q48" i="15"/>
  <c r="Q54" i="15"/>
  <c r="Q57" i="15"/>
  <c r="Q66" i="15"/>
  <c r="J42" i="15"/>
  <c r="J43" i="15"/>
  <c r="J18" i="44"/>
  <c r="J27" i="44"/>
  <c r="N52" i="37"/>
  <c r="O52" i="37"/>
  <c r="F7" i="37"/>
  <c r="R39" i="35"/>
  <c r="E38" i="35"/>
  <c r="G42" i="35"/>
  <c r="H42" i="35"/>
  <c r="G43" i="35"/>
  <c r="H43" i="35"/>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D27" i="9"/>
  <c r="C44" i="9"/>
  <c r="D44" i="9"/>
  <c r="O39" i="9"/>
  <c r="K29" i="9"/>
  <c r="K30" i="9"/>
  <c r="R6" i="54"/>
  <c r="B50" i="63"/>
  <c r="N69" i="9"/>
  <c r="M83" i="9"/>
  <c r="N83" i="9"/>
  <c r="M84" i="9"/>
  <c r="N84" i="9"/>
  <c r="M85" i="9"/>
  <c r="N85" i="9"/>
  <c r="M86" i="9"/>
  <c r="N86" i="9"/>
  <c r="M87" i="9"/>
  <c r="N87" i="9"/>
  <c r="M88" i="9"/>
  <c r="N88" i="9"/>
  <c r="N89" i="9"/>
  <c r="O89" i="9"/>
  <c r="G14" i="66"/>
  <c r="B6" i="66"/>
  <c r="C6" i="66"/>
  <c r="B4" i="39"/>
  <c r="C21" i="9"/>
  <c r="G21" i="9"/>
  <c r="D22" i="9"/>
  <c r="L43" i="9"/>
  <c r="B3" i="39"/>
  <c r="C20" i="9"/>
  <c r="G20" i="9"/>
  <c r="G22" i="9"/>
  <c r="N43" i="9"/>
  <c r="F44" i="9"/>
  <c r="E44" i="9"/>
  <c r="F12" i="40"/>
  <c r="AA12" i="40"/>
  <c r="S12" i="40"/>
  <c r="S12" i="39"/>
  <c r="J12" i="40"/>
  <c r="W12" i="40"/>
  <c r="AC12" i="40"/>
  <c r="W12" i="39"/>
  <c r="H12" i="40"/>
  <c r="AB12" i="40"/>
  <c r="U12" i="40"/>
  <c r="U12" i="39"/>
  <c r="C35" i="9"/>
  <c r="F42" i="9"/>
  <c r="O43" i="9"/>
  <c r="D6" i="66"/>
  <c r="C34" i="9"/>
  <c r="M38" i="9"/>
  <c r="K27" i="9"/>
  <c r="E42" i="9"/>
  <c r="P5" i="54"/>
  <c r="B46" i="63"/>
  <c r="C33" i="9"/>
  <c r="N38" i="9"/>
  <c r="K28" i="9"/>
  <c r="D42" i="9"/>
  <c r="Q5" i="54"/>
  <c r="B47" i="63"/>
  <c r="O38" i="9"/>
  <c r="K25" i="9"/>
  <c r="K26" i="9"/>
  <c r="N68" i="9"/>
  <c r="R5" i="54"/>
  <c r="B48" i="63"/>
  <c r="D63" i="9"/>
  <c r="C82" i="9"/>
  <c r="C81" i="9"/>
  <c r="C85" i="9"/>
  <c r="C86" i="9"/>
  <c r="D72" i="9"/>
  <c r="D70" i="9"/>
  <c r="F14" i="66"/>
  <c r="E14" i="66"/>
  <c r="B5" i="66"/>
  <c r="C5" i="66"/>
  <c r="D5"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5" i="39"/>
  <c r="D2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<sst xmlns="http://schemas.openxmlformats.org/spreadsheetml/2006/main" count="7117" uniqueCount="3144">
  <si>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</si>
  <si>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</si>
  <si>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</si>
  <si>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</si>
  <si>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</si>
  <si>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</si>
  <si>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</si>
  <si>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</si>
  <si>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</si>
  <si>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</si>
  <si>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</si>
  <si>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</si>
  <si>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</si>
  <si>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</si>
  <si>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</si>
  <si>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</si>
  <si>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</si>
  <si>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</si>
  <si>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</si>
  <si>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</si>
  <si>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</si>
  <si>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</si>
  <si>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</si>
  <si>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</si>
  <si>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</si>
  <si>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</si>
  <si>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</si>
  <si>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</si>
  <si>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</si>
  <si>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</si>
  <si>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</si>
  <si>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</si>
  <si>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</si>
  <si>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</si>
  <si>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</si>
  <si>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</si>
  <si>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</si>
  <si>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</si>
  <si>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</si>
  <si>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</si>
  <si>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</si>
  <si>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</si>
  <si>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</si>
  <si>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</si>
  <si>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</si>
  <si>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</si>
  <si>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</si>
  <si>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</si>
  <si>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</si>
  <si>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</si>
  <si>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</si>
  <si>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</si>
  <si>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</si>
  <si>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</si>
  <si>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</si>
  <si>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</si>
  <si>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</si>
  <si>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</si>
  <si>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</si>
  <si>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</si>
  <si>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</si>
  <si>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</si>
  <si>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</si>
  <si>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</si>
  <si>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</si>
  <si>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</si>
  <si>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</si>
  <si>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</si>
  <si>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</si>
  <si>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</si>
  <si>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</si>
  <si>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</si>
  <si>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</si>
  <si>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</si>
  <si>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</si>
  <si>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</si>
  <si>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</si>
  <si>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</si>
  <si>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</si>
  <si>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</si>
  <si>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</si>
  <si>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</si>
  <si>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</si>
  <si>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</si>
  <si>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</si>
  <si>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</si>
  <si>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</si>
  <si>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</si>
  <si>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</si>
  <si>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</si>
  <si>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</si>
  <si>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</si>
  <si>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</si>
  <si>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</si>
  <si>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</si>
  <si>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</si>
  <si>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</si>
  <si>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</si>
  <si>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</si>
  <si>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</si>
  <si>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</si>
  <si>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</si>
  <si>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</si>
  <si>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</si>
  <si>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</si>
  <si>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</si>
  <si>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</si>
  <si>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</si>
  <si>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</si>
  <si>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</si>
  <si>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</si>
  <si>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</si>
  <si>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</si>
  <si>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</si>
  <si>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</si>
  <si>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</si>
  <si>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</si>
  <si>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</si>
  <si>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</si>
  <si>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</si>
  <si>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</si>
  <si>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</si>
  <si>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</si>
  <si>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</si>
  <si>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</si>
  <si>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</si>
  <si>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</si>
  <si>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</si>
  <si>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</si>
  <si>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</si>
  <si>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</si>
  <si>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</si>
  <si>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</si>
  <si>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</si>
  <si>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</si>
  <si>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</si>
  <si>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</si>
  <si>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</si>
  <si>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</si>
  <si>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</si>
  <si>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</si>
  <si>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</si>
  <si>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</si>
  <si>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</si>
  <si>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</si>
  <si>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</si>
  <si>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</si>
  <si>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</si>
  <si>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</si>
  <si>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</si>
  <si>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</si>
  <si>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</si>
  <si>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</si>
  <si>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</si>
  <si>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</si>
  <si>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</si>
  <si>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</si>
  <si>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</si>
  <si>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</si>
  <si>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</si>
  <si>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</si>
  <si>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</si>
  <si>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</si>
  <si>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</si>
  <si>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</si>
  <si>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</si>
  <si>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</si>
  <si>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</si>
  <si>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</si>
  <si>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</si>
  <si>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</si>
  <si>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</si>
  <si>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</si>
  <si>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</si>
  <si>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</si>
  <si>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</si>
  <si>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</si>
  <si>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</si>
  <si>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</si>
  <si>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</si>
  <si>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</si>
  <si>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</si>
  <si>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</si>
  <si>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</si>
  <si>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</si>
  <si>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</si>
  <si>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</si>
  <si>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</si>
  <si>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</si>
  <si>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</si>
  <si>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</si>
  <si>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</si>
  <si>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</si>
  <si>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</si>
  <si>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</si>
  <si>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</si>
  <si>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</si>
  <si>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</si>
  <si>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</si>
  <si>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</si>
  <si>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</si>
  <si>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</si>
  <si>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</si>
  <si>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</si>
  <si>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</si>
  <si>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</si>
  <si>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</si>
  <si>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</si>
  <si>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</si>
  <si>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</si>
  <si>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</si>
  <si>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</si>
  <si>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</si>
  <si>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</si>
  <si>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</si>
  <si>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</si>
  <si>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</si>
  <si>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</si>
  <si>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</si>
  <si>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</si>
  <si>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</si>
  <si>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</si>
  <si>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</si>
  <si>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</si>
  <si>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</si>
  <si>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</si>
  <si>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</si>
  <si>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</si>
  <si>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</si>
  <si>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</si>
  <si>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</si>
  <si>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</si>
  <si>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</si>
  <si>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</si>
  <si>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</si>
  <si>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</si>
  <si>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</si>
  <si>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</si>
  <si>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</si>
  <si>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</si>
  <si>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</si>
  <si>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</si>
  <si>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</si>
  <si>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</si>
  <si>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</si>
  <si>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</si>
  <si>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</si>
  <si>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</si>
  <si>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</si>
  <si>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</si>
  <si>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</si>
  <si>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</si>
  <si>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</si>
  <si>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</si>
  <si>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</si>
  <si>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</si>
  <si>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</si>
  <si>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</si>
  <si>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</si>
  <si>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</si>
  <si>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</si>
  <si>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</si>
  <si>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</si>
  <si>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</si>
  <si>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</si>
  <si>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</si>
  <si>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</si>
  <si>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</si>
  <si>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</si>
  <si>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</si>
  <si>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</si>
  <si>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</si>
  <si>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</si>
  <si>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</si>
  <si>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</si>
  <si>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</si>
  <si>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</si>
  <si>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</si>
  <si>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</si>
  <si>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</si>
  <si>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</si>
  <si>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</si>
  <si>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</si>
  <si>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</si>
  <si>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</si>
  <si>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</si>
  <si>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</si>
  <si>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</si>
  <si>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</si>
  <si>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</si>
  <si>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</si>
  <si>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</si>
  <si>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</si>
  <si>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</si>
  <si>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</si>
  <si>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</si>
  <si>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</si>
  <si>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</si>
  <si>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</si>
  <si>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</si>
  <si>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</si>
  <si>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</si>
  <si>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</si>
  <si>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</si>
  <si>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</si>
  <si>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</si>
  <si>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</si>
  <si>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</si>
  <si>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</si>
  <si>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</si>
  <si>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</si>
  <si>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</si>
  <si>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</si>
  <si>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</si>
  <si>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</si>
  <si>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</si>
  <si>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</si>
  <si>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</si>
  <si>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</si>
  <si>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</si>
  <si>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</si>
  <si>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</si>
  <si>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</si>
  <si>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</si>
  <si>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</si>
  <si>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</si>
  <si>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</si>
  <si>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</si>
  <si>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</si>
  <si>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</si>
  <si>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</si>
  <si>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</si>
  <si>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</si>
  <si>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</si>
  <si>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</si>
  <si>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</si>
  <si>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</si>
  <si>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</si>
  <si>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</si>
  <si>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</si>
  <si>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</si>
  <si>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</si>
  <si>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</si>
  <si>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</si>
  <si>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</si>
  <si>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</si>
  <si>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</si>
  <si>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</si>
  <si>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</si>
  <si>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</si>
  <si>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</si>
  <si>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</si>
  <si>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</si>
  <si>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</si>
  <si>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</si>
  <si>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</si>
  <si>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</si>
  <si>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</si>
  <si>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</si>
  <si>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</si>
  <si>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</si>
  <si>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</si>
  <si>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</si>
  <si>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</si>
  <si>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</si>
  <si>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</si>
  <si>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</si>
  <si>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</si>
  <si>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</si>
  <si>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</si>
  <si>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</si>
  <si>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</si>
  <si>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</si>
  <si>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</si>
  <si>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</si>
  <si>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</si>
  <si>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</si>
  <si>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</si>
  <si>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</si>
  <si>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</si>
  <si>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</si>
  <si>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</si>
  <si>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</si>
  <si>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</si>
  <si>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</si>
  <si>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</si>
  <si>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</si>
  <si>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</si>
  <si>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</si>
  <si>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</si>
  <si>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</si>
  <si>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</si>
  <si>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</si>
  <si>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</si>
  <si>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</si>
  <si>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</si>
  <si>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</si>
  <si>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</si>
  <si>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</si>
  <si>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</si>
  <si>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</si>
  <si>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</si>
  <si>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</si>
  <si>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</si>
  <si>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</si>
  <si>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</si>
  <si>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</si>
  <si>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</si>
  <si>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</si>
  <si>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</si>
  <si>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</si>
  <si>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</si>
  <si>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</si>
  <si>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</si>
  <si>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</si>
  <si>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</si>
  <si>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</si>
  <si>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</si>
  <si>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</si>
  <si>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</si>
  <si>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</si>
  <si>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</si>
  <si>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</si>
  <si>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</si>
  <si>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</si>
  <si>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</si>
  <si>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</si>
  <si>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</si>
  <si>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</si>
  <si>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</si>
  <si>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</si>
  <si>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</si>
  <si>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</si>
  <si>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</si>
  <si>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</si>
  <si>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</si>
  <si>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</si>
  <si>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</si>
  <si>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</si>
  <si>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</si>
  <si>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</si>
  <si>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</si>
  <si>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</si>
  <si>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</si>
  <si>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</si>
  <si>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</si>
  <si>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</si>
  <si>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</si>
  <si>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</si>
  <si>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</si>
  <si>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</si>
  <si>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</si>
  <si>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</si>
  <si>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</si>
  <si>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</si>
  <si>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</si>
  <si>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</si>
  <si>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</si>
  <si>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</si>
  <si>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</si>
  <si>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</si>
  <si>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</si>
  <si>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</si>
  <si>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</si>
  <si>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</si>
  <si>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</si>
  <si>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</si>
  <si>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</si>
  <si>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</si>
  <si>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</si>
  <si>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</si>
  <si>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</si>
  <si>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</si>
  <si>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</si>
  <si>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</si>
  <si>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</si>
  <si>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</si>
  <si>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</si>
  <si>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</si>
  <si>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</si>
  <si>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</si>
  <si>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</si>
  <si>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</si>
  <si>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</si>
  <si>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</si>
  <si>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</si>
  <si>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</si>
  <si>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</si>
  <si>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</si>
  <si>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</si>
  <si>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</si>
  <si>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</si>
  <si>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</si>
  <si>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</si>
  <si>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</si>
  <si>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</si>
  <si>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</si>
  <si>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</si>
  <si>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</si>
  <si>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</si>
  <si>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</si>
  <si>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</si>
  <si>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</si>
  <si>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</si>
  <si>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</si>
  <si>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</si>
  <si>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</si>
  <si>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</si>
  <si>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</si>
  <si>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</si>
  <si>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</si>
  <si>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</si>
  <si>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</si>
  <si>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</si>
  <si>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</si>
  <si>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</si>
  <si>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</si>
  <si>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</si>
  <si>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</si>
  <si>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</si>
  <si>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</si>
  <si>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</si>
  <si>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</si>
  <si>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</si>
  <si>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</si>
  <si>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</si>
  <si>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</si>
  <si>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</si>
  <si>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</si>
  <si>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</si>
  <si>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</si>
  <si>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</si>
  <si>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</si>
  <si>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</si>
  <si>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</si>
  <si>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</si>
  <si>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</si>
  <si>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</si>
  <si>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</si>
  <si>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</si>
  <si>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</si>
  <si>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</si>
  <si>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</si>
  <si>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</si>
  <si>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</si>
  <si>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</si>
  <si>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</si>
  <si>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</si>
  <si>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</si>
  <si>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</si>
  <si>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</si>
  <si>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</si>
  <si>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</si>
  <si>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</si>
  <si>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</si>
  <si>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</si>
  <si>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</si>
  <si>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</si>
  <si>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</si>
  <si>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</si>
  <si>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</si>
  <si>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</si>
  <si>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</si>
  <si>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</si>
  <si>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</si>
  <si>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</si>
  <si>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</si>
  <si>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</si>
  <si>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</si>
  <si>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</si>
  <si>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</si>
  <si>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</si>
  <si>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</si>
  <si>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</si>
  <si>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</si>
  <si>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</si>
  <si>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</si>
  <si>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</si>
  <si>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</si>
  <si>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</si>
  <si>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</si>
  <si>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</si>
  <si>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</si>
  <si>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</si>
  <si>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</si>
  <si>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</si>
  <si>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</si>
  <si>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</si>
  <si>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</si>
  <si>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</si>
  <si>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</si>
  <si>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</si>
  <si>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</si>
  <si>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</si>
  <si>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</si>
  <si>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</si>
  <si>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</si>
  <si>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</si>
  <si>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</si>
  <si>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</si>
  <si>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</si>
  <si>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</si>
  <si>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</si>
  <si>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</si>
  <si>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</si>
  <si>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</si>
  <si>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</si>
  <si>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</si>
  <si>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</si>
  <si>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</si>
  <si>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</si>
  <si>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</si>
  <si>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</si>
  <si>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</si>
  <si>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</si>
  <si>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</si>
  <si>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</si>
  <si>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</si>
  <si>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</si>
  <si>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</si>
  <si>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</si>
  <si>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</si>
  <si>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</si>
  <si>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</si>
  <si>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</si>
  <si>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</si>
  <si>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</si>
  <si>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</si>
  <si>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</si>
  <si>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</si>
  <si>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</si>
  <si>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</si>
  <si>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</si>
  <si>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</si>
  <si>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</si>
  <si>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</si>
  <si>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</si>
  <si>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</si>
  <si>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</si>
  <si>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</si>
  <si>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</si>
  <si>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</si>
  <si>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</si>
  <si>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</si>
  <si>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</si>
  <si>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</si>
  <si>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</si>
  <si>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</si>
  <si>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</si>
  <si>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</si>
  <si>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</si>
  <si>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</si>
  <si>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</si>
  <si>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</si>
  <si>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</si>
  <si>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</si>
  <si>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</si>
  <si>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</si>
  <si>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</si>
  <si>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</si>
  <si>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</si>
  <si>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</si>
  <si>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</si>
  <si>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</si>
  <si>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</si>
  <si>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</si>
  <si>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</si>
  <si>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</si>
  <si>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</si>
  <si>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</si>
  <si>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</si>
  <si>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</si>
  <si>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</si>
  <si>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</si>
  <si>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</si>
  <si>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</si>
  <si>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</si>
  <si>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</si>
  <si>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</si>
  <si>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</si>
  <si>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</si>
  <si>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</si>
  <si>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</si>
  <si>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</si>
  <si>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</si>
  <si>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</si>
  <si>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</si>
  <si>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</si>
  <si>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</si>
  <si>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</si>
  <si>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</si>
  <si>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</si>
  <si>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</si>
  <si>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</si>
  <si>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</si>
  <si>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</si>
  <si>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</si>
  <si>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</si>
  <si>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</si>
  <si>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</si>
  <si>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</si>
  <si>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</si>
  <si>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</si>
  <si>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</si>
  <si>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</si>
  <si>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</si>
  <si>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</si>
  <si>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</si>
  <si>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</si>
  <si>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</si>
  <si>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</si>
  <si>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</si>
  <si>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</si>
  <si>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</si>
  <si>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</si>
  <si>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</si>
  <si>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</si>
  <si>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</si>
  <si>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</si>
  <si>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</si>
  <si>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</si>
  <si>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</si>
  <si>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</si>
  <si>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</si>
  <si>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</si>
  <si>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</si>
  <si>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</si>
  <si>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</si>
  <si>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</si>
  <si>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</si>
  <si>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</si>
  <si>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</si>
  <si>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</si>
  <si>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</si>
  <si>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</si>
  <si>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</si>
  <si>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</si>
  <si>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</si>
  <si>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</si>
  <si>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</si>
  <si>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</si>
  <si>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</si>
  <si>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</si>
  <si>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</si>
  <si>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</si>
  <si>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</si>
  <si>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</si>
  <si>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</si>
  <si>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</si>
  <si>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</si>
  <si>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</si>
  <si>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</si>
  <si>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</si>
  <si>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</si>
  <si>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</si>
  <si>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</si>
  <si>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</si>
  <si>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</si>
  <si>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</si>
  <si>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</si>
  <si>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</si>
  <si>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</si>
  <si>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</si>
  <si>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</si>
  <si>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</si>
  <si>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</si>
  <si>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</si>
  <si>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</si>
  <si>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</si>
  <si>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</si>
  <si>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</si>
  <si>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</si>
  <si>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</si>
  <si>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</si>
  <si>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</si>
  <si>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</si>
  <si>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</si>
  <si>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</si>
  <si>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</si>
  <si>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</si>
  <si>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</si>
  <si>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</si>
  <si>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</si>
  <si>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</si>
  <si>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</si>
  <si>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</si>
  <si>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</si>
  <si>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</si>
  <si>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</si>
  <si>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</si>
  <si>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</si>
  <si>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</si>
  <si>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</si>
  <si>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</si>
  <si>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</si>
  <si>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</si>
  <si>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</si>
  <si>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</si>
  <si>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</si>
  <si>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</si>
  <si>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</si>
  <si>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</si>
  <si>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</si>
  <si>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</si>
  <si>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</si>
  <si>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</si>
  <si>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</si>
  <si>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</si>
  <si>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</si>
  <si>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</si>
  <si>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</si>
  <si>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</si>
  <si>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</si>
  <si>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</si>
  <si>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</si>
  <si>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</si>
  <si>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</si>
  <si>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</si>
  <si>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</si>
  <si>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</si>
  <si>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</si>
  <si>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</si>
  <si>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</si>
  <si>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</si>
  <si>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</si>
  <si>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</si>
  <si>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</si>
  <si>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</si>
  <si>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</si>
  <si>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</si>
  <si>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</si>
  <si>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</si>
  <si>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</si>
  <si>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</si>
  <si>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</si>
  <si>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</si>
  <si>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</si>
  <si>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</si>
  <si>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</si>
  <si>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</si>
  <si>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</si>
  <si>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</si>
  <si>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</si>
  <si>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</si>
  <si>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</si>
  <si>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</si>
  <si>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</si>
  <si>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</si>
  <si>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</si>
  <si>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</si>
  <si>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</si>
  <si>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</si>
  <si>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</si>
  <si>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</si>
  <si>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</si>
  <si>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</si>
  <si>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</si>
  <si>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</si>
  <si>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</si>
  <si>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</si>
  <si>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</si>
  <si>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</si>
  <si>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</si>
  <si>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</si>
  <si>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</si>
  <si>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</si>
  <si>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</si>
  <si>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</si>
  <si>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</si>
  <si>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</si>
  <si>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</si>
  <si>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</si>
  <si>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</si>
  <si>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</si>
  <si>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</si>
  <si>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</si>
  <si>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</si>
  <si>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</si>
  <si>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</si>
  <si>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</si>
  <si>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</si>
  <si>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</si>
  <si>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</si>
  <si>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</si>
  <si>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</si>
  <si>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</si>
  <si>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</si>
  <si>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</si>
  <si>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</si>
  <si>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</si>
  <si>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</si>
  <si>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</si>
  <si>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</si>
  <si>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</si>
  <si>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</si>
  <si>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</si>
  <si>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</si>
  <si>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</si>
  <si>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</si>
  <si>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</si>
  <si>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</si>
  <si>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</si>
  <si>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</si>
  <si>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</si>
  <si>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</si>
  <si>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</si>
  <si>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</si>
  <si>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</si>
  <si>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</si>
  <si>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</si>
  <si>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</si>
  <si>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</si>
  <si>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</si>
  <si>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</si>
  <si>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</si>
  <si>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</si>
  <si>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</si>
  <si>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</si>
  <si>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</si>
  <si>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</si>
  <si>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</si>
  <si>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</si>
  <si>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</si>
  <si>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</si>
  <si>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</si>
  <si>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</si>
  <si>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</si>
  <si>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</si>
  <si>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</si>
  <si>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</si>
  <si>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</si>
  <si>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</si>
  <si>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</si>
  <si>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</si>
  <si>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</si>
  <si>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</si>
  <si>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</si>
  <si>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</si>
  <si>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</si>
  <si>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</si>
  <si>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</si>
  <si>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</si>
  <si>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</si>
  <si>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</si>
  <si>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</si>
  <si>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</si>
  <si>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</si>
  <si>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</si>
  <si>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</si>
  <si>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</si>
  <si>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</si>
  <si>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</si>
  <si>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</si>
  <si>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</si>
  <si>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</si>
  <si>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</si>
  <si>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</si>
  <si>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</si>
  <si>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</si>
  <si>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</si>
  <si>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</si>
  <si>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</si>
  <si>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</si>
  <si>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</si>
  <si>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</si>
  <si>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</si>
  <si>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</si>
  <si>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</si>
  <si>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</si>
  <si>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</si>
  <si>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</si>
  <si>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</si>
  <si>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</si>
  <si>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</si>
  <si>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</si>
  <si>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</si>
  <si>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</si>
  <si>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</si>
  <si>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</si>
  <si>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</si>
  <si>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</si>
  <si>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</si>
  <si>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</si>
  <si>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</si>
  <si>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</si>
  <si>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</si>
  <si>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</si>
  <si>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</si>
  <si>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</si>
  <si>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</si>
  <si>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</si>
  <si>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</si>
  <si>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</si>
  <si>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</si>
  <si>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</si>
  <si>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</si>
  <si>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</si>
  <si>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</si>
  <si>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</si>
  <si>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</si>
  <si>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</si>
  <si>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</si>
  <si>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</si>
  <si>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</si>
  <si>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</si>
  <si>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</si>
  <si>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</si>
  <si>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</si>
  <si>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</si>
  <si>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</si>
  <si>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</si>
  <si>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</si>
  <si>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</si>
  <si>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</si>
  <si>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</si>
  <si>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</si>
  <si>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</si>
  <si>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</si>
  <si>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</si>
  <si>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</si>
  <si>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</si>
  <si>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</si>
  <si>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</si>
  <si>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</si>
  <si>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</si>
  <si>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</si>
  <si>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</si>
  <si>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</si>
  <si>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</si>
  <si>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</si>
  <si>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</si>
  <si>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</si>
  <si>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</si>
  <si>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</si>
  <si>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</si>
  <si>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</si>
  <si>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</si>
  <si>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</si>
  <si>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</si>
  <si>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</si>
  <si>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</si>
  <si>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</si>
  <si>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</si>
  <si>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</si>
  <si>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</si>
  <si>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</si>
  <si>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</si>
  <si>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</si>
  <si>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</si>
  <si>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</si>
  <si>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</si>
  <si>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</si>
  <si>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</si>
  <si>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</si>
  <si>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</si>
  <si>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</si>
  <si>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</si>
  <si>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</si>
  <si>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</si>
  <si>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</si>
  <si>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</si>
  <si>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</si>
  <si>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</si>
  <si>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</si>
  <si>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</si>
  <si>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</si>
  <si>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</si>
  <si>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</si>
  <si>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</si>
  <si>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</si>
  <si>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</si>
  <si>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</si>
  <si>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</si>
  <si>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</si>
  <si>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</si>
  <si>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</si>
  <si>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</si>
  <si>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</si>
  <si>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</si>
  <si>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</si>
  <si>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</si>
  <si>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</si>
  <si>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</si>
  <si>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</si>
  <si>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</si>
  <si>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</si>
  <si>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</si>
  <si>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</si>
  <si>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</si>
  <si>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</si>
  <si>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</si>
  <si>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</si>
  <si>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</si>
  <si>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</si>
  <si>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</si>
  <si>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</si>
  <si>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</si>
  <si>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</si>
  <si>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</si>
  <si>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</si>
  <si>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</si>
  <si>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</si>
  <si>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</si>
  <si>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</si>
  <si>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</si>
  <si>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</si>
  <si>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</si>
  <si>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</si>
  <si>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</si>
  <si>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</si>
  <si>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</si>
  <si>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</si>
  <si>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</si>
  <si>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</si>
  <si>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</si>
  <si>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</si>
  <si>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</si>
  <si>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</si>
  <si>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</si>
  <si>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</si>
  <si>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</si>
  <si>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</si>
  <si>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</si>
  <si>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</si>
  <si>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</si>
  <si>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</si>
  <si>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</si>
  <si>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</si>
  <si>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</si>
  <si>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</si>
  <si>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</si>
  <si>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</si>
  <si>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</si>
  <si>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</si>
  <si>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</si>
  <si>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</si>
  <si>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</si>
  <si>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</si>
  <si>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</si>
  <si>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</si>
  <si>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</si>
  <si>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</si>
  <si>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</si>
  <si>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</si>
  <si>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</si>
  <si>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</si>
  <si>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</si>
  <si>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</si>
  <si>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</si>
  <si>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</si>
  <si>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</si>
  <si>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</si>
  <si>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</si>
  <si>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</si>
  <si>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</si>
  <si>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</si>
  <si>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</si>
  <si>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</si>
  <si>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</si>
  <si>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</si>
  <si>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</si>
  <si>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</si>
  <si>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</si>
  <si>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</si>
  <si>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</si>
  <si>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</si>
  <si>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</si>
  <si>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</si>
  <si>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</si>
  <si>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</si>
  <si>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</si>
  <si>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</si>
  <si>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</si>
  <si>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</si>
  <si>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</si>
  <si>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</si>
  <si>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</si>
  <si>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</si>
  <si>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</si>
  <si>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</si>
  <si>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</si>
  <si>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</si>
  <si>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</si>
  <si>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</si>
  <si>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</si>
  <si>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</si>
  <si>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</si>
  <si>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</si>
  <si>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</si>
  <si>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</si>
  <si>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</si>
  <si>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</si>
  <si>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</si>
  <si>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</si>
  <si>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</si>
  <si>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</si>
  <si>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</si>
  <si>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</si>
  <si>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</si>
  <si>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</si>
  <si>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</si>
  <si>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</si>
  <si>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</si>
  <si>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</si>
  <si>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</si>
  <si>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</si>
  <si>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</si>
  <si>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</si>
  <si>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</si>
  <si>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</si>
  <si>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</si>
  <si>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</si>
  <si>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</si>
  <si>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</si>
  <si>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</si>
  <si>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</si>
  <si>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</si>
  <si>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</si>
  <si>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</si>
  <si>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</si>
  <si>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</si>
  <si>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</si>
  <si>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</si>
  <si>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</si>
  <si>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</si>
  <si>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</si>
  <si>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</si>
  <si>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</si>
  <si>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</si>
  <si>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</si>
  <si>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</si>
  <si>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</si>
  <si>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</si>
  <si>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</si>
  <si>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</si>
  <si>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</si>
  <si>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</si>
  <si>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</si>
  <si>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</si>
  <si>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</si>
  <si>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</si>
  <si>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</si>
  <si>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</si>
  <si>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</si>
  <si>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</si>
  <si>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</si>
  <si>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</si>
  <si>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</si>
  <si>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</si>
  <si>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</si>
  <si>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</si>
  <si>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</si>
  <si>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</si>
  <si>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</si>
  <si>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</si>
  <si>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</si>
  <si>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</si>
  <si>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</si>
  <si>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</si>
  <si>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</si>
  <si>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</si>
  <si>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</si>
  <si>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</si>
  <si>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</si>
  <si>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</si>
  <si>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</si>
  <si>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</si>
  <si>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</si>
  <si>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</si>
  <si>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</si>
  <si>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</si>
  <si>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</si>
  <si>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</si>
  <si>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</si>
  <si>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</si>
  <si>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</si>
  <si>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</si>
  <si>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</si>
  <si>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</si>
  <si>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</si>
  <si>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</si>
  <si>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</si>
  <si>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</si>
  <si>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</si>
  <si>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</si>
  <si>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</si>
  <si>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</si>
  <si>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</si>
  <si>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</si>
  <si>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</si>
  <si>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</si>
  <si>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</si>
  <si>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</si>
  <si>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</si>
  <si>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</si>
  <si>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</si>
  <si>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</si>
  <si>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</si>
  <si>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</si>
  <si>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</si>
  <si>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</si>
  <si>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</si>
  <si>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</si>
  <si>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</si>
  <si>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</si>
  <si>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</si>
  <si>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</si>
  <si>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</si>
  <si>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</si>
  <si>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</si>
  <si>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</si>
  <si>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</si>
  <si>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</si>
  <si>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</si>
  <si>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</si>
  <si>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</si>
  <si>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</si>
  <si>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</si>
  <si>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</si>
  <si>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</si>
  <si>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</si>
  <si>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</si>
  <si>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</si>
  <si>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</si>
  <si>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</si>
  <si>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</si>
  <si>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</si>
  <si>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</si>
  <si>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</si>
  <si>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</si>
  <si>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</si>
  <si>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</si>
  <si>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</si>
  <si>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</si>
  <si>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</si>
  <si>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</si>
  <si>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</si>
  <si>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</si>
  <si>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</si>
  <si>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</si>
  <si>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</si>
  <si>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</si>
  <si>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</si>
  <si>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</si>
  <si>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</si>
  <si>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</si>
  <si>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</si>
  <si>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</si>
  <si>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</si>
  <si>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</si>
  <si>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</si>
  <si>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</si>
  <si>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</si>
  <si>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</si>
  <si>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</si>
  <si>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</si>
  <si>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</si>
  <si>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</si>
  <si>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</si>
  <si>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</si>
  <si>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</si>
  <si>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</si>
  <si>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</si>
  <si>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</si>
  <si>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</si>
  <si>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</si>
  <si>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</si>
  <si>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</si>
  <si>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</si>
  <si>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</si>
  <si>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</si>
  <si>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</si>
  <si>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</si>
  <si>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</si>
  <si>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</si>
  <si>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</si>
  <si>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</si>
  <si>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</si>
  <si>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</si>
  <si>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</si>
  <si>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</si>
  <si>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</si>
  <si>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</si>
  <si>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</si>
  <si>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</si>
  <si>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</si>
  <si>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</si>
  <si>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</si>
  <si>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</si>
  <si>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</si>
  <si>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</si>
  <si>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</si>
  <si>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</si>
  <si>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</si>
  <si>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</si>
  <si>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</si>
  <si>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</si>
  <si>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</si>
  <si>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</si>
  <si>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</si>
  <si>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</si>
  <si>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</si>
  <si>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</si>
  <si>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</si>
  <si>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</si>
  <si>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</si>
  <si>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</si>
  <si>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</si>
  <si>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</si>
  <si>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</si>
  <si>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</si>
  <si>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</si>
  <si>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</si>
  <si>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</si>
  <si>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</si>
  <si>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</si>
  <si>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</si>
  <si>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</si>
  <si>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</si>
  <si>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</si>
  <si>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</si>
  <si>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</si>
  <si>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</si>
  <si>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</si>
  <si>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</si>
  <si>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</si>
  <si>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</si>
  <si>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</si>
  <si>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</si>
  <si>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</si>
  <si>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</si>
  <si>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</si>
  <si>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</si>
  <si>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</si>
  <si>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</si>
  <si>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</si>
  <si>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</si>
  <si>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</si>
  <si>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</si>
  <si>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</si>
  <si>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</si>
  <si>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</si>
  <si>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</si>
  <si>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</si>
  <si>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</si>
  <si>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</si>
  <si>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</si>
  <si>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</si>
  <si>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</si>
  <si>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</si>
  <si>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</si>
  <si>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</si>
  <si>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</si>
  <si>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</si>
  <si>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</si>
  <si>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</si>
  <si>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</si>
  <si>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</si>
  <si>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</si>
  <si>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</si>
  <si>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</si>
  <si>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</si>
  <si>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</si>
  <si>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</si>
  <si>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</si>
  <si>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</si>
  <si>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</si>
  <si>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</si>
  <si>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</si>
  <si>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</si>
  <si>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</si>
  <si>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</si>
  <si>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</si>
  <si>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</si>
  <si>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</si>
  <si>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</si>
  <si>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</si>
  <si>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</si>
  <si>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</si>
  <si>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</si>
  <si>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</si>
  <si>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</si>
  <si>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</si>
  <si>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</si>
  <si>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</si>
  <si>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</si>
  <si>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</si>
  <si>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</si>
  <si>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</si>
  <si>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</si>
  <si>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</si>
  <si>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</si>
  <si>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</si>
  <si>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</si>
  <si>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</si>
  <si>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</si>
  <si>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</si>
  <si>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</si>
  <si>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</si>
  <si>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</si>
  <si>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</si>
  <si>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</si>
  <si>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</si>
  <si>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</si>
  <si>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</si>
  <si>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</si>
  <si>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</si>
  <si>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</si>
  <si>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</si>
  <si>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</si>
  <si>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</si>
  <si>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</si>
  <si>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</si>
  <si>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</si>
  <si>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</si>
  <si>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</si>
  <si>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</si>
  <si>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</si>
  <si>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</si>
  <si>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</si>
  <si>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</si>
  <si>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</si>
  <si>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</si>
  <si>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</si>
  <si>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</si>
  <si>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</si>
  <si>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</si>
  <si>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</si>
  <si>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</si>
  <si>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</si>
  <si>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</si>
  <si>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</si>
  <si>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</si>
  <si>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</si>
  <si>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</si>
  <si>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</si>
  <si>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</si>
  <si>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</si>
  <si>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</si>
  <si>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</si>
  <si>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</si>
  <si>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</si>
  <si>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</si>
  <si>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</si>
  <si>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</si>
  <si>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</si>
  <si>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</si>
  <si>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</si>
  <si>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</si>
  <si>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</si>
  <si>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</si>
  <si>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</si>
  <si>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</si>
  <si>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</si>
  <si>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</si>
  <si>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</si>
  <si>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</si>
  <si>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</si>
  <si>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</si>
  <si>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</si>
  <si>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</si>
  <si>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</si>
  <si>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</si>
  <si>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</si>
  <si>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</si>
  <si>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</si>
  <si>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</si>
  <si>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</si>
  <si>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</si>
  <si>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</si>
  <si>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</si>
  <si>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</si>
  <si>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</si>
  <si>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</si>
  <si>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</si>
  <si>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</si>
  <si>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</si>
  <si>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</si>
  <si>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</si>
  <si>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</si>
  <si>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</si>
  <si>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</si>
  <si>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</si>
  <si>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</si>
  <si>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</si>
  <si>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</si>
  <si>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</si>
  <si>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</si>
  <si>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</si>
  <si>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</si>
  <si>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</si>
  <si>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</si>
  <si>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</si>
  <si>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</si>
  <si>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</si>
  <si>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</si>
  <si>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</si>
  <si>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</si>
  <si>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</si>
  <si>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</si>
  <si>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</si>
  <si>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</si>
  <si>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</si>
  <si>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</si>
  <si>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</si>
  <si>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</si>
  <si>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</si>
  <si>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</si>
  <si>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</si>
  <si>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</si>
  <si>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</si>
  <si>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</si>
  <si>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</si>
  <si>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</si>
  <si>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</si>
  <si>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</si>
  <si>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</si>
  <si>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</si>
  <si>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</si>
  <si>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</si>
  <si>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</si>
  <si>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</si>
  <si>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</si>
  <si>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</si>
  <si>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</si>
  <si>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</si>
  <si>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</si>
  <si>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</si>
  <si>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</si>
  <si>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</si>
  <si>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</si>
  <si>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</si>
  <si>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</si>
  <si>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</si>
  <si>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</si>
  <si>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</si>
  <si>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</si>
  <si>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</si>
  <si>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</si>
  <si>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</si>
  <si>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</si>
  <si>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</si>
  <si>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</si>
  <si>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</si>
  <si>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</si>
  <si>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</si>
  <si>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</si>
  <si>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</si>
  <si>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</si>
  <si>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</si>
  <si>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</si>
  <si>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</si>
  <si>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</si>
  <si>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</si>
  <si>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</si>
  <si>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</si>
  <si>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</si>
  <si>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</si>
  <si>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</si>
  <si>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</si>
  <si>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</si>
  <si>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</si>
  <si>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</si>
  <si>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</si>
  <si>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</si>
  <si>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</si>
  <si>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</si>
  <si>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</si>
  <si>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</si>
  <si>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</si>
  <si>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</si>
  <si>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</si>
  <si>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</si>
  <si>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</si>
  <si>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</si>
  <si>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</si>
  <si>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</si>
  <si>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</si>
  <si>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</si>
  <si>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</si>
  <si>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</si>
  <si>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</si>
  <si>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</si>
  <si>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</si>
  <si>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</si>
  <si>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</si>
  <si>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</si>
  <si>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</si>
  <si>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</si>
  <si>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</si>
  <si>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</si>
  <si>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</si>
  <si>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</si>
  <si>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</si>
  <si>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</si>
  <si>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</si>
  <si>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</si>
  <si>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</si>
  <si>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</si>
  <si>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</si>
  <si>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</si>
  <si>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</si>
  <si>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</si>
  <si>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</si>
  <si>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</si>
  <si>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</si>
  <si>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</si>
  <si>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</si>
  <si>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</si>
  <si>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</si>
  <si>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</si>
  <si>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</si>
  <si>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</si>
  <si>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</si>
  <si>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</si>
  <si>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</si>
  <si>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</si>
  <si>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</si>
  <si>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</si>
  <si>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</si>
  <si>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</si>
  <si>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</si>
  <si>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</si>
  <si>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</si>
  <si>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</si>
  <si>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</si>
  <si>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</si>
  <si>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</si>
  <si>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</si>
  <si>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</si>
  <si>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</si>
  <si>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</si>
  <si>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</si>
  <si>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</si>
  <si>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</si>
  <si>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</si>
  <si>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</si>
  <si>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</si>
  <si>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</si>
  <si>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</si>
  <si>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</si>
  <si>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</si>
  <si>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</si>
  <si>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</si>
  <si>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</si>
  <si>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</si>
  <si>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</si>
  <si>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</si>
  <si>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</si>
  <si>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</si>
  <si>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</si>
  <si>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</si>
  <si>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</si>
  <si>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</si>
  <si>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</si>
  <si>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</si>
  <si>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</si>
  <si>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</si>
  <si>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</si>
  <si>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</si>
  <si>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</si>
  <si>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</si>
  <si>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</si>
  <si>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</si>
  <si>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</si>
  <si>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</si>
  <si>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</si>
  <si>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</si>
  <si>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</si>
  <si>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</si>
  <si>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</si>
  <si>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</si>
  <si>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</si>
  <si>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</si>
  <si>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</si>
  <si>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</si>
  <si>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</si>
  <si>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</si>
  <si>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</si>
  <si>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</si>
  <si>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</si>
  <si>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</si>
  <si>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</si>
  <si>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</si>
  <si>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</si>
  <si>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</si>
  <si>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</si>
  <si>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</si>
  <si>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</si>
  <si>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</si>
  <si>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</si>
  <si>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</si>
  <si>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</si>
  <si>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</si>
  <si>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</si>
  <si>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</si>
  <si>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</si>
  <si>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</si>
  <si>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</si>
  <si>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</si>
  <si>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</si>
  <si>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</si>
  <si>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</si>
  <si>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</si>
  <si>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</si>
  <si>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</si>
  <si>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</si>
  <si>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</si>
  <si>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</si>
  <si>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</si>
  <si>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</si>
  <si>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</si>
  <si>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</si>
  <si>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</si>
  <si>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</si>
  <si>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</si>
  <si>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</si>
  <si>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</si>
  <si>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</si>
  <si>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</si>
  <si>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</si>
  <si>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</si>
  <si>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</si>
  <si>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</si>
  <si>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</si>
  <si>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</si>
  <si>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</si>
  <si>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</si>
  <si>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</si>
  <si>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</si>
  <si>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</si>
  <si>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</si>
  <si>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</si>
  <si>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</si>
  <si>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</si>
  <si>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</si>
  <si>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</si>
  <si>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</si>
  <si>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</si>
  <si>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</si>
  <si>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</si>
  <si>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</si>
  <si>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</si>
  <si>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</si>
  <si>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</si>
  <si>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</si>
  <si>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</si>
  <si>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</si>
  <si>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</si>
  <si>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</si>
  <si>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</si>
  <si>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</si>
  <si>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</si>
  <si>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</si>
  <si>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</si>
  <si>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</si>
  <si>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</si>
  <si>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</si>
  <si>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</si>
  <si>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</si>
  <si>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</si>
  <si>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</si>
  <si>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</si>
  <si>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</si>
  <si>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</si>
  <si>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</si>
  <si>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</si>
  <si>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</si>
  <si>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</si>
  <si>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</si>
  <si>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</si>
  <si>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</si>
  <si>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</si>
  <si>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</si>
  <si>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</si>
  <si>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</si>
  <si>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</si>
  <si>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</si>
  <si>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</si>
  <si>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</si>
  <si>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</si>
  <si>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</si>
  <si>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</si>
  <si>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</si>
  <si>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</si>
  <si>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</si>
  <si>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</si>
  <si>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</si>
  <si>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</si>
  <si>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</si>
  <si>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</si>
  <si>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</si>
  <si>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</si>
  <si>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</si>
  <si>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</si>
  <si>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</si>
  <si>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</si>
  <si>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</si>
  <si>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</si>
  <si>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</si>
  <si>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</si>
  <si>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</si>
  <si>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</si>
  <si>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</si>
  <si>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</si>
  <si>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</si>
  <si>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</si>
  <si>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</si>
  <si>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</si>
  <si>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</si>
  <si>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</si>
  <si>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</si>
  <si>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</si>
  <si>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</si>
  <si>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</si>
  <si>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</si>
  <si>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</si>
  <si>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</si>
  <si>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</si>
  <si>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</si>
  <si>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</si>
  <si>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</si>
  <si>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</si>
  <si>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</si>
  <si>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</si>
  <si>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</si>
  <si>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</si>
  <si>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</si>
  <si>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</si>
  <si>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</si>
  <si>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</si>
  <si>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</si>
  <si>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</si>
  <si>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</si>
  <si>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</si>
  <si>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</si>
  <si>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</si>
  <si>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</si>
  <si>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</si>
  <si>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</si>
  <si>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</si>
  <si>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</si>
  <si>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</si>
  <si>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</si>
  <si>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</si>
  <si>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</si>
  <si>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</si>
  <si>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</si>
  <si>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</si>
  <si>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</si>
  <si>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</si>
  <si>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</si>
  <si>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</si>
  <si>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</si>
  <si>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</si>
  <si>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</si>
  <si>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</si>
  <si>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</si>
  <si>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</si>
  <si>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</si>
  <si>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</si>
  <si>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</si>
  <si>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</si>
  <si>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</si>
  <si>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</si>
  <si>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</si>
  <si>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</si>
  <si>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</si>
  <si>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</si>
  <si>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</si>
  <si>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</si>
  <si>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</si>
  <si>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</si>
  <si>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</si>
  <si>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</si>
  <si>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</si>
  <si>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</si>
  <si>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</si>
  <si>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</si>
  <si>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</si>
  <si>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</si>
  <si>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</si>
  <si>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</si>
  <si>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</si>
  <si>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</si>
  <si>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</si>
  <si>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</si>
  <si>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</si>
  <si>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</si>
  <si>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</si>
  <si>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</si>
  <si>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</si>
  <si>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</si>
  <si>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</si>
  <si>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</si>
  <si>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</si>
  <si>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</si>
  <si>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</si>
  <si>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</si>
  <si>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</si>
  <si>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</si>
  <si>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</si>
  <si>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</si>
  <si>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</si>
  <si>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</si>
  <si>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</si>
  <si>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</si>
  <si>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</si>
  <si>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</si>
  <si>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</si>
  <si>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</si>
  <si>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</si>
  <si>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</si>
  <si>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</si>
  <si>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</si>
  <si>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</si>
  <si>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</si>
  <si>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</si>
  <si>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</si>
  <si>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</si>
  <si>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</si>
  <si>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</si>
  <si>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</si>
  <si>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</si>
  <si>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</si>
  <si>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</si>
  <si>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</si>
  <si>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</si>
  <si>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</si>
  <si>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</si>
  <si>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</si>
  <si>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</si>
  <si>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</si>
  <si>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</si>
  <si>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</si>
  <si>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</si>
  <si>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</si>
  <si>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</si>
  <si>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</si>
  <si>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</si>
  <si>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</si>
  <si>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</si>
  <si>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</si>
  <si>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</si>
  <si>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</si>
  <si>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</si>
  <si>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</si>
  <si>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</si>
  <si>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</si>
  <si>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</si>
  <si>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</si>
  <si>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</si>
  <si>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</si>
  <si>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</si>
  <si>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</si>
  <si>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</si>
  <si>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</si>
  <si>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</si>
  <si>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</si>
  <si>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</si>
  <si>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</si>
  <si>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</si>
  <si>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</si>
  <si>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</si>
  <si>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</si>
  <si>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</si>
  <si>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</si>
  <si>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</si>
  <si>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</si>
  <si>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</si>
  <si>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</si>
  <si>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</si>
  <si>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</si>
  <si>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</si>
  <si>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</si>
  <si>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</si>
  <si>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</si>
  <si>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</si>
  <si>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</si>
  <si>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</si>
  <si>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</si>
  <si>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</si>
  <si>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</si>
  <si>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</si>
  <si>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</si>
  <si>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</si>
  <si>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</si>
  <si>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</si>
  <si>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</si>
  <si>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</si>
  <si>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</si>
  <si>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</si>
  <si>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</si>
  <si>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</si>
  <si>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</si>
  <si>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</si>
  <si>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</si>
  <si>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</si>
  <si>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</si>
  <si>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</si>
  <si>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</si>
  <si>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</si>
  <si>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</si>
  <si>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</si>
  <si>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</si>
  <si>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</si>
  <si>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</si>
  <si>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</si>
  <si>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</si>
  <si>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</si>
  <si>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</si>
  <si>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</si>
  <si>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</si>
  <si>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</si>
  <si>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</si>
  <si>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</si>
  <si>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</si>
  <si>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</si>
  <si>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</si>
  <si>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</si>
  <si>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</si>
  <si>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</si>
  <si>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</si>
  <si>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</si>
  <si>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</si>
  <si>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</si>
  <si>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</si>
  <si>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</si>
  <si>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</si>
  <si>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</si>
  <si>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</si>
  <si>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</si>
  <si>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</si>
  <si>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</si>
  <si>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</si>
  <si>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</si>
  <si>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</si>
  <si>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</si>
  <si>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</si>
  <si>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</si>
  <si>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</si>
  <si>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</si>
  <si>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</si>
  <si>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</si>
  <si>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</si>
  <si>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</si>
  <si>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</si>
  <si>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</si>
  <si>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</si>
  <si>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</si>
  <si>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</si>
  <si>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</si>
  <si>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</si>
  <si>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</si>
  <si>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</si>
  <si>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</si>
  <si>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</si>
  <si>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</si>
  <si>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</si>
  <si>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</si>
  <si>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</si>
  <si>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</si>
  <si>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</si>
  <si>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</si>
  <si>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</si>
  <si>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</si>
  <si>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</si>
  <si>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</si>
  <si>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</si>
  <si>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</si>
  <si>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</si>
  <si>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</si>
  <si>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</si>
  <si>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</si>
  <si>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</si>
  <si>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</si>
  <si>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</si>
  <si>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</si>
  <si>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</si>
  <si>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</si>
  <si>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</si>
  <si>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</si>
  <si>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</si>
  <si>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</si>
  <si>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</si>
  <si>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</si>
  <si>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</si>
  <si>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</si>
  <si>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</si>
  <si>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</si>
  <si>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</si>
  <si>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</si>
  <si>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</si>
  <si>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</si>
  <si>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</si>
  <si>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</si>
  <si>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</si>
  <si>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</si>
  <si>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</si>
  <si>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</si>
  <si>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</si>
  <si>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</si>
  <si>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</si>
  <si>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</si>
  <si>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</si>
  <si>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</si>
  <si>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</si>
  <si>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</si>
  <si>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</si>
  <si>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</si>
  <si>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</si>
  <si>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</si>
  <si>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</si>
  <si>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</si>
  <si>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</si>
  <si>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</si>
  <si>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</si>
  <si>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</si>
  <si>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</si>
  <si>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</si>
  <si>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</si>
  <si>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</si>
  <si>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</si>
  <si>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</si>
  <si>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</si>
  <si>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</si>
  <si>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</si>
  <si>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</si>
  <si>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</si>
  <si>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</si>
  <si>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</si>
  <si>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</si>
  <si>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</si>
  <si>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</si>
  <si>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</si>
  <si>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</si>
  <si>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</si>
  <si>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</si>
  <si>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</si>
  <si>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</si>
  <si>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</si>
  <si>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</si>
  <si>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</si>
  <si>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</si>
  <si>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</si>
  <si>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</si>
  <si>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</si>
  <si>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</si>
  <si>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</si>
  <si>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</si>
  <si>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</si>
  <si>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</si>
  <si>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</si>
  <si>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</si>
  <si>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</si>
  <si>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</si>
  <si>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</si>
  <si>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</si>
  <si>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</si>
  <si>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</si>
  <si>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</si>
  <si>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</si>
  <si>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</si>
  <si>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</si>
  <si>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</si>
  <si>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</si>
  <si>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</si>
  <si>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</si>
  <si>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</si>
  <si>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</si>
  <si>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</si>
  <si>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</si>
  <si>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</si>
  <si>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</si>
  <si>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</si>
  <si>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</si>
  <si>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</si>
  <si>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</si>
  <si>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</si>
  <si>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</si>
  <si>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</si>
  <si>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</si>
  <si>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</si>
  <si>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</si>
  <si>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</si>
  <si>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</si>
  <si>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</si>
  <si>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</si>
  <si>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</si>
  <si>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</si>
  <si>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</si>
  <si>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</si>
  <si>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</si>
  <si>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</si>
  <si>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</si>
  <si>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</si>
  <si>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</si>
  <si>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</si>
  <si>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</si>
  <si>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</si>
  <si>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</si>
  <si>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</si>
  <si>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</si>
  <si>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</si>
  <si>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</si>
  <si>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</si>
  <si>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</si>
  <si>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</si>
  <si>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</si>
  <si>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</si>
  <si>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</si>
  <si>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</si>
  <si>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</si>
  <si>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</si>
  <si>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</si>
  <si>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</si>
  <si>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</si>
  <si>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</si>
  <si>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</si>
  <si>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</si>
  <si>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</si>
  <si>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</si>
  <si>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</si>
  <si>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</si>
  <si>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</si>
  <si>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</si>
  <si>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</si>
  <si>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</si>
  <si>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</si>
  <si>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</si>
  <si>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</si>
  <si>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</si>
  <si>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</si>
  <si>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</si>
  <si>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</si>
  <si>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</si>
  <si>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</si>
  <si>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</si>
  <si>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</si>
  <si>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</si>
  <si>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</si>
  <si>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</si>
  <si>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</si>
  <si>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</si>
  <si>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</si>
  <si>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</si>
  <si>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</si>
  <si>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</si>
  <si>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</si>
  <si>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</si>
  <si>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</si>
  <si>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</si>
  <si>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</si>
  <si>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</si>
  <si>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</si>
  <si>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</si>
  <si>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</si>
  <si>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</si>
  <si>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</si>
  <si>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</si>
  <si>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</si>
  <si>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</si>
  <si>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</si>
  <si>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</si>
  <si>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</si>
  <si>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</si>
  <si>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</si>
  <si>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</si>
  <si>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</si>
  <si>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</si>
  <si>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</si>
  <si>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</si>
  <si>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</si>
  <si>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</si>
  <si>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</si>
  <si>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</si>
  <si>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</si>
  <si>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</si>
  <si>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</si>
  <si>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</si>
  <si>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</si>
  <si>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</si>
  <si>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</si>
  <si>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</si>
  <si>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</si>
  <si>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</si>
  <si>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</si>
  <si>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</si>
  <si>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</si>
  <si>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</si>
  <si>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</si>
  <si>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</si>
  <si>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</si>
  <si>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</si>
  <si>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</si>
  <si>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</si>
  <si>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</si>
  <si>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</si>
  <si>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</si>
  <si>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</si>
  <si>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</si>
  <si>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</si>
  <si>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</si>
  <si>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</si>
  <si>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</si>
  <si>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</si>
  <si>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</si>
  <si>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</si>
  <si>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</si>
  <si>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</si>
  <si>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</si>
  <si>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</si>
  <si>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</si>
  <si>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</si>
  <si>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</si>
  <si>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</si>
  <si>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</si>
  <si>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</si>
  <si>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</si>
  <si>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</si>
  <si>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</si>
  <si>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</si>
  <si>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</si>
  <si>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</si>
  <si>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</si>
  <si>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</si>
  <si>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</si>
  <si>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</si>
  <si>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</si>
  <si>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</si>
  <si>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</si>
  <si>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</si>
  <si>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</si>
  <si>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</si>
  <si>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</si>
  <si>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</si>
  <si>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</si>
  <si>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</si>
  <si>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</si>
  <si>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</si>
  <si>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</si>
  <si>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</si>
  <si>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</si>
  <si>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</si>
  <si>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</si>
  <si>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</si>
  <si>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</si>
  <si>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</si>
  <si>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</si>
  <si>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</si>
  <si>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</si>
  <si>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</si>
  <si>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</si>
  <si>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</si>
  <si>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</si>
  <si>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</si>
  <si>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</si>
  <si>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</si>
  <si>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</si>
  <si>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</si>
  <si>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</si>
  <si>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</si>
  <si>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</si>
  <si>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</si>
  <si>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</si>
  <si>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</si>
  <si>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</si>
  <si>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</si>
  <si>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</si>
  <si>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</si>
  <si>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</si>
  <si>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</si>
  <si>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</si>
  <si>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</si>
  <si>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</si>
  <si>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</si>
  <si>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</si>
  <si>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</si>
  <si>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</si>
  <si>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</si>
  <si>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</si>
  <si>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</si>
  <si>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</si>
  <si>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</si>
  <si>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</si>
  <si>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</si>
  <si>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</si>
  <si>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</si>
  <si>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</si>
  <si>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</si>
  <si>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</si>
  <si>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</si>
  <si>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</si>
  <si>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</si>
  <si>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</si>
  <si>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</si>
  <si>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</si>
  <si>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</si>
  <si>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</si>
  <si>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</si>
  <si>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</si>
  <si>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</si>
  <si>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</si>
  <si>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</si>
  <si>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</si>
  <si>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</si>
  <si>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</si>
  <si>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</si>
  <si>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</si>
  <si>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</si>
  <si>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</si>
  <si>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</si>
  <si>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</si>
  <si>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</si>
  <si>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</si>
  <si>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</si>
  <si>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</si>
  <si>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</si>
  <si>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</si>
  <si>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</si>
  <si>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</si>
  <si>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</si>
  <si>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</si>
  <si>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</si>
  <si>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</si>
  <si>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</si>
  <si>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</si>
  <si>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</si>
  <si>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</si>
  <si>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</si>
  <si>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</si>
  <si>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</si>
  <si>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</si>
  <si>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</si>
  <si>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</si>
  <si>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</si>
  <si>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</si>
  <si>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</si>
  <si>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</si>
  <si>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</si>
  <si>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</si>
  <si>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</si>
  <si>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</si>
  <si>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</si>
  <si>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</si>
  <si>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</si>
  <si>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</si>
  <si>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</si>
  <si>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</si>
  <si>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</si>
  <si>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</si>
  <si>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</si>
  <si>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</si>
  <si>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</si>
  <si>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</si>
  <si>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</si>
  <si>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</si>
  <si>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</si>
  <si>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</si>
  <si>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</si>
  <si>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</si>
  <si>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</si>
  <si>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</si>
  <si>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</si>
  <si>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</si>
  <si>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</si>
  <si>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</si>
  <si>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</si>
  <si>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</si>
  <si>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</si>
  <si>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</si>
  <si>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</si>
  <si>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</si>
  <si>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</si>
  <si>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</si>
  <si>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</si>
  <si>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</si>
  <si>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</si>
  <si>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</si>
  <si>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</si>
  <si>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</si>
  <si>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</si>
  <si>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</si>
  <si>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</si>
  <si>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</si>
  <si>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</si>
  <si>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</si>
  <si>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</si>
  <si>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</si>
  <si>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</si>
  <si>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</si>
  <si>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</si>
  <si>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</si>
  <si>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</si>
  <si>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</si>
  <si>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</si>
  <si>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</si>
  <si>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</si>
  <si>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</si>
  <si>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</si>
  <si>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</si>
  <si>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</si>
  <si>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</si>
  <si>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</si>
  <si>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</si>
  <si>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</si>
  <si>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</si>
  <si>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</si>
  <si>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</si>
  <si>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</si>
  <si>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</si>
  <si>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</si>
  <si>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</si>
  <si>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</si>
  <si>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</si>
  <si>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</si>
  <si>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</si>
  <si>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</si>
  <si>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</si>
  <si>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</si>
  <si>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</si>
  <si>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</si>
  <si>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</si>
  <si>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</si>
  <si>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</si>
  <si>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</si>
  <si>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</si>
  <si>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</si>
  <si>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</si>
  <si>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</si>
  <si>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</si>
  <si>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</si>
  <si>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</si>
  <si>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</si>
  <si>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</si>
  <si>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</si>
  <si>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</si>
  <si>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</si>
  <si>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</si>
  <si>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</si>
  <si>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</si>
  <si>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</si>
  <si>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</si>
  <si>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</si>
  <si>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</si>
  <si>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</si>
  <si>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</si>
  <si>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</si>
  <si>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</si>
  <si>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</si>
  <si>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</si>
  <si>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</si>
  <si>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</si>
  <si>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</si>
  <si>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</si>
  <si>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</si>
  <si>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</si>
  <si>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</si>
  <si>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</si>
  <si>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</si>
  <si>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</si>
  <si>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</si>
  <si>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</si>
  <si>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</si>
  <si>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</si>
  <si>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</si>
  <si>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</si>
  <si>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</si>
  <si>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</si>
  <si>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</si>
  <si>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</si>
  <si>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</si>
  <si>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</si>
  <si>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</si>
  <si>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</si>
  <si>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</si>
  <si>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</si>
  <si>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</si>
  <si>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</si>
  <si>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</si>
  <si>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</si>
  <si>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</si>
  <si>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</si>
  <si>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</si>
  <si>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</si>
  <si>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</si>
  <si>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</si>
  <si>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</si>
  <si>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</si>
  <si>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</si>
  <si>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</si>
  <si>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</si>
  <si>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</si>
  <si>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</si>
  <si>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</si>
  <si>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</si>
  <si>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</si>
  <si>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</si>
  <si>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</si>
  <si>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</si>
  <si>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</si>
  <si>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</si>
  <si>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</si>
  <si>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</si>
  <si>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</si>
  <si>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</si>
  <si>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</si>
  <si>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</si>
  <si>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</si>
  <si>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</si>
  <si>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</si>
  <si>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</si>
  <si>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</si>
  <si>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</si>
  <si>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</si>
  <si>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</si>
  <si>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</si>
  <si>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</si>
  <si>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</si>
  <si>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</si>
  <si>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</si>
  <si>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</si>
  <si>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</si>
  <si>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</si>
  <si>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</si>
  <si>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</si>
  <si>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</si>
  <si>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</si>
  <si>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</si>
  <si>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</si>
  <si>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</si>
  <si>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</si>
  <si>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</si>
  <si>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</si>
  <si>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</si>
  <si>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</si>
  <si>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</si>
  <si>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</si>
  <si>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</si>
  <si>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</si>
  <si>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</si>
  <si>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</si>
  <si>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</si>
  <si>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</si>
  <si>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</si>
  <si>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</si>
  <si>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</si>
  <si>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</si>
  <si>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</si>
  <si>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</si>
  <si>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</si>
  <si>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</si>
  <si>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</si>
  <si>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</si>
  <si>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</si>
  <si>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</si>
  <si>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</si>
  <si>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</si>
  <si>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</si>
  <si>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</si>
  <si>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</si>
  <si>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</si>
  <si>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</si>
  <si>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</si>
  <si>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</si>
  <si>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</si>
  <si>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</si>
  <si>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</si>
  <si>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</si>
  <si>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</si>
  <si>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</si>
  <si>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</si>
  <si>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</si>
  <si>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</si>
  <si>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</si>
  <si>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</si>
  <si>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</si>
  <si>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</si>
  <si>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</si>
  <si>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</si>
  <si>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</si>
  <si>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</si>
  <si>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</si>
  <si>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</si>
  <si>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</si>
  <si>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</si>
  <si>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</si>
  <si>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</si>
  <si>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</si>
  <si>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</si>
  <si>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</si>
  <si>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</si>
  <si>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</si>
  <si>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</si>
  <si>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</si>
  <si>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</si>
  <si>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</si>
  <si>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</si>
  <si>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</si>
  <si>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</si>
  <si>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</si>
  <si>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</si>
  <si>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</si>
  <si>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</si>
  <si>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</si>
  <si>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</si>
  <si>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</si>
  <si>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</si>
  <si>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</si>
  <si>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</si>
  <si>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</si>
  <si>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</si>
  <si>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</si>
  <si>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</si>
  <si>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</si>
  <si>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</si>
  <si>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</si>
  <si>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</si>
  <si>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</si>
  <si>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</si>
  <si>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</si>
  <si>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</si>
  <si>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</si>
  <si>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</si>
  <si>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</si>
  <si>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</si>
  <si>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</si>
  <si>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</si>
  <si>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</si>
  <si>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</si>
  <si>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</si>
  <si>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</si>
  <si>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</si>
  <si>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</si>
  <si>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</si>
  <si>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</si>
  <si>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</si>
  <si>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</si>
  <si>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</si>
  <si>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</si>
  <si>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</si>
  <si>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</si>
  <si>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</si>
  <si>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</si>
  <si>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</si>
  <si>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</si>
  <si>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</si>
  <si>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</si>
  <si>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</si>
  <si>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</si>
  <si>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</si>
  <si>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</si>
  <si>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</si>
  <si>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</si>
  <si>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</si>
  <si>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</si>
  <si>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</si>
  <si>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</si>
  <si>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</si>
  <si>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</si>
  <si>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</si>
  <si>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</si>
  <si>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</si>
  <si>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</si>
  <si>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</si>
  <si>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</si>
  <si>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</si>
  <si>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</si>
  <si>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</si>
  <si>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</si>
  <si>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</si>
  <si>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</si>
  <si>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</si>
  <si>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</si>
  <si>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</si>
  <si>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</si>
  <si>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</si>
  <si>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</si>
  <si>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</si>
  <si>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</si>
  <si>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</si>
  <si>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</si>
  <si>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</si>
  <si>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</si>
  <si>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</si>
  <si>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</si>
  <si>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</si>
  <si>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</si>
  <si>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</si>
  <si>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</si>
  <si>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</si>
  <si>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</si>
  <si>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</si>
  <si>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</si>
  <si>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</si>
  <si>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</si>
  <si>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</si>
  <si>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</si>
  <si>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</si>
  <si>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</si>
  <si>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</si>
  <si>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</si>
  <si>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</si>
  <si>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</si>
  <si>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</si>
  <si>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</si>
  <si>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</si>
  <si>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</si>
  <si>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</si>
  <si>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</si>
  <si>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</si>
  <si>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</si>
  <si>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</si>
  <si>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</si>
  <si>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</si>
  <si>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</si>
  <si>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</si>
  <si>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</si>
  <si>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</si>
  <si>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</si>
  <si>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</si>
  <si>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</si>
  <si>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</si>
  <si>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</si>
  <si>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</si>
  <si>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</si>
  <si>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</si>
  <si>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</si>
  <si>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</si>
  <si>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</si>
  <si>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</si>
  <si>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</si>
  <si>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</si>
  <si>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</si>
  <si>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</si>
  <si>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</si>
  <si>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</si>
  <si>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</si>
  <si>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</si>
  <si>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</si>
  <si>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</si>
  <si>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</si>
  <si>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</si>
  <si>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</si>
  <si>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</si>
  <si>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</si>
  <si>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</si>
  <si>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</si>
  <si>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</si>
  <si>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</si>
  <si>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</si>
  <si>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</si>
  <si>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</si>
  <si>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</si>
  <si>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</si>
  <si>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</si>
  <si>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</si>
  <si>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</si>
  <si>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</si>
  <si>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</si>
  <si>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</si>
  <si>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</si>
  <si>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</si>
  <si>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</si>
  <si>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</si>
  <si>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</si>
  <si>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</si>
  <si>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</si>
  <si>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</si>
  <si>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</si>
  <si>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</si>
  <si>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</si>
  <si>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</si>
  <si>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</si>
  <si>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</si>
  <si>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</si>
  <si>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</si>
  <si>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</si>
  <si>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</si>
  <si>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</si>
  <si>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</si>
  <si>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</si>
  <si>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</si>
  <si>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</si>
  <si>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</si>
  <si>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</si>
  <si>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</si>
  <si>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</si>
  <si>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</si>
  <si>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</si>
  <si>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崔锴</t>
  </si>
  <si>
    <t>中交富力和美（北京）置业有限公司</t>
    <phoneticPr fontId="6" type="noConversion"/>
  </si>
  <si>
    <t>中信信托</t>
    <phoneticPr fontId="6" type="noConversion"/>
  </si>
  <si>
    <t>抵押价格</t>
  </si>
  <si>
    <t>北京市延庆区延庆新城03街区会展中心东侧YQ00-0003-0021地块</t>
    <phoneticPr fontId="6" type="noConversion"/>
  </si>
  <si>
    <t>企业</t>
  </si>
  <si>
    <t>R2二类居住用地</t>
    <phoneticPr fontId="6" type="noConversion"/>
  </si>
  <si>
    <t>《不动产权证书》[京（2019）延不动产权第0000775号]</t>
    <phoneticPr fontId="6" type="noConversion"/>
  </si>
  <si>
    <t>一致</t>
  </si>
  <si>
    <t>否</t>
  </si>
  <si>
    <t>地上</t>
  </si>
  <si>
    <t>仓储</t>
  </si>
  <si>
    <t>车库</t>
  </si>
  <si>
    <t>不动产收益法</t>
  </si>
  <si>
    <t>土地（套用方法）</t>
  </si>
  <si>
    <t>钢混</t>
  </si>
  <si>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</si>
  <si>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</si>
  <si>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</si>
  <si>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</si>
  <si>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</si>
  <si>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</si>
  <si>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</si>
  <si>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</si>
  <si>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</si>
  <si>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</si>
  <si>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</si>
  <si>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</si>
  <si>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挂牌</t>
  </si>
  <si>
    <t>4星</t>
  </si>
  <si>
    <t>1星</t>
  </si>
  <si>
    <t>2星</t>
  </si>
  <si>
    <t>3星</t>
  </si>
  <si>
    <t>招标</t>
  </si>
  <si>
    <t>较好</t>
  </si>
  <si>
    <t>一般</t>
  </si>
  <si>
    <t>七通</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</si>
  <si>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</si>
  <si>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</si>
  <si>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</si>
  <si>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</si>
  <si>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</si>
  <si>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</si>
  <si>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</si>
  <si>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较规则</t>
  </si>
  <si>
    <t>较规则</t>
    <phoneticPr fontId="26" type="noConversion"/>
  </si>
  <si>
    <t>六通</t>
  </si>
  <si>
    <t>良好</t>
  </si>
  <si>
    <t>良好</t>
    <phoneticPr fontId="26" type="noConversion"/>
  </si>
  <si>
    <t>较差</t>
  </si>
  <si>
    <t>三通</t>
  </si>
  <si>
    <t>双面临街</t>
  </si>
  <si>
    <t>楼面地价</t>
  </si>
  <si>
    <t>比较法-住宅、综合</t>
  </si>
  <si>
    <t>剩余法-待开发</t>
  </si>
  <si>
    <t>住宅</t>
    <phoneticPr fontId="21" type="noConversion"/>
  </si>
  <si>
    <t>60-70（含）</t>
  </si>
  <si>
    <t>高层</t>
    <phoneticPr fontId="21" type="noConversion"/>
  </si>
  <si>
    <t>小高层</t>
  </si>
  <si>
    <t>小高层</t>
    <phoneticPr fontId="21" type="noConversion"/>
  </si>
  <si>
    <t>钢混</t>
    <phoneticPr fontId="21" type="noConversion"/>
  </si>
  <si>
    <t>精装修</t>
  </si>
  <si>
    <t>精装修</t>
    <phoneticPr fontId="21" type="noConversion"/>
  </si>
  <si>
    <t>专业物业管理</t>
  </si>
  <si>
    <t>专业物业管理</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</si>
  <si>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</si>
  <si>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</si>
  <si>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</si>
  <si>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</si>
  <si>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</si>
  <si>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毛坯</t>
  </si>
  <si>
    <t>毛坯</t>
    <phoneticPr fontId="21" type="noConversion"/>
  </si>
  <si>
    <t>碧桂园·世奥龙鼎</t>
    <phoneticPr fontId="3" type="noConversion"/>
  </si>
  <si>
    <t>较好</t>
    <phoneticPr fontId="21" type="noConversion"/>
  </si>
  <si>
    <t>一般</t>
    <phoneticPr fontId="21" type="noConversion"/>
  </si>
  <si>
    <t>较好</t>
    <phoneticPr fontId="21" type="noConversion"/>
  </si>
  <si>
    <t>世园村</t>
    <phoneticPr fontId="3" type="noConversion"/>
  </si>
  <si>
    <t>城建万科城</t>
    <phoneticPr fontId="3" type="noConversion"/>
  </si>
  <si>
    <t>售价</t>
  </si>
  <si>
    <t>商业</t>
  </si>
  <si>
    <t>1#酒店</t>
    <phoneticPr fontId="3" type="noConversion"/>
  </si>
  <si>
    <t>2#酒店</t>
    <phoneticPr fontId="3" type="noConversion"/>
  </si>
  <si>
    <t>酒店</t>
  </si>
  <si>
    <t>酒店</t>
    <phoneticPr fontId="7" type="noConversion"/>
  </si>
  <si>
    <t>自定义</t>
  </si>
  <si>
    <t>40</t>
    <phoneticPr fontId="26" type="noConversion"/>
  </si>
  <si>
    <t>北京市延庆区延庆新城03街区会展中心东侧地块土地一级开发项目(二期)YQ00-0003-0024地块B4综合性商业金融服务业用地</t>
  </si>
  <si>
    <t>商业/办公用地</t>
  </si>
  <si>
    <t>2018-11-15</t>
  </si>
  <si>
    <t>大连万达商业管理集团股份有限公司</t>
  </si>
  <si>
    <t>北京市延庆区张山营镇水峪村A-01等地块B14旅馆用地、U21排水设施用地</t>
  </si>
  <si>
    <t>2018-03-01</t>
  </si>
  <si>
    <t>北京辉煌益境房地产开发有限公司</t>
  </si>
  <si>
    <t>延庆县旧县镇三里庄村西北地块C8旅游设施用地</t>
  </si>
  <si>
    <t>2014-10-22</t>
  </si>
  <si>
    <t>北京天润霞葡萄酒庄有限公司</t>
  </si>
  <si>
    <t>延庆县张山营镇西羊坊村B地块旅游设施、市政公共设施用地</t>
  </si>
  <si>
    <t>2013-11-18</t>
  </si>
  <si>
    <t>北京华氏庄园葡萄酒有限公司</t>
  </si>
  <si>
    <t>延庆县张山营镇西羊坊村A地块C8旅游设施用地</t>
  </si>
  <si>
    <t>北京卓龙庄园葡萄酒庄有限公司</t>
  </si>
  <si>
    <t>延庆县香营乡山底下村东部地块C8旅游设施用地</t>
  </si>
  <si>
    <t>北京天池葡萄酒庄有限公司</t>
  </si>
  <si>
    <t>延庆县张山营镇姚家营村西侧地块旅游设施、市政公共设施用地</t>
  </si>
  <si>
    <t>北京中坤落樱庄园葡萄酒有限公司</t>
  </si>
  <si>
    <t>北京市平谷区金海湖镇韩庄村PG06-0100-6001、6002、6004、C-008、C-012地块B1商业用地</t>
  </si>
  <si>
    <t>2018-01-08</t>
  </si>
  <si>
    <t>北京瑞元丰吉置业有限公司</t>
  </si>
  <si>
    <t>平谷区夏各庄新城2号2-15地块</t>
  </si>
  <si>
    <t>2015-02-12</t>
  </si>
  <si>
    <t>北京中弘弘庆房地产开发有限公司</t>
  </si>
  <si>
    <t>平谷区马坊镇B01-01地块商业金融用地</t>
  </si>
  <si>
    <t>2015-01-07</t>
  </si>
  <si>
    <t>北京新华联伟业房地产有限公司和北京运河长基投资有限公司联合体</t>
  </si>
  <si>
    <t>平谷区马坊镇B06-02地块商业金融用地</t>
  </si>
  <si>
    <t>2013-09-09</t>
  </si>
  <si>
    <t>北京智晟置业有限公司</t>
  </si>
  <si>
    <t>平谷区马坊镇B07-02地块商业金融用地</t>
  </si>
  <si>
    <t>北京新华联悦谷商业房地产有限公司</t>
  </si>
  <si>
    <t>平谷区马坊工业园区E06-02、E06-31地块</t>
  </si>
  <si>
    <t>2011-03-07</t>
  </si>
  <si>
    <t>北京马坊工业基础设施开发建设有限公司</t>
  </si>
  <si>
    <t>平谷区新城5号街区A-03商业金融地块</t>
  </si>
  <si>
    <t>2011-02-23</t>
  </si>
  <si>
    <t>北京市谷财国有资产经营公司</t>
  </si>
  <si>
    <t>平谷区马坊工业园区E06-32地块</t>
  </si>
  <si>
    <t>北京华康天怡生物科技有限公司</t>
  </si>
  <si>
    <t>平谷区马坊物流园区01、02地块A、B区和03、04-2地块A区商业金融项目用地</t>
  </si>
  <si>
    <t>2010-07-05</t>
  </si>
  <si>
    <t>御马坊置业有限公司</t>
  </si>
  <si>
    <t>平谷区马坊工业园区E04-03B多功能项目用地</t>
  </si>
  <si>
    <t>2010-07-01</t>
  </si>
  <si>
    <t>北京京宏泰科技有限公司</t>
  </si>
  <si>
    <t>北京市平谷区马坊工业园区E-08、E-09、E-14、E-21多功能项目</t>
  </si>
  <si>
    <t>2010-04-15</t>
  </si>
  <si>
    <t>北京飞行博达电子有限公司</t>
  </si>
  <si>
    <t>北京市平谷区马坊工业园区E04-03A多功能项目</t>
  </si>
  <si>
    <t>北京达新新创机械有限公司</t>
  </si>
  <si>
    <t>北京市平谷区马坊工业园区E05-02、03商业及机动车停车场库项目</t>
  </si>
  <si>
    <t>北京嘉厚房地产开发有限公司</t>
  </si>
  <si>
    <t>平谷区夏各庄镇</t>
  </si>
  <si>
    <t>2009-09-27</t>
  </si>
  <si>
    <t>中国石油天然气股份有限公司北京销售分公司</t>
  </si>
  <si>
    <t>平谷区南独乐河镇甘营村加油站</t>
  </si>
  <si>
    <t>中国石油化工股份有限公司北京石油分公司</t>
  </si>
  <si>
    <t>旅馆</t>
  </si>
  <si>
    <t>旅馆</t>
    <phoneticPr fontId="26" type="noConversion"/>
  </si>
  <si>
    <t>商业金融</t>
  </si>
  <si>
    <t>商业金融</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</si>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</sst>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158" fillId="6" borderId="46" xfId="2" applyNumberFormat="1" applyFont="1" applyFill="1" applyBorder="1" applyAlignment="1" applyProtection="1">
      <alignment horizontal="center" vertical="center"/>
      <protection locked="0"/>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84" fillId="0" borderId="8" xfId="0" applyNumberFormat="1" applyFont="1" applyFill="1" applyBorder="1" applyAlignment="1" applyProtection="1">
      <alignment horizontal="center" vertical="center" wrapText="1"/>
      <protection locked="0"/>
    </xf>
    <xf numFmtId="9" fontId="84" fillId="0" borderId="2" xfId="0" applyNumberFormat="1" applyFont="1" applyFill="1" applyBorder="1" applyAlignment="1" applyProtection="1">
      <alignment horizontal="center" vertical="center" wrapText="1"/>
      <protection locked="0"/>
    </xf>
    <xf numFmtId="9" fontId="84" fillId="0" borderId="11" xfId="0" applyNumberFormat="1"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52"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53" fillId="6" borderId="11" xfId="0" applyNumberFormat="1" applyFont="1" applyFill="1" applyBorder="1" applyAlignment="1" applyProtection="1">
      <alignment horizontal="center" vertical="center" wrapText="1"/>
      <protection locked="0"/>
    </xf>
    <xf numFmtId="0" fontId="153" fillId="6" borderId="12" xfId="0" applyNumberFormat="1" applyFont="1" applyFill="1" applyBorder="1" applyAlignment="1" applyProtection="1">
      <alignment horizontal="center" vertical="center" wrapText="1"/>
    </xf>
    <xf numFmtId="0" fontId="153" fillId="6" borderId="5"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228601</xdr:colOff>
      <xdr:row>34</xdr:row>
      <xdr:rowOff>70012</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9829800" cy="5899312"/>
        </a:xfrm>
        <a:prstGeom prst="rect">
          <a:avLst/>
        </a:prstGeom>
      </xdr:spPr>
    </xdr:pic>
    <xdr:clientData/>
  </xdr:twoCellAnchor>
  <xdr:twoCellAnchor editAs="oneCell">
    <xdr:from>
      <xdr:col>17</xdr:col>
      <xdr:colOff>0</xdr:colOff>
      <xdr:row>7</xdr:row>
      <xdr:rowOff>0</xdr:rowOff>
    </xdr:from>
    <xdr:to>
      <xdr:col>29</xdr:col>
      <xdr:colOff>18020</xdr:colOff>
      <xdr:row>38</xdr:row>
      <xdr:rowOff>8860</xdr:rowOff>
    </xdr:to>
    <xdr:pic>
      <xdr:nvPicPr>
        <xdr:cNvPr id="4" name="图片 3"/>
        <xdr:cNvPicPr>
          <a:picLocks noChangeAspect="1"/>
        </xdr:cNvPicPr>
      </xdr:nvPicPr>
      <xdr:blipFill>
        <a:blip xmlns:r="http://schemas.openxmlformats.org/officeDocument/2006/relationships" r:embed="rId2"/>
        <a:stretch>
          <a:fillRect/>
        </a:stretch>
      </xdr:blipFill>
      <xdr:spPr>
        <a:xfrm>
          <a:off x="11658600" y="1200150"/>
          <a:ext cx="8247620" cy="5323810"/>
        </a:xfrm>
        <a:prstGeom prst="rect">
          <a:avLst/>
        </a:prstGeom>
      </xdr:spPr>
    </xdr:pic>
    <xdr:clientData/>
  </xdr:twoCellAnchor>
  <xdr:twoCellAnchor editAs="oneCell">
    <xdr:from>
      <xdr:col>18</xdr:col>
      <xdr:colOff>0</xdr:colOff>
      <xdr:row>41</xdr:row>
      <xdr:rowOff>0</xdr:rowOff>
    </xdr:from>
    <xdr:to>
      <xdr:col>28</xdr:col>
      <xdr:colOff>142000</xdr:colOff>
      <xdr:row>79</xdr:row>
      <xdr:rowOff>56329</xdr:rowOff>
    </xdr:to>
    <xdr:pic>
      <xdr:nvPicPr>
        <xdr:cNvPr id="5" name="图片 4"/>
        <xdr:cNvPicPr>
          <a:picLocks noChangeAspect="1"/>
        </xdr:cNvPicPr>
      </xdr:nvPicPr>
      <xdr:blipFill>
        <a:blip xmlns:r="http://schemas.openxmlformats.org/officeDocument/2006/relationships" r:embed="rId3"/>
        <a:stretch>
          <a:fillRect/>
        </a:stretch>
      </xdr:blipFill>
      <xdr:spPr>
        <a:xfrm>
          <a:off x="12344400" y="7029450"/>
          <a:ext cx="7000000" cy="65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21&#22320;&#22359;-&#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25&#22320;&#22359;-&#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截图"/>
      <sheetName val="土地案例1"/>
      <sheetName val="住宅案例"/>
    </sheetNames>
    <sheetDataSet>
      <sheetData sheetId="0"/>
      <sheetData sheetId="1"/>
      <sheetData sheetId="2"/>
      <sheetData sheetId="3"/>
      <sheetData sheetId="4"/>
      <sheetData sheetId="5"/>
      <sheetData sheetId="6"/>
      <sheetData sheetId="7"/>
      <sheetData sheetId="8"/>
      <sheetData sheetId="9"/>
      <sheetData sheetId="10">
        <row r="18">
          <cell r="AT18">
            <v>3912.79</v>
          </cell>
        </row>
      </sheetData>
      <sheetData sheetId="11"/>
      <sheetData sheetId="12">
        <row r="30">
          <cell r="G30">
            <v>4707.87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截图"/>
      <sheetName val="土地案例1"/>
      <sheetName val="住宅案例"/>
    </sheetNames>
    <sheetDataSet>
      <sheetData sheetId="0"/>
      <sheetData sheetId="1"/>
      <sheetData sheetId="2"/>
      <sheetData sheetId="3"/>
      <sheetData sheetId="4"/>
      <sheetData sheetId="5"/>
      <sheetData sheetId="6"/>
      <sheetData sheetId="7"/>
      <sheetData sheetId="8"/>
      <sheetData sheetId="9"/>
      <sheetData sheetId="10">
        <row r="18">
          <cell r="AT18">
            <v>3890.51</v>
          </cell>
        </row>
      </sheetData>
      <sheetData sheetId="11"/>
      <sheetData sheetId="12">
        <row r="30">
          <cell r="G30">
            <v>5033.0300000000007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2649</v>
      </c>
      <c r="B1" s="2845" t="s">
        <v>2746</v>
      </c>
    </row>
    <row r="2" spans="1:55" s="2849" customFormat="1" ht="15" thickTop="1">
      <c r="A2" s="2847" t="s">
        <v>2653</v>
      </c>
      <c r="B2" s="2848" t="str">
        <f>'预评函-封皮'!B37</f>
        <v>北京市北京市延庆区延庆新城03街区会展中心东侧YQ00-0003-0021地块出让国有建设用地使用权抵押价格预评估</v>
      </c>
      <c r="AX2" s="2850"/>
      <c r="AZ2" s="2850"/>
      <c r="BA2" s="2851"/>
      <c r="BC2" s="2851"/>
    </row>
    <row r="3" spans="1:55" s="2852" customFormat="1">
      <c r="A3" s="2831" t="s">
        <v>2654</v>
      </c>
      <c r="B3" s="2834" t="str">
        <f>'预评函-封皮'!B40</f>
        <v>中交富力和美（北京）置业有限公司</v>
      </c>
    </row>
    <row r="4" spans="1:55" s="2833" customFormat="1">
      <c r="A4" s="2831" t="s">
        <v>2655</v>
      </c>
      <c r="B4" s="2832" t="str">
        <f>'预评函-封皮'!B46</f>
        <v>王鹏、崔锴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2656</v>
      </c>
      <c r="B5" s="2854" t="str">
        <f>'预评函-封皮'!B49</f>
        <v>康正预评字号</v>
      </c>
    </row>
    <row r="6" spans="1:55" s="2855" customFormat="1" ht="15" thickTop="1">
      <c r="A6" s="2847" t="s">
        <v>2698</v>
      </c>
      <c r="B6" s="2848" t="str">
        <f>'预评函-1'!A4</f>
        <v>受贵公司委托，我公司对北京市北京市延庆区延庆新城03街区会展中心东侧YQ00-0003-0021地块出让国有建设用地使用权抵押价格进行了预评估。</v>
      </c>
      <c r="AM6" s="2856"/>
    </row>
    <row r="7" spans="1:55" s="2830" customFormat="1">
      <c r="A7" s="2831" t="s">
        <v>2650</v>
      </c>
      <c r="B7" s="2832" t="str">
        <f>'预评函-1'!A6</f>
        <v>估价对象为使用的、位于北京市北京市延庆区延庆新城03街区会展中心东侧YQ00-0003-0021地块出让国有建设用地使用权。根据《国有土地使用证》[]，估价对象（分摊）出让国有建设用地使用权面积为26782.9平方米。根据《建设工程规划许可证》[]、《出让合同》[]，估价对象规划建筑面积为70015.58平方米。</v>
      </c>
    </row>
    <row r="8" spans="1:55" s="2830" customFormat="1">
      <c r="A8" s="2831" t="s">
        <v>2651</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2701</v>
      </c>
      <c r="B9" s="2832"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2652</v>
      </c>
      <c r="B10" s="2832" t="str">
        <f>'预评函-1'!A11</f>
        <v>2019年8月26日（评估专业人员勘察现场之日）</v>
      </c>
    </row>
    <row r="11" spans="1:55" s="2830" customFormat="1">
      <c r="A11" s="2831" t="s">
        <v>2658</v>
      </c>
      <c r="B11" s="2832" t="str">
        <f>'预评函-1'!A14</f>
        <v>根据《不动产权证书》[京（2019）延不动产权第0000775号]，本次评估估价对象证载（地类）用途为R2二类居住用地。</v>
      </c>
    </row>
    <row r="12" spans="1:55" s="2830" customFormat="1">
      <c r="A12" s="2831" t="s">
        <v>2659</v>
      </c>
      <c r="B12" s="2832" t="str">
        <f>'预评函-1'!A15</f>
        <v>本次评估设定用途即为证载用途。</v>
      </c>
    </row>
    <row r="13" spans="1:55" s="2830" customFormat="1">
      <c r="A13" s="2831" t="s">
        <v>2660</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2661</v>
      </c>
      <c r="B14" s="2832" t="str">
        <f>'预评函-1'!A18</f>
        <v>。本次评估设定土地开发程度为红线外市政基础设施达“七通”、宗地红线内场地平整。</v>
      </c>
    </row>
    <row r="15" spans="1:55" s="2830" customFormat="1">
      <c r="A15" s="2831" t="s">
        <v>2657</v>
      </c>
      <c r="B15" s="2832" t="str">
        <f>'预评函-1'!A20</f>
        <v>根据《国有土地使用证》[]，估价对象（分摊）出让国有建设用地使用权面积为26782.9平方米。根据《建设工程规划许可证》[]、《出让合同》[]，估价对象规划建筑面积为70015.58平方米。</v>
      </c>
    </row>
    <row r="16" spans="1:55" s="2830" customFormat="1">
      <c r="A16" s="2831" t="s">
        <v>2662</v>
      </c>
      <c r="B16" s="2832" t="str">
        <f>'预评函-1'!A22</f>
        <v>本次估价对象为出让国有建设用地使用权，《不动产权证书》[京（2019）延不动产权第0000775号]证载土地终止日期为住宅2088年12月17日、商业2058年12月17日车库2068年12月17日、仓储2068年12月17日。截至估价期日，出让国有建设用地使用权剩余土地使用年限为。</v>
      </c>
    </row>
    <row r="17" spans="1:48" s="2830" customFormat="1">
      <c r="A17" s="2831" t="s">
        <v>2663</v>
      </c>
      <c r="B17" s="2832" t="str">
        <f>'预评函-1'!A23</f>
        <v>本次评估设定估价对象剩余土地使用年限为。</v>
      </c>
    </row>
    <row r="18" spans="1:48" s="2830" customFormat="1">
      <c r="A18" s="2831" t="s">
        <v>2664</v>
      </c>
      <c r="B18" s="2832" t="str">
        <f>'预评函-1'!A25</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19" spans="1:48" s="2830" customFormat="1">
      <c r="A19" s="2831" t="s">
        <v>2665</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2666</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2667</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2668</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2669</v>
      </c>
      <c r="B23" s="2832" t="str">
        <f>'预评函-2'!K2</f>
        <v>估价期日：2019年8月26日</v>
      </c>
    </row>
    <row r="24" spans="1:48">
      <c r="A24" s="2831" t="s">
        <v>2670</v>
      </c>
      <c r="B24" s="2832" t="str">
        <f>'预评函-2'!R2</f>
        <v>估价期日的国有建设用地使用权性质：出让</v>
      </c>
    </row>
    <row r="25" spans="1:48">
      <c r="A25" s="2831" t="s">
        <v>2726</v>
      </c>
      <c r="B25" s="2832" t="str">
        <f>'预评函-2'!A3</f>
        <v>估价期日土地使用者</v>
      </c>
    </row>
    <row r="26" spans="1:48">
      <c r="A26" s="2831" t="s">
        <v>2702</v>
      </c>
      <c r="B26" s="2832" t="str">
        <f>'预评函-2'!A5</f>
        <v>中信开发</v>
      </c>
    </row>
    <row r="27" spans="1:48">
      <c r="A27" s="2831" t="s">
        <v>2727</v>
      </c>
      <c r="B27" s="2832" t="str">
        <f>'预评函-2'!B3</f>
        <v>宗地编号/不动产单元号</v>
      </c>
    </row>
    <row r="28" spans="1:48">
      <c r="A28" s="2831" t="s">
        <v>2703</v>
      </c>
      <c r="B28" s="2832" t="str">
        <f>'预评函-2'!B5</f>
        <v>11111111111</v>
      </c>
    </row>
    <row r="29" spans="1:48">
      <c r="A29" s="2831" t="s">
        <v>2729</v>
      </c>
      <c r="B29" s="2832">
        <f>'预评函-2'!C5</f>
        <v>22</v>
      </c>
    </row>
    <row r="30" spans="1:48">
      <c r="A30" s="2831" t="s">
        <v>2730</v>
      </c>
      <c r="B30" s="2832" t="str">
        <f>'预评函-2'!D3</f>
        <v>土地使用证编号/不动产权证书编号</v>
      </c>
    </row>
    <row r="31" spans="1:48">
      <c r="A31" s="2831" t="s">
        <v>2704</v>
      </c>
      <c r="B31" s="2832" t="str">
        <f>'预评函-2'!D5</f>
        <v>京国土字第111号</v>
      </c>
    </row>
    <row r="32" spans="1:48">
      <c r="A32" s="2831" t="s">
        <v>2705</v>
      </c>
      <c r="B32" s="2832" t="str">
        <f>'预评函-2'!E5</f>
        <v>R2二类居住用地</v>
      </c>
      <c r="AV32" s="2836"/>
    </row>
    <row r="33" spans="1:2">
      <c r="A33" s="2831" t="s">
        <v>2706</v>
      </c>
      <c r="B33" s="2832">
        <f>'预评函-2'!F5</f>
        <v>258</v>
      </c>
    </row>
    <row r="34" spans="1:2">
      <c r="A34" s="2831" t="s">
        <v>2707</v>
      </c>
      <c r="B34" s="2832">
        <f>'预评函-2'!G5</f>
        <v>0</v>
      </c>
    </row>
    <row r="35" spans="1:2">
      <c r="A35" s="2831" t="s">
        <v>2708</v>
      </c>
      <c r="B35" s="2832">
        <f>'预评函-2'!H5</f>
        <v>1.5</v>
      </c>
    </row>
    <row r="36" spans="1:2">
      <c r="A36" s="2831" t="s">
        <v>2709</v>
      </c>
      <c r="B36" s="2832">
        <f>'预评函-2'!I5</f>
        <v>1.5</v>
      </c>
    </row>
    <row r="37" spans="1:2">
      <c r="A37" s="2831" t="s">
        <v>2710</v>
      </c>
      <c r="B37" s="2832">
        <f>'预评函-2'!J5</f>
        <v>1.5</v>
      </c>
    </row>
    <row r="38" spans="1:2">
      <c r="A38" s="2831" t="s">
        <v>2711</v>
      </c>
      <c r="B38" s="2832" t="str">
        <f>'预评函-2'!K5</f>
        <v>红线外七通、宗地红线内</v>
      </c>
    </row>
    <row r="39" spans="1:2">
      <c r="A39" s="2831" t="s">
        <v>2712</v>
      </c>
      <c r="B39" s="2832" t="str">
        <f>'预评函-2'!L5</f>
        <v>红线外七通、宗地红线内场地</v>
      </c>
    </row>
    <row r="40" spans="1:2">
      <c r="A40" s="2831" t="s">
        <v>2731</v>
      </c>
      <c r="B40" s="2832" t="str">
        <f>'预评函-2'!M3</f>
        <v>（剩余）土地使用年限/年</v>
      </c>
    </row>
    <row r="41" spans="1:2">
      <c r="A41" s="2831" t="s">
        <v>2713</v>
      </c>
      <c r="B41" s="2832">
        <f>'预评函-2'!M5</f>
        <v>0</v>
      </c>
    </row>
    <row r="42" spans="1:2">
      <c r="A42" s="2831" t="s">
        <v>2732</v>
      </c>
      <c r="B42" s="2832" t="str">
        <f>'预评函-2'!N3</f>
        <v>（分摊）出让国有建设用地使用权面积/㎡</v>
      </c>
    </row>
    <row r="43" spans="1:2">
      <c r="A43" s="2831" t="s">
        <v>2714</v>
      </c>
      <c r="B43" s="2832">
        <f>'预评函-2'!N5</f>
        <v>26782.9</v>
      </c>
    </row>
    <row r="44" spans="1:2">
      <c r="A44" s="2831" t="s">
        <v>2733</v>
      </c>
      <c r="B44" s="2832" t="str">
        <f>'预评函-2'!O3</f>
        <v>规划建筑面积/㎡</v>
      </c>
    </row>
    <row r="45" spans="1:2">
      <c r="A45" s="2831" t="s">
        <v>2715</v>
      </c>
      <c r="B45" s="2832">
        <f>'预评函-2'!O5</f>
        <v>70015.58</v>
      </c>
    </row>
    <row r="46" spans="1:2">
      <c r="A46" s="2831" t="s">
        <v>2716</v>
      </c>
      <c r="B46" s="2832">
        <f ca="1">'预评函-2'!P5</f>
        <v>7170</v>
      </c>
    </row>
    <row r="47" spans="1:2">
      <c r="A47" s="2831" t="s">
        <v>2717</v>
      </c>
      <c r="B47" s="2832">
        <f ca="1">'预评函-2'!Q5</f>
        <v>2743</v>
      </c>
    </row>
    <row r="48" spans="1:2">
      <c r="A48" s="2831" t="s">
        <v>2718</v>
      </c>
      <c r="B48" s="2832">
        <f ca="1">'预评函-2'!R5</f>
        <v>19203</v>
      </c>
    </row>
    <row r="49" spans="1:2">
      <c r="A49" s="2831" t="s">
        <v>2734</v>
      </c>
      <c r="B49" s="2832" t="str">
        <f>'预评函-2'!A6</f>
        <v>抵押价格</v>
      </c>
    </row>
    <row r="50" spans="1:2">
      <c r="A50" s="2831" t="s">
        <v>2719</v>
      </c>
      <c r="B50" s="2832">
        <f ca="1">'预评函-2'!R6</f>
        <v>19203</v>
      </c>
    </row>
    <row r="51" spans="1:2">
      <c r="A51" s="2831" t="s">
        <v>2735</v>
      </c>
      <c r="B51" s="2832" t="str">
        <f>'预评函-2'!A7</f>
        <v>——</v>
      </c>
    </row>
    <row r="52" spans="1:2">
      <c r="A52" s="2831" t="s">
        <v>2720</v>
      </c>
      <c r="B52" s="2832" t="str">
        <f>'预评函-2'!R7</f>
        <v>——</v>
      </c>
    </row>
    <row r="53" spans="1:2">
      <c r="A53" s="2831" t="s">
        <v>2736</v>
      </c>
      <c r="B53" s="2832">
        <f>'预评函-2'!A8</f>
        <v>0</v>
      </c>
    </row>
    <row r="54" spans="1:2" s="2846" customFormat="1" ht="15" thickBot="1">
      <c r="A54" s="2853" t="s">
        <v>2721</v>
      </c>
      <c r="B54" s="2854" t="str">
        <f>'预评函-2'!R8</f>
        <v>——</v>
      </c>
    </row>
    <row r="55" spans="1:2" ht="15" thickTop="1">
      <c r="A55" s="2842" t="s">
        <v>2671</v>
      </c>
      <c r="B55" s="2843" t="str">
        <f>'预评函-3'!A2</f>
        <v>1.权利限制：根据估价对象《不动产权证书》原件、《国有土地使用权》复印件，截至估价期日，估价对象抵押权未见登记。未设定租赁等其他他项权利。</v>
      </c>
    </row>
    <row r="56" spans="1:2">
      <c r="A56" s="2831" t="s">
        <v>2672</v>
      </c>
      <c r="B56" s="2832" t="str">
        <f>'预评函-3'!A3</f>
        <v>2.基础设施条件：估价对象实际开发程度为红线外七通、宗地红线内；本次评估设定开发程度为红线外七通、宗地红线内场地。</v>
      </c>
    </row>
    <row r="57" spans="1:2">
      <c r="A57" s="2831" t="s">
        <v>2673</v>
      </c>
      <c r="B57" s="2832" t="str">
        <f>'预评函-3'!A4</f>
        <v>3.估价规划限制条件：详见《建设工程规划许可证》[]、《出让合同》[]。</v>
      </c>
    </row>
    <row r="58" spans="1:2" s="2846" customFormat="1" ht="15" thickBot="1">
      <c r="A58" s="2853" t="s">
        <v>2722</v>
      </c>
      <c r="B58" s="2854" t="str">
        <f>'预评函-3'!A5</f>
        <v>4.影响价格的其他限定条件：无。</v>
      </c>
    </row>
    <row r="59" spans="1:2" ht="15" thickTop="1">
      <c r="A59" s="2842" t="s">
        <v>2674</v>
      </c>
      <c r="B59" s="2843" t="str">
        <f>'预评函-3'!A8</f>
        <v>2.本《评估意见函》仅供金融机构进行内部审核使用，不做其他目的之用。</v>
      </c>
    </row>
    <row r="60" spans="1:2">
      <c r="A60" s="2831" t="s">
        <v>2675</v>
      </c>
      <c r="B60" s="2832" t="str">
        <f>'预评函-3'!A9</f>
        <v>3.抵押双方在办理抵押登记手续时，应使用本公司出具的正式《土地估价报告》，特提请报告使用者注意。</v>
      </c>
    </row>
    <row r="61" spans="1:2">
      <c r="A61" s="2831" t="s">
        <v>2677</v>
      </c>
      <c r="B61" s="2832" t="str">
        <f>'预评函-3'!A10</f>
        <v>4.估价师所知悉的法定优先受偿款情况为：</v>
      </c>
    </row>
    <row r="62" spans="1:2">
      <c r="A62" s="2831" t="s">
        <v>2676</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2678</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2679</v>
      </c>
      <c r="B64" s="2837" t="str">
        <f>'预评函-3'!A13</f>
        <v>（3）。</v>
      </c>
    </row>
    <row r="65" spans="1:2">
      <c r="A65" s="2831" t="s">
        <v>2680</v>
      </c>
      <c r="B65" s="2838" t="str">
        <f>'预评函-3'!A14</f>
        <v>综上，本次评估不存在估价师知悉的法定优先受偿款</v>
      </c>
    </row>
    <row r="66" spans="1:2">
      <c r="A66" s="2831" t="s">
        <v>2681</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2682</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2685</v>
      </c>
      <c r="B68" s="2857">
        <f>'预评函-3'!D30</f>
        <v>42558</v>
      </c>
    </row>
    <row r="69" spans="1:2" ht="15" thickTop="1">
      <c r="A69" s="2842" t="s">
        <v>2683</v>
      </c>
      <c r="B69" s="2843" t="str">
        <f>'预评函-3'!A20</f>
        <v>王鹏</v>
      </c>
    </row>
    <row r="70" spans="1:2">
      <c r="A70" s="2831" t="s">
        <v>2683</v>
      </c>
      <c r="B70" s="2838">
        <f ca="1">'预评函-3'!B20</f>
        <v>2002110030</v>
      </c>
    </row>
    <row r="71" spans="1:2">
      <c r="A71" s="2831" t="s">
        <v>2684</v>
      </c>
      <c r="B71" s="2832" t="str">
        <f>'预评函-3'!A21</f>
        <v>崔锴</v>
      </c>
    </row>
    <row r="72" spans="1:2" s="2846" customFormat="1" ht="15" thickBot="1">
      <c r="A72" s="2853" t="s">
        <v>2684</v>
      </c>
      <c r="B72" s="2859">
        <f ca="1">'预评函-3'!B21</f>
        <v>2010110070</v>
      </c>
    </row>
    <row r="73" spans="1:2" ht="15" thickTop="1">
      <c r="A73" s="2842" t="s">
        <v>2743</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2744</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2745</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2780</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1" t="str">
        <f>项目基本情况!B1</f>
        <v>北京市北京市延庆区延庆新城03街区会展中心东侧YQ00-0003-0021地块出让国有建设用地使用权抵押价格预评估</v>
      </c>
      <c r="C37" s="3201"/>
      <c r="D37" s="3201"/>
      <c r="E37" s="3201"/>
      <c r="F37" s="3201"/>
      <c r="G37" s="3201"/>
      <c r="H37" s="3201"/>
      <c r="I37" s="3201"/>
    </row>
    <row r="38" spans="1:9">
      <c r="A38" s="1640"/>
      <c r="B38" s="1640"/>
    </row>
    <row r="39" spans="1:9">
      <c r="A39" s="1638" t="s">
        <v>1901</v>
      </c>
      <c r="B39" s="1638" t="s">
        <v>2046</v>
      </c>
    </row>
    <row r="40" spans="1:9">
      <c r="A40" s="1638"/>
      <c r="B40" s="1638" t="str">
        <f>项目基本情况!B5</f>
        <v>中交富力和美（北京）置业有限公司</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王鹏、崔锴</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中交富力和美（北京）置业有限公司：</v>
      </c>
    </row>
    <row r="4" spans="1:4" ht="37.5">
      <c r="A4" s="1775" t="str">
        <f>"受贵公司委托，我公司对"&amp;项目基本情况!K2&amp;项目基本情况!B9&amp;"进行了预评估。"</f>
        <v>受贵公司委托，我公司对北京市北京市延庆区延庆新城03街区会展中心东侧YQ00-0003-0021地块出让国有建设用地使用权抵押价格进行了预评估。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北京市延庆区延庆新城03街区会展中心东侧YQ00-0003-0021地块出让国有建设用地使用权。根据《国有土地使用证》[]，估价对象（分摊）出让国有建设用地使用权面积为26782.9平方米。根据《建设工程规划许可证》[]、《出让合同》[]，估价对象规划建筑面积为70015.58平方米。</v>
      </c>
    </row>
    <row r="7" spans="1:4" ht="56.25">
      <c r="A7" s="1779" t="s">
        <v>2740</v>
      </c>
    </row>
    <row r="8" spans="1:4" ht="18.75">
      <c r="A8" s="1778" t="s">
        <v>1906</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2019年8月26日（评估专业人员勘察现场之日）</v>
      </c>
    </row>
    <row r="12" spans="1:4" ht="18.75">
      <c r="A12" s="1781" t="s">
        <v>2025</v>
      </c>
    </row>
    <row r="13" spans="1:4" ht="18.75">
      <c r="A13" s="1775" t="s">
        <v>2933</v>
      </c>
    </row>
    <row r="14" spans="1:4" ht="37.5">
      <c r="A14" s="1775" t="str">
        <f>"根据"&amp;项目基本情况!F12&amp;"，本次评估估价对象证载（地类）用途为"&amp;项目基本情况!B12&amp;"。"</f>
        <v>根据《不动产权证书》[京（2019）延不动产权第0000775号]，本次评估估价对象证载（地类）用途为R2二类居住用地。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根据《国有土地使用证》[]，估价对象（分摊）出让国有建设用地使用权面积为26782.9平方米。根据《建设工程规划许可证》[]、《出让合同》[]，估价对象规划建筑面积为70015.58平方米。</v>
      </c>
    </row>
    <row r="21" spans="1:1" ht="18.75">
      <c r="A21" s="1775" t="s">
        <v>2074</v>
      </c>
    </row>
    <row r="22" spans="1:1" ht="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京（2019）延不动产权第0000775号]证载土地终止日期为住宅2088年12月17日、商业2058年12月17日车库2068年12月17日、仓储2068年12月17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中交富力和美（北京）置业有限公司：</v>
      </c>
    </row>
    <row r="4" spans="1:4" ht="37.5">
      <c r="A4" s="1775" t="str">
        <f>"受贵公司委托，我公司对"&amp;项目基本情况!K2&amp;项目基本情况!B9&amp;"进行了预评估。"</f>
        <v>受贵公司委托，我公司对北京市北京市延庆区延庆新城03街区会展中心东侧YQ00-0003-0021地块出让国有建设用地使用权抵押价格进行了预评估。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北京市延庆区延庆新城03街区会展中心东侧YQ00-0003-0021地块出让国有建设用地使用权。根据《国有土地使用证》[]，估价对象（分摊）出让国有建设用地使用权面积为26782.9平方米。根据《建设工程规划许可证》[]、《出让合同》[]，估价对象规划建筑面积为70015.58平方米。</v>
      </c>
    </row>
    <row r="7" spans="1:4" ht="93.75">
      <c r="A7" s="2827" t="s">
        <v>2741</v>
      </c>
    </row>
    <row r="8" spans="1:4" ht="18.75">
      <c r="A8" s="1778" t="s">
        <v>1906</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2019年8月26日（评估专业人员勘察现场之日）</v>
      </c>
    </row>
    <row r="12" spans="1:4" ht="18.75">
      <c r="A12" s="1781" t="s">
        <v>2025</v>
      </c>
    </row>
    <row r="13" spans="1:4" ht="18.75">
      <c r="A13" s="1775" t="s">
        <v>2071</v>
      </c>
    </row>
    <row r="14" spans="1:4" ht="37.5">
      <c r="A14" s="1775" t="str">
        <f>"根据"&amp;项目基本情况!F12&amp;"，本次评估估价对象证载（地类）用途为"&amp;项目基本情况!B12&amp;"。"</f>
        <v>根据《不动产权证书》[京（2019）延不动产权第0000775号]，本次评估估价对象证载（地类）用途为R2二类居住用地。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根据《国有土地使用证》[]，估价对象（分摊）出让国有建设用地使用权面积为26782.9平方米。根据《建设工程规划许可证》[]、《出让合同》[]，估价对象规划建筑面积为70015.58平方米。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2742</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2038</v>
      </c>
      <c r="B1" s="3202"/>
      <c r="C1" s="3202"/>
      <c r="D1" s="3202"/>
      <c r="E1" s="3202"/>
      <c r="F1" s="3202"/>
      <c r="G1" s="3202"/>
      <c r="H1" s="3202"/>
      <c r="I1" s="3202"/>
      <c r="J1" s="3202"/>
      <c r="K1" s="3202"/>
      <c r="L1" s="3202"/>
      <c r="M1" s="3202"/>
      <c r="N1" s="3202"/>
      <c r="O1" s="3202"/>
      <c r="P1" s="3202"/>
      <c r="Q1" s="3202"/>
      <c r="R1" s="3202"/>
    </row>
    <row r="2" spans="1:18">
      <c r="A2" s="1791" t="s">
        <v>2040</v>
      </c>
      <c r="B2" s="1791"/>
      <c r="C2" s="1791"/>
      <c r="D2" s="1791"/>
      <c r="E2" s="1791"/>
      <c r="F2" s="1791"/>
      <c r="G2" s="1791"/>
      <c r="H2" s="1791"/>
      <c r="I2" s="1792"/>
      <c r="J2" s="1792"/>
      <c r="K2" s="1793" t="str">
        <f>"估价期日："&amp;TEXT(项目基本情况!D3,"yyyy年m月d日;;")</f>
        <v>估价期日：2019年8月26日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3" t="s">
        <v>2029</v>
      </c>
      <c r="B3" s="3203" t="s">
        <v>2724</v>
      </c>
      <c r="C3" s="3204" t="s">
        <v>2030</v>
      </c>
      <c r="D3" s="3203" t="s">
        <v>2728</v>
      </c>
      <c r="E3" s="3206" t="s">
        <v>2031</v>
      </c>
      <c r="F3" s="3206"/>
      <c r="G3" s="3206"/>
      <c r="H3" s="3206" t="s">
        <v>2032</v>
      </c>
      <c r="I3" s="3206"/>
      <c r="J3" s="3206"/>
      <c r="K3" s="3204" t="s">
        <v>2033</v>
      </c>
      <c r="L3" s="3204" t="s">
        <v>2034</v>
      </c>
      <c r="M3" s="3203" t="s">
        <v>2725</v>
      </c>
      <c r="N3" s="3205" t="str">
        <f>"（分摊）"&amp;项目基本情况!B16&amp;"国有建设用地使用权面积/㎡"</f>
        <v>（分摊）出让国有建设用地使用权面积/㎡</v>
      </c>
      <c r="O3" s="3203" t="s">
        <v>2063</v>
      </c>
      <c r="P3" s="3204" t="s">
        <v>2043</v>
      </c>
      <c r="Q3" s="3204" t="s">
        <v>2064</v>
      </c>
      <c r="R3" s="3204" t="s">
        <v>2035</v>
      </c>
    </row>
    <row r="4" spans="1:18" ht="36.75" customHeight="1">
      <c r="A4" s="3203"/>
      <c r="B4" s="3203"/>
      <c r="C4" s="3204"/>
      <c r="D4" s="3203"/>
      <c r="E4" s="2612" t="s">
        <v>2042</v>
      </c>
      <c r="F4" s="2612" t="s">
        <v>2737</v>
      </c>
      <c r="G4" s="2612" t="s">
        <v>2036</v>
      </c>
      <c r="H4" s="2612" t="s">
        <v>2037</v>
      </c>
      <c r="I4" s="2612" t="s">
        <v>2738</v>
      </c>
      <c r="J4" s="2612" t="s">
        <v>2036</v>
      </c>
      <c r="K4" s="3204"/>
      <c r="L4" s="3204"/>
      <c r="M4" s="3203"/>
      <c r="N4" s="3205"/>
      <c r="O4" s="3203"/>
      <c r="P4" s="3204"/>
      <c r="Q4" s="3204"/>
      <c r="R4" s="3204"/>
    </row>
    <row r="5" spans="1:18" ht="135" customHeight="1">
      <c r="A5" s="1927" t="s">
        <v>2648</v>
      </c>
      <c r="B5" s="2821" t="s">
        <v>2646</v>
      </c>
      <c r="C5" s="2611">
        <v>22</v>
      </c>
      <c r="D5" s="2610" t="s">
        <v>2647</v>
      </c>
      <c r="E5" s="1794" t="str">
        <f>项目基本情况!B12</f>
        <v>R2二类居住用地</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26782.9</v>
      </c>
      <c r="O5" s="1794">
        <f>项目基本情况!C21</f>
        <v>70015.58</v>
      </c>
      <c r="P5" s="1794">
        <f ca="1">结果表!E42</f>
        <v>7170</v>
      </c>
      <c r="Q5" s="1794">
        <f ca="1">结果表!D42</f>
        <v>2743</v>
      </c>
      <c r="R5" s="1795">
        <f ca="1">结果表!C42</f>
        <v>19203</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6">
        <f ca="1">结果表!O39</f>
        <v>19203</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6"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0" t="s">
        <v>2065</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13" t="s">
        <v>2066</v>
      </c>
      <c r="B5" s="3213"/>
      <c r="C5" s="3213"/>
      <c r="D5" s="3213"/>
    </row>
    <row r="6" spans="1:4">
      <c r="A6" s="3210" t="s">
        <v>2044</v>
      </c>
      <c r="B6" s="3210"/>
      <c r="C6" s="3210"/>
      <c r="D6" s="3210"/>
    </row>
    <row r="7" spans="1:4" ht="33" customHeight="1">
      <c r="A7" s="3210" t="s">
        <v>2568</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2068</v>
      </c>
      <c r="B12" s="3213"/>
      <c r="C12" s="3213"/>
      <c r="D12" s="3213"/>
    </row>
    <row r="13" spans="1:4">
      <c r="A13" s="3211" t="s">
        <v>2739</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2695</v>
      </c>
      <c r="B17" s="3210"/>
      <c r="C17" s="3210"/>
      <c r="D17" s="3210"/>
    </row>
    <row r="18" spans="1:4">
      <c r="A18" s="3210" t="s">
        <v>2687</v>
      </c>
      <c r="B18" s="3210"/>
      <c r="C18" s="3210"/>
      <c r="D18" s="3210"/>
    </row>
    <row r="19" spans="1:4">
      <c r="A19" s="2822" t="s">
        <v>2688</v>
      </c>
      <c r="B19" s="2822" t="s">
        <v>2689</v>
      </c>
      <c r="C19" s="2822" t="s">
        <v>2690</v>
      </c>
      <c r="D19" s="2822" t="s">
        <v>2691</v>
      </c>
    </row>
    <row r="20" spans="1:4">
      <c r="A20" s="2822" t="str">
        <f>项目基本情况!B4</f>
        <v>王鹏</v>
      </c>
      <c r="B20" s="2822">
        <f ca="1">项目基本情况!C4</f>
        <v>2002110030</v>
      </c>
      <c r="C20" s="2824"/>
      <c r="D20" s="1784" t="s">
        <v>2696</v>
      </c>
    </row>
    <row r="21" spans="1:4">
      <c r="A21" s="2822" t="str">
        <f>项目基本情况!D4</f>
        <v>崔锴</v>
      </c>
      <c r="B21" s="2822">
        <f ca="1">项目基本情况!E4</f>
        <v>2010110070</v>
      </c>
      <c r="C21" s="2824"/>
      <c r="D21" s="1784" t="s">
        <v>2697</v>
      </c>
    </row>
    <row r="23" spans="1:4">
      <c r="A23" s="3210" t="s">
        <v>2692</v>
      </c>
      <c r="B23" s="3210"/>
      <c r="C23" s="3210"/>
      <c r="D23" s="3210"/>
    </row>
    <row r="24" spans="1:4">
      <c r="A24" s="2822" t="s">
        <v>2688</v>
      </c>
      <c r="B24" s="2822" t="s">
        <v>2693</v>
      </c>
      <c r="C24" s="2822" t="s">
        <v>2690</v>
      </c>
      <c r="D24" s="2822" t="s">
        <v>2691</v>
      </c>
    </row>
    <row r="25" spans="1:4">
      <c r="A25" s="2825" t="s">
        <v>2694</v>
      </c>
      <c r="B25" s="2822" t="s">
        <v>952</v>
      </c>
      <c r="C25" s="2824"/>
      <c r="D25" s="1784" t="s">
        <v>2697</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43703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2567</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2984</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2538</v>
      </c>
      <c r="R1" s="2545" t="s">
        <v>2532</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2533</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2534</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2535</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2536</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2537</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3" t="s">
        <v>2946</v>
      </c>
      <c r="C18" s="1539"/>
    </row>
    <row r="19" spans="1:3">
      <c r="A19" s="8" t="s">
        <v>120</v>
      </c>
      <c r="B19" s="3063" t="s">
        <v>2954</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中交富力和美（北京）置业有限公司拟使用北京市北京市延庆区延庆新城03街区会展中心东侧YQ00-0003-0021地块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8"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26日，在规划利用条件下、设定土地开发程度为红线外“七通”、宗地内场地，设定用途为，剩余土地使用年限为的出让国有建设用地使用权价格。</v>
      </c>
      <c r="D53" s="1751"/>
      <c r="E53" s="1751"/>
    </row>
    <row r="54" spans="1:5">
      <c r="A54" s="3228"/>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8"/>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8"/>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8"/>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30" sqref="J30"/>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1" t="str">
        <f>IF(B10="北京市","北京市",C10)&amp;F10&amp;B16&amp;"国有建设用地使用权"&amp;B9&amp;"预评估"</f>
        <v>北京市北京市延庆区延庆新城03街区会展中心东侧YQ00-0003-0021地块出让国有建设用地使用权抵押价格预评估</v>
      </c>
      <c r="C1" s="3232"/>
      <c r="D1" s="3232"/>
      <c r="E1" s="3232"/>
      <c r="F1" s="3232"/>
      <c r="G1" s="3232"/>
      <c r="H1" s="3232"/>
      <c r="I1" s="3233"/>
      <c r="J1" s="1676"/>
      <c r="K1" s="2417" t="str">
        <f>IF(B10="北京市","北京市",C10)&amp;F10&amp;B16&amp;"国有建设用地使用权"&amp;B9</f>
        <v>北京市北京市延庆区延庆新城03街区会展中心东侧YQ00-0003-0021地块出让国有建设用地使用权抵押价格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7" t="str">
        <f>IF(B10="北京市","北京市",C10)&amp;F10&amp;B16&amp;"国有建设用地使用权"</f>
        <v>北京市北京市延庆区延庆新城03街区会展中心东侧YQ00-0003-0021地块出让国有建设用地使用权</v>
      </c>
      <c r="L2" s="1705"/>
      <c r="M2" s="1705"/>
      <c r="N2" s="1676"/>
      <c r="O2" s="1677"/>
      <c r="P2" s="1676"/>
      <c r="Q2" s="1676"/>
      <c r="R2" s="1676"/>
      <c r="S2" s="1676"/>
      <c r="T2" s="1676"/>
      <c r="U2" s="1676"/>
    </row>
    <row r="3" spans="1:21">
      <c r="A3" s="1643" t="s">
        <v>1939</v>
      </c>
      <c r="B3" s="1644">
        <v>43703</v>
      </c>
      <c r="C3" s="1645" t="s">
        <v>1995</v>
      </c>
      <c r="D3" s="1644">
        <v>43703</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2989</v>
      </c>
      <c r="C4" s="1828">
        <f ca="1">SUMIF(土地估价师,B4,估价师及机构信息!E3:E24)</f>
        <v>2002110030</v>
      </c>
      <c r="D4" s="1825" t="s">
        <v>2990</v>
      </c>
      <c r="E4" s="1828">
        <f ca="1">SUMIF(土地估价师,D4,估价师及机构信息!E3:E24)</f>
        <v>2010110070</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王鹏、崔锴</v>
      </c>
      <c r="L4" s="1705"/>
      <c r="M4" s="1705"/>
      <c r="N4" s="1676"/>
      <c r="O4" s="1677"/>
      <c r="P4" s="1676"/>
      <c r="Q4" s="1676"/>
      <c r="R4" s="1676"/>
      <c r="S4" s="1676"/>
      <c r="T4" s="1676"/>
      <c r="U4" s="1676"/>
    </row>
    <row r="5" spans="1:21" ht="15" thickTop="1">
      <c r="A5" s="1647" t="s">
        <v>1941</v>
      </c>
      <c r="B5" s="1771" t="s">
        <v>2991</v>
      </c>
      <c r="C5" s="1648"/>
      <c r="D5" s="1649"/>
      <c r="E5" s="1676"/>
      <c r="F5" s="1676"/>
      <c r="G5" s="1676"/>
      <c r="H5" s="1642"/>
      <c r="I5" s="1677"/>
      <c r="J5" s="1676"/>
      <c r="K5" s="1756"/>
      <c r="L5" s="1705"/>
      <c r="M5" s="1705"/>
      <c r="N5" s="1676"/>
      <c r="O5" s="1677"/>
      <c r="P5" s="1676"/>
      <c r="Q5" s="1676"/>
      <c r="R5" s="1676"/>
      <c r="S5" s="1676"/>
      <c r="T5" s="1676"/>
      <c r="U5" s="1676"/>
    </row>
    <row r="6" spans="1:21" ht="26.25">
      <c r="A6" s="1645" t="s">
        <v>2699</v>
      </c>
      <c r="B6" s="1771" t="s">
        <v>2992</v>
      </c>
      <c r="C6" s="1743"/>
      <c r="D6" s="1650"/>
      <c r="E6" s="1676"/>
      <c r="F6" s="1676"/>
      <c r="G6" s="1676"/>
      <c r="H6" s="1642"/>
      <c r="I6" s="1677"/>
      <c r="J6" s="1676"/>
      <c r="K6" s="3005" t="str">
        <f>IF(COUNTIF(B6,"*上海银行*"),"上海银行","")</f>
        <v/>
      </c>
      <c r="L6" s="1705"/>
      <c r="M6" s="1705"/>
      <c r="N6" s="1676"/>
      <c r="O6" s="1677"/>
      <c r="P6" s="1676"/>
      <c r="Q6" s="1676"/>
      <c r="R6" s="1676"/>
      <c r="S6" s="1676"/>
      <c r="T6" s="1676"/>
      <c r="U6" s="1676"/>
    </row>
    <row r="7" spans="1:21">
      <c r="A7" s="1651" t="s">
        <v>2700</v>
      </c>
      <c r="B7" s="1771" t="str">
        <f>B5</f>
        <v>中交富力和美（北京）置业有限公司</v>
      </c>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2988</v>
      </c>
      <c r="C8" s="1653"/>
      <c r="D8" s="3237" t="s">
        <v>1944</v>
      </c>
      <c r="E8" s="1826" t="s">
        <v>2993</v>
      </c>
      <c r="F8" s="1654"/>
      <c r="G8" s="1642"/>
      <c r="H8" s="1642"/>
      <c r="I8" s="1689"/>
      <c r="J8" s="1676"/>
      <c r="K8" s="1756"/>
      <c r="L8" s="1705"/>
      <c r="M8" s="1705"/>
      <c r="N8" s="1676"/>
      <c r="O8" s="1677"/>
      <c r="P8" s="1676"/>
      <c r="Q8" s="1676"/>
      <c r="R8" s="1676"/>
      <c r="S8" s="1676"/>
      <c r="T8" s="1676"/>
      <c r="U8" s="1676"/>
    </row>
    <row r="9" spans="1:21" ht="15" thickBot="1">
      <c r="A9" s="1655" t="s">
        <v>1943</v>
      </c>
      <c r="B9" s="1656" t="s">
        <v>2993</v>
      </c>
      <c r="C9" s="1657"/>
      <c r="D9" s="3238"/>
      <c r="E9" s="1656"/>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t="s">
        <v>2994</v>
      </c>
      <c r="G10" s="1727"/>
      <c r="H10" s="1728"/>
      <c r="I10" s="1649"/>
      <c r="J10" s="1676"/>
      <c r="K10" s="1756"/>
      <c r="L10" s="1705"/>
      <c r="M10" s="1705"/>
      <c r="N10" s="1676"/>
      <c r="O10" s="1677"/>
      <c r="P10" s="1676"/>
      <c r="Q10" s="1676"/>
      <c r="R10" s="1676"/>
      <c r="S10" s="1676"/>
      <c r="T10" s="1676"/>
      <c r="U10" s="1676"/>
    </row>
    <row r="11" spans="1:21">
      <c r="A11" s="1679" t="s">
        <v>2000</v>
      </c>
      <c r="B11" s="1680" t="s">
        <v>2995</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34" t="s">
        <v>2996</v>
      </c>
      <c r="C12" s="3235"/>
      <c r="D12" s="3236"/>
      <c r="E12" s="1681" t="s">
        <v>2061</v>
      </c>
      <c r="F12" s="3252" t="s">
        <v>2997</v>
      </c>
      <c r="G12" s="3253"/>
      <c r="H12" s="3253"/>
      <c r="I12" s="3254"/>
      <c r="J12" s="1676"/>
      <c r="K12" s="1756"/>
      <c r="L12" s="1705"/>
      <c r="M12" s="1705"/>
      <c r="N12" s="1676"/>
      <c r="O12" s="1677"/>
      <c r="P12" s="1676"/>
      <c r="Q12" s="1676"/>
      <c r="R12" s="1676"/>
      <c r="S12" s="1676"/>
      <c r="T12" s="1676"/>
      <c r="U12" s="1676"/>
    </row>
    <row r="13" spans="1:21">
      <c r="A13" s="1669" t="s">
        <v>2059</v>
      </c>
      <c r="B13" s="3234"/>
      <c r="C13" s="3235"/>
      <c r="D13" s="3236"/>
      <c r="E13" s="1681" t="s">
        <v>2061</v>
      </c>
      <c r="F13" s="3252"/>
      <c r="G13" s="3253"/>
      <c r="H13" s="3253"/>
      <c r="I13" s="3254"/>
      <c r="J13" s="1676"/>
      <c r="K13" s="1756"/>
      <c r="L13" s="1705"/>
      <c r="M13" s="1705"/>
      <c r="N13" s="1676"/>
      <c r="O13" s="1677"/>
      <c r="P13" s="1676"/>
      <c r="Q13" s="1676"/>
      <c r="R13" s="1676"/>
      <c r="S13" s="1676"/>
      <c r="T13" s="1676"/>
      <c r="U13" s="1676"/>
    </row>
    <row r="14" spans="1:21">
      <c r="A14" s="1643" t="s">
        <v>2062</v>
      </c>
      <c r="B14" s="1681"/>
      <c r="C14" s="1827" t="s">
        <v>2998</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2981</v>
      </c>
      <c r="C16" s="1681" t="s">
        <v>1948</v>
      </c>
      <c r="D16" s="2608" t="s">
        <v>1949</v>
      </c>
      <c r="E16" s="1704" t="s">
        <v>3069</v>
      </c>
      <c r="F16" s="1704"/>
      <c r="G16" s="1704" t="s">
        <v>3002</v>
      </c>
      <c r="H16" s="1704" t="s">
        <v>3001</v>
      </c>
      <c r="I16" s="1668" t="s">
        <v>1954</v>
      </c>
      <c r="J16" s="1676"/>
      <c r="K16" s="2418" t="str">
        <f>IF(D17="","",D16&amp;TEXT(D17,"yyyy年m月d日;;"))</f>
        <v>住宅2088年12月17日</v>
      </c>
      <c r="L16" s="1681" t="str">
        <f>IF(OR(K16="",M16=""),"","、")</f>
        <v>、</v>
      </c>
      <c r="M16" s="2418" t="str">
        <f>IF(E17="","",E16&amp;TEXT(E17,"yyyy年m月d日;;"))</f>
        <v>商业2058年12月17日</v>
      </c>
      <c r="N16" s="1681" t="str">
        <f>IF(OR(M16="",O16=""),"","、")</f>
        <v/>
      </c>
      <c r="O16" s="2418" t="str">
        <f>IF(F17="","",F16&amp;TEXT(F17,"yyyy年m月d日;;"))</f>
        <v/>
      </c>
      <c r="P16" s="1681" t="str">
        <f>IF(OR(O16="",Q16=""),"","、")</f>
        <v/>
      </c>
      <c r="Q16" s="2418" t="str">
        <f>IF(G17="","",G16&amp;TEXT(G17,"yyyy年m月d日;;"))</f>
        <v>车库2068年12月17日</v>
      </c>
      <c r="R16" s="1681" t="str">
        <f>IF(OR(Q16="",S16=""),"","、")</f>
        <v>、</v>
      </c>
      <c r="S16" s="2418" t="str">
        <f>IF(H17="","",H16&amp;TEXT(H17,"yyyy年m月d日;;"))</f>
        <v>仓储2068年12月17日</v>
      </c>
      <c r="T16" s="1681" t="str">
        <f>IF(OR(S16="",U16=""),"","、")</f>
        <v/>
      </c>
      <c r="U16" s="2418" t="str">
        <f>IF(I17="","",I16&amp;TEXT(I17,"yyyy年m月d日;;"))</f>
        <v/>
      </c>
    </row>
    <row r="17" spans="1:21">
      <c r="A17" s="1745"/>
      <c r="B17" s="1664"/>
      <c r="C17" s="1665" t="s">
        <v>1955</v>
      </c>
      <c r="D17" s="1682">
        <v>69019</v>
      </c>
      <c r="E17" s="1682">
        <v>58061</v>
      </c>
      <c r="F17" s="1682"/>
      <c r="G17" s="1682">
        <f>H17</f>
        <v>61714</v>
      </c>
      <c r="H17" s="1682">
        <v>61714</v>
      </c>
      <c r="I17" s="1682"/>
      <c r="J17" s="1676"/>
      <c r="K17" s="2417" t="str">
        <f>CONCATENATE(K16,L16,M16,N16,O16,P16,Q16,R16,S16,T16,,U16)</f>
        <v>住宅2088年12月17日、商业2058年12月17日车库2068年12月17日、仓储2068年12月17日</v>
      </c>
      <c r="L17" s="1705"/>
      <c r="M17" s="1705"/>
      <c r="N17" s="1676"/>
      <c r="O17" s="1677"/>
      <c r="P17" s="1676"/>
      <c r="Q17" s="1676"/>
      <c r="R17" s="1676"/>
      <c r="S17" s="1676"/>
      <c r="T17" s="1676"/>
      <c r="U17" s="1676"/>
    </row>
    <row r="18" spans="1:21">
      <c r="A18" s="1745"/>
      <c r="B18" s="1664"/>
      <c r="C18" s="1665" t="s">
        <v>1956</v>
      </c>
      <c r="D18" s="1666">
        <v>70</v>
      </c>
      <c r="E18" s="1666">
        <v>40</v>
      </c>
      <c r="F18" s="1666"/>
      <c r="G18" s="1666">
        <f>H18</f>
        <v>50</v>
      </c>
      <c r="H18" s="1666">
        <v>50</v>
      </c>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69.349999999999994</v>
      </c>
      <c r="E19" s="1667">
        <f>IF(B16="出让",IF(E17="","",ROUNDDOWN(MIN((E17-$D$3)/365,E18),2)),E18)</f>
        <v>39.33</v>
      </c>
      <c r="F19" s="1667" t="str">
        <f>IF(B16="出让",IF(F17="","",ROUNDDOWN(MIN((F17-$D$3)/365,F18),2)),F18)</f>
        <v/>
      </c>
      <c r="G19" s="1667">
        <f>IF(B16="出让",IF(G17="","",ROUNDDOWN(MIN((G17-$D$3)/365,G18),2)),G18)</f>
        <v>49.34</v>
      </c>
      <c r="H19" s="1667">
        <f>IF(B16="出让",IF(H17="","",ROUNDDOWN(MIN((H17-$D$3)/365,H18),2)),H18)</f>
        <v>49.34</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49"/>
      <c r="E20" s="3250"/>
      <c r="F20" s="3250"/>
      <c r="G20" s="3250"/>
      <c r="H20" s="3250"/>
      <c r="I20" s="3251"/>
      <c r="J20" s="1676"/>
      <c r="K20" s="1756"/>
      <c r="L20" s="1705"/>
      <c r="M20" s="1705"/>
      <c r="N20" s="1676"/>
      <c r="O20" s="1677"/>
      <c r="P20" s="1676"/>
      <c r="Q20" s="1676"/>
      <c r="R20" s="1676"/>
      <c r="S20" s="1676"/>
      <c r="T20" s="1676"/>
      <c r="U20" s="1676"/>
    </row>
    <row r="21" spans="1:21">
      <c r="A21" s="1745" t="s">
        <v>1958</v>
      </c>
      <c r="B21" s="1746" t="s">
        <v>1959</v>
      </c>
      <c r="C21" s="1741">
        <f>'数据-汇总表'!E3</f>
        <v>70015.58</v>
      </c>
      <c r="D21" s="1742" t="s">
        <v>1960</v>
      </c>
      <c r="E21" s="3239" t="s">
        <v>1998</v>
      </c>
      <c r="F21" s="3240"/>
      <c r="G21" s="3240"/>
      <c r="H21" s="3240"/>
      <c r="I21" s="3241"/>
      <c r="J21" s="1676"/>
      <c r="K21" s="1756"/>
      <c r="L21" s="1705"/>
      <c r="M21" s="1705"/>
      <c r="N21" s="1676"/>
      <c r="O21" s="1677"/>
      <c r="P21" s="1676"/>
      <c r="Q21" s="1676"/>
      <c r="R21" s="1676"/>
      <c r="S21" s="1676"/>
      <c r="T21" s="1676"/>
      <c r="U21" s="1676"/>
    </row>
    <row r="22" spans="1:21">
      <c r="A22" s="3095" t="s">
        <v>952</v>
      </c>
      <c r="B22" s="1643" t="s">
        <v>1961</v>
      </c>
      <c r="C22" s="1668">
        <f>'数据-汇总表'!D3</f>
        <v>26782.9</v>
      </c>
      <c r="D22" s="1669" t="s">
        <v>1960</v>
      </c>
      <c r="E22" s="3239" t="s">
        <v>2882</v>
      </c>
      <c r="F22" s="3240"/>
      <c r="G22" s="3240"/>
      <c r="H22" s="3240"/>
      <c r="I22" s="3241"/>
      <c r="J22" s="1676"/>
      <c r="K22" s="1756"/>
      <c r="L22" s="1705"/>
      <c r="M22" s="1705"/>
      <c r="N22" s="1676"/>
      <c r="O22" s="1677"/>
      <c r="P22" s="1676"/>
      <c r="Q22" s="1676"/>
      <c r="R22" s="1676"/>
      <c r="S22" s="1676"/>
      <c r="T22" s="1676"/>
      <c r="U22" s="1676"/>
    </row>
    <row r="23" spans="1:21" ht="43.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2" t="s">
        <v>1966</v>
      </c>
      <c r="C24" s="3243"/>
      <c r="D24" s="3244" t="s">
        <v>1967</v>
      </c>
      <c r="E24" s="3245"/>
      <c r="F24" s="1690" t="s">
        <v>1968</v>
      </c>
      <c r="G24" s="1676"/>
      <c r="H24" s="1676"/>
      <c r="I24" s="1689"/>
      <c r="J24" s="1676"/>
      <c r="K24" s="323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3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3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57" t="s">
        <v>2001</v>
      </c>
      <c r="B31" s="1746" t="s">
        <v>2002</v>
      </c>
      <c r="C31" s="3255"/>
      <c r="D31" s="3256"/>
      <c r="E31" s="1676"/>
      <c r="F31" s="1676"/>
      <c r="G31" s="1676"/>
      <c r="H31" s="1676"/>
      <c r="I31" s="1689"/>
      <c r="J31" s="1676"/>
      <c r="K31" s="2420"/>
      <c r="L31" s="1676"/>
      <c r="M31" s="1676"/>
      <c r="N31" s="1676"/>
      <c r="O31" s="1676"/>
      <c r="P31" s="1676"/>
      <c r="Q31" s="1676"/>
      <c r="R31" s="1676"/>
      <c r="S31" s="1676"/>
      <c r="T31" s="1676"/>
      <c r="U31" s="1676"/>
    </row>
    <row r="32" spans="1:21">
      <c r="A32" s="3257"/>
      <c r="B32" s="1643" t="s">
        <v>2003</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57"/>
      <c r="B33" s="1643" t="s">
        <v>2004</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58"/>
      <c r="B34" s="1643" t="s">
        <v>2005</v>
      </c>
      <c r="C34" s="3259"/>
      <c r="D34" s="3260"/>
      <c r="E34" s="1676"/>
      <c r="F34" s="1676"/>
      <c r="G34" s="1676"/>
      <c r="H34" s="1676"/>
      <c r="I34" s="1689"/>
      <c r="J34" s="1676"/>
      <c r="K34" s="2420"/>
      <c r="L34" s="1676"/>
      <c r="M34" s="1676"/>
      <c r="N34" s="1676"/>
      <c r="O34" s="1676"/>
      <c r="P34" s="1676"/>
      <c r="Q34" s="1676"/>
      <c r="R34" s="1676"/>
      <c r="S34" s="1676"/>
      <c r="T34" s="1676"/>
      <c r="U34" s="1676"/>
    </row>
    <row r="35" spans="1:21">
      <c r="A35" s="3261" t="s">
        <v>847</v>
      </c>
      <c r="B35" s="1704"/>
      <c r="C35" s="1758" t="str">
        <f>IF(B35="场地平整","——","具体情况：")</f>
        <v>具体情况：</v>
      </c>
      <c r="D35" s="3263"/>
      <c r="E35" s="3264"/>
      <c r="F35" s="3264"/>
      <c r="G35" s="3264"/>
      <c r="H35" s="3264"/>
      <c r="I35" s="3265"/>
      <c r="J35" s="1676"/>
      <c r="K35" s="1757"/>
      <c r="L35" s="1705"/>
      <c r="M35" s="1705"/>
      <c r="N35" s="1676"/>
      <c r="O35" s="1677"/>
      <c r="P35" s="1676"/>
      <c r="Q35" s="1676"/>
      <c r="R35" s="1676"/>
      <c r="S35" s="1676"/>
      <c r="T35" s="1676"/>
      <c r="U35" s="1676"/>
    </row>
    <row r="36" spans="1:21">
      <c r="A36" s="3257"/>
      <c r="B36" s="3266" t="s">
        <v>2054</v>
      </c>
      <c r="C36" s="3267"/>
      <c r="D36" s="1774"/>
      <c r="E36" s="3268"/>
      <c r="F36" s="3268"/>
      <c r="G36" s="1669" t="str">
        <f>IF(B35="场地未平整","估价结果处理","")</f>
        <v/>
      </c>
      <c r="H36" s="3269"/>
      <c r="I36" s="3269"/>
      <c r="J36" s="1676"/>
      <c r="K36" s="1757"/>
      <c r="L36" s="1705"/>
      <c r="M36" s="1705"/>
      <c r="N36" s="1676"/>
      <c r="O36" s="1677"/>
      <c r="P36" s="1676"/>
      <c r="Q36" s="1676"/>
      <c r="R36" s="1676"/>
      <c r="S36" s="1676"/>
      <c r="T36" s="1676"/>
      <c r="U36" s="1676"/>
    </row>
    <row r="37" spans="1:21" ht="28.5">
      <c r="A37" s="3257"/>
      <c r="B37" s="3246"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57"/>
      <c r="B38" s="3247"/>
      <c r="C38" s="1651" t="s">
        <v>850</v>
      </c>
      <c r="D38" s="1773">
        <f>ROUNDDOWN(MIN(('数据-取费表'!$B$2-D37)/365,D34),1)</f>
        <v>119.7</v>
      </c>
      <c r="E38" s="1709" t="s">
        <v>851</v>
      </c>
      <c r="F38" s="1676"/>
      <c r="G38" s="1676"/>
      <c r="H38" s="1676"/>
      <c r="I38" s="1689"/>
      <c r="J38" s="1676"/>
      <c r="K38" s="1757"/>
      <c r="L38" s="1676"/>
      <c r="M38" s="1676"/>
      <c r="N38" s="1676"/>
      <c r="O38" s="1676"/>
      <c r="P38" s="1676"/>
      <c r="Q38" s="1676"/>
      <c r="R38" s="1676"/>
      <c r="S38" s="1676"/>
      <c r="T38" s="1676"/>
      <c r="U38" s="1676"/>
    </row>
    <row r="39" spans="1:21">
      <c r="A39" s="3258"/>
      <c r="B39" s="324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29" t="s">
        <v>1985</v>
      </c>
      <c r="T40" s="1713" t="str">
        <f>NUMBERSTRING(7-K40,1)&amp;"通"</f>
        <v>七通</v>
      </c>
      <c r="U40" s="1676"/>
    </row>
    <row r="41" spans="1:21">
      <c r="A41" s="1645"/>
      <c r="B41" s="3262" t="s">
        <v>1721</v>
      </c>
      <c r="C41" s="3262"/>
      <c r="D41" s="3262"/>
      <c r="E41" s="3262"/>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29"/>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2883</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O31" sqref="O3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26782.9</v>
      </c>
      <c r="B3" s="22">
        <f>IF(C3="否",G5-AT5,G5)</f>
        <v>70015.58</v>
      </c>
      <c r="C3" s="23" t="s">
        <v>2999</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76613.8</v>
      </c>
      <c r="H5" s="27">
        <f t="shared" ref="H5:AT5" si="0">SUM(H13:H641)</f>
        <v>57461</v>
      </c>
      <c r="I5" s="27">
        <f t="shared" si="0"/>
        <v>57461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12554.58</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12554.58</v>
      </c>
      <c r="AO5" s="27">
        <f t="shared" si="0"/>
        <v>0</v>
      </c>
      <c r="AP5" s="27">
        <f t="shared" si="0"/>
        <v>0</v>
      </c>
      <c r="AQ5" s="27">
        <f t="shared" si="0"/>
        <v>0</v>
      </c>
      <c r="AR5" s="27">
        <f t="shared" si="0"/>
        <v>0</v>
      </c>
      <c r="AS5" s="27">
        <f t="shared" si="0"/>
        <v>0</v>
      </c>
      <c r="AT5" s="27">
        <f t="shared" si="0"/>
        <v>6598.2200000000012</v>
      </c>
      <c r="AU5" s="987"/>
      <c r="AV5" s="26" t="s">
        <v>168</v>
      </c>
      <c r="AW5" s="988"/>
      <c r="AX5" s="988"/>
      <c r="AY5" s="28" t="s">
        <v>3</v>
      </c>
      <c r="AZ5" s="29">
        <f t="shared" ref="AZ5:BT5" si="1">SUM(AZ13:AZ641)</f>
        <v>70015.58</v>
      </c>
      <c r="BA5" s="29">
        <f t="shared" si="1"/>
        <v>57461</v>
      </c>
      <c r="BB5" s="29">
        <f t="shared" si="1"/>
        <v>57461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12554.58</v>
      </c>
      <c r="BM5" s="29">
        <f t="shared" si="1"/>
        <v>0</v>
      </c>
      <c r="BN5" s="29">
        <f t="shared" si="1"/>
        <v>0</v>
      </c>
      <c r="BO5" s="29">
        <f t="shared" si="1"/>
        <v>0</v>
      </c>
      <c r="BP5" s="29">
        <f t="shared" si="1"/>
        <v>0</v>
      </c>
      <c r="BQ5" s="29">
        <f t="shared" si="1"/>
        <v>0</v>
      </c>
      <c r="BR5" s="29">
        <f t="shared" si="1"/>
        <v>12554.58</v>
      </c>
      <c r="BS5" s="29">
        <f t="shared" si="1"/>
        <v>0</v>
      </c>
      <c r="BT5" s="30">
        <f t="shared" si="1"/>
        <v>0</v>
      </c>
    </row>
    <row r="6" spans="1:72" s="37" customFormat="1" ht="12.75">
      <c r="A6" s="26" t="s">
        <v>169</v>
      </c>
      <c r="B6" s="31"/>
      <c r="C6" s="31"/>
      <c r="D6" s="32"/>
      <c r="E6" s="27">
        <f>H6+AC6+AT6</f>
        <v>26782.9</v>
      </c>
      <c r="F6" s="27" t="s">
        <v>1</v>
      </c>
      <c r="G6" s="27" t="s">
        <v>2</v>
      </c>
      <c r="H6" s="33">
        <f>SUMIF(I$12:AB$12,"总值",I6:AB6)</f>
        <v>21980.43</v>
      </c>
      <c r="I6" s="27">
        <f t="shared" ref="I6:AB6" si="2">ROUND($A$3*I5/$B$3,2)</f>
        <v>21980.43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4802.47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4802.47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26782.9</v>
      </c>
      <c r="AZ6" s="27" t="s">
        <v>3</v>
      </c>
      <c r="BA6" s="27">
        <f>ROUND($AY$6*BA5/$AZ$5,2)</f>
        <v>21980.43</v>
      </c>
      <c r="BB6" s="27">
        <f>ROUND($AY$6*BB5/$AZ$5,2)</f>
        <v>21980.43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4802.47</v>
      </c>
      <c r="BM6" s="27">
        <f t="shared" si="5"/>
        <v>0</v>
      </c>
      <c r="BN6" s="27">
        <f t="shared" si="5"/>
        <v>0</v>
      </c>
      <c r="BO6" s="27">
        <f t="shared" si="5"/>
        <v>0</v>
      </c>
      <c r="BP6" s="27">
        <f t="shared" si="5"/>
        <v>0</v>
      </c>
      <c r="BQ6" s="27">
        <f t="shared" si="5"/>
        <v>0</v>
      </c>
      <c r="BR6" s="27">
        <f t="shared" si="5"/>
        <v>4802.47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3000</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3069</v>
      </c>
      <c r="J10" s="51"/>
      <c r="K10" s="2971"/>
      <c r="L10" s="51"/>
      <c r="M10" s="2971"/>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3072</v>
      </c>
      <c r="J11" s="71"/>
      <c r="K11" s="2970"/>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酒店</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t="s">
        <v>3070</v>
      </c>
      <c r="D13" s="2965" t="s">
        <v>1678</v>
      </c>
      <c r="E13" s="27">
        <f t="shared" ref="E13:E20" si="6">IF($C$3="是",ROUND($A$3*G13/$B$3,2),ROUND($A$3*(G13-AT13)/$B$3,2))</f>
        <v>18636.91</v>
      </c>
      <c r="F13" s="81"/>
      <c r="G13" s="82">
        <f t="shared" ref="G13:G20" si="7">H13+AC13+AT13</f>
        <v>50839.5</v>
      </c>
      <c r="H13" s="33">
        <f t="shared" ref="H13:H20" si="8">SUMIF(I$12:AB$12,"总值",I13:AB13)</f>
        <v>36165.85</v>
      </c>
      <c r="I13" s="2968">
        <f>36225-59.15</f>
        <v>36165.85</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12554.58</v>
      </c>
      <c r="AD13" s="2972"/>
      <c r="AE13" s="2972"/>
      <c r="AF13" s="2972"/>
      <c r="AG13" s="2972"/>
      <c r="AH13" s="2972"/>
      <c r="AI13" s="2972"/>
      <c r="AJ13" s="2972"/>
      <c r="AK13" s="2972"/>
      <c r="AL13" s="2972"/>
      <c r="AM13" s="2972"/>
      <c r="AN13" s="2972">
        <f>14614.5-(6476.22-4416.3)</f>
        <v>12554.58</v>
      </c>
      <c r="AO13" s="2972"/>
      <c r="AP13" s="2972"/>
      <c r="AQ13" s="2972"/>
      <c r="AR13" s="2972"/>
      <c r="AS13" s="2972"/>
      <c r="AT13" s="2973">
        <f>6476.22-4416.3+59.15</f>
        <v>2119.0700000000002</v>
      </c>
      <c r="AU13" s="2974"/>
      <c r="AV13" s="17">
        <f t="shared" ref="AV13:AX20" si="10">A13</f>
        <v>0</v>
      </c>
      <c r="AW13" s="17">
        <f t="shared" si="10"/>
        <v>0</v>
      </c>
      <c r="AX13" s="17" t="str">
        <f t="shared" si="10"/>
        <v>1#酒店</v>
      </c>
      <c r="AY13" s="995">
        <f t="shared" ref="AY13:AY20" si="11">ROUND($AY$6*AZ13/$AZ$5,2)</f>
        <v>18636.91</v>
      </c>
      <c r="AZ13" s="27">
        <f t="shared" ref="AZ13:AZ20" si="12">BA13+BL13</f>
        <v>48720.43</v>
      </c>
      <c r="BA13" s="27">
        <f t="shared" ref="BA13:BA20" si="13">SUM(BB13:BK13)</f>
        <v>36165.85</v>
      </c>
      <c r="BB13" s="27">
        <f t="shared" ref="BB13:BB20" si="14">IF($D13="是",I13-J13,0)</f>
        <v>36165.85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12554.58</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12554.58</v>
      </c>
      <c r="BS13" s="27">
        <f t="shared" ref="BS13:BS20" si="31">IF($D13="是",AP13-AQ13,0)</f>
        <v>0</v>
      </c>
      <c r="BT13" s="36">
        <f t="shared" ref="BT13:BT20" si="32">IF($D13="是",AR13-AS13,0)</f>
        <v>0</v>
      </c>
    </row>
    <row r="14" spans="1:72" s="18" customFormat="1" ht="12.75">
      <c r="A14" s="2964"/>
      <c r="B14" s="2964"/>
      <c r="C14" s="2964" t="s">
        <v>3071</v>
      </c>
      <c r="D14" s="2965" t="s">
        <v>1678</v>
      </c>
      <c r="E14" s="27">
        <f t="shared" si="6"/>
        <v>8145.99</v>
      </c>
      <c r="F14" s="81"/>
      <c r="G14" s="82">
        <f t="shared" si="7"/>
        <v>25774.300000000003</v>
      </c>
      <c r="H14" s="33">
        <f t="shared" si="8"/>
        <v>21295.15</v>
      </c>
      <c r="I14" s="2968">
        <f>21358-62.85</f>
        <v>21295.15</v>
      </c>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f>4416.3+62.85</f>
        <v>4479.1500000000005</v>
      </c>
      <c r="AU14" s="2974"/>
      <c r="AV14" s="17">
        <f t="shared" si="10"/>
        <v>0</v>
      </c>
      <c r="AW14" s="17">
        <f t="shared" si="10"/>
        <v>0</v>
      </c>
      <c r="AX14" s="17" t="str">
        <f t="shared" si="10"/>
        <v>2#酒店</v>
      </c>
      <c r="AY14" s="995">
        <f t="shared" si="11"/>
        <v>8145.99</v>
      </c>
      <c r="AZ14" s="27">
        <f t="shared" si="12"/>
        <v>21295.15</v>
      </c>
      <c r="BA14" s="27">
        <f t="shared" si="13"/>
        <v>21295.15</v>
      </c>
      <c r="BB14" s="27">
        <f t="shared" si="14"/>
        <v>21295.15</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4"/>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4"/>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2966"/>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tabSelected="1" zoomScale="90" zoomScaleNormal="90" zoomScaleSheetLayoutView="90" workbookViewId="0">
      <selection activeCell="N36" sqref="N36"/>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1" t="s">
        <v>203</v>
      </c>
      <c r="B2" s="3281"/>
      <c r="C2" s="3281"/>
      <c r="D2" s="1958" t="s">
        <v>204</v>
      </c>
      <c r="E2" s="106" t="s">
        <v>205</v>
      </c>
      <c r="F2" s="1967"/>
      <c r="G2" s="1193"/>
      <c r="H2" s="1194"/>
      <c r="I2" s="1195" t="s">
        <v>857</v>
      </c>
      <c r="J2" s="1967"/>
      <c r="K2" s="1967"/>
      <c r="L2" s="1967"/>
    </row>
    <row r="3" spans="1:16" ht="15.75" thickBot="1">
      <c r="A3" s="3282" t="s">
        <v>206</v>
      </c>
      <c r="B3" s="3282"/>
      <c r="C3" s="3282"/>
      <c r="D3" s="107">
        <f>'数据-基础表'!AY6</f>
        <v>26782.9</v>
      </c>
      <c r="E3" s="107">
        <f>'数据-基础表'!AZ5</f>
        <v>70015.58</v>
      </c>
      <c r="F3" s="1967"/>
      <c r="G3" s="279" t="s">
        <v>858</v>
      </c>
      <c r="H3" s="274" t="s">
        <v>859</v>
      </c>
      <c r="I3" s="1959">
        <f>ROUND('数据-基础表'!B3/'数据-基础表'!A3,2)</f>
        <v>2.61</v>
      </c>
      <c r="J3" s="1967"/>
      <c r="K3" s="1967"/>
      <c r="L3" s="1967"/>
    </row>
    <row r="4" spans="1:16" ht="15">
      <c r="A4" s="3283"/>
      <c r="B4" s="3284"/>
      <c r="C4" s="3285"/>
      <c r="D4" s="108" t="s">
        <v>204</v>
      </c>
      <c r="E4" s="109" t="s">
        <v>205</v>
      </c>
      <c r="F4" s="1967"/>
      <c r="G4" s="1196"/>
      <c r="H4" s="274" t="s">
        <v>860</v>
      </c>
      <c r="I4" s="1959">
        <f>ROUND(SUMIF('数据-基础表'!I9:AS9,"地上",'数据-基础表'!I5:AS5)/'数据-基础表'!A3,2)</f>
        <v>2.15</v>
      </c>
      <c r="J4" s="1967"/>
      <c r="K4" s="1967"/>
      <c r="L4" s="1967"/>
    </row>
    <row r="5" spans="1:16">
      <c r="A5" s="110" t="s">
        <v>207</v>
      </c>
      <c r="B5" s="3286" t="s">
        <v>230</v>
      </c>
      <c r="C5" s="3286"/>
      <c r="D5" s="111">
        <f>ROUND($D$3*E5/$E$3,2)</f>
        <v>0</v>
      </c>
      <c r="E5" s="112">
        <f>SUMIF('数据-基础表'!$11:$11,"住宅",'数据-基础表'!$5:$5)</f>
        <v>0</v>
      </c>
      <c r="F5" s="1967"/>
      <c r="G5" s="279" t="s">
        <v>861</v>
      </c>
      <c r="H5" s="274" t="s">
        <v>859</v>
      </c>
      <c r="I5" s="1959">
        <f>ROUND(E31/D31,2)</f>
        <v>2.61</v>
      </c>
      <c r="J5" s="1967"/>
      <c r="K5" s="1967"/>
      <c r="L5" s="1967"/>
    </row>
    <row r="6" spans="1:16" ht="15" thickBot="1">
      <c r="A6" s="113"/>
      <c r="B6" s="3286" t="s">
        <v>208</v>
      </c>
      <c r="C6" s="3286"/>
      <c r="D6" s="111">
        <f>ROUND($D$3*E6/$E$3,2)</f>
        <v>26782.9</v>
      </c>
      <c r="E6" s="112">
        <f>E3-E5</f>
        <v>70015.58</v>
      </c>
      <c r="F6" s="1967"/>
      <c r="G6" s="1196"/>
      <c r="H6" s="274" t="s">
        <v>860</v>
      </c>
      <c r="I6" s="1959">
        <f>ROUND(F31/D31,2)</f>
        <v>2.15</v>
      </c>
      <c r="J6" s="1967"/>
      <c r="K6" s="1967"/>
      <c r="L6" s="1967"/>
    </row>
    <row r="7" spans="1:16" ht="15">
      <c r="A7" s="3278"/>
      <c r="B7" s="3279"/>
      <c r="C7" s="3280"/>
      <c r="D7" s="108" t="s">
        <v>204</v>
      </c>
      <c r="E7" s="114" t="s">
        <v>231</v>
      </c>
      <c r="F7" s="1967"/>
      <c r="G7" s="1151" t="s">
        <v>1645</v>
      </c>
      <c r="H7" s="1152"/>
      <c r="I7" s="1829">
        <v>4</v>
      </c>
      <c r="J7" s="1967"/>
      <c r="K7" s="1967"/>
      <c r="L7" s="1967"/>
    </row>
    <row r="8" spans="1:16">
      <c r="A8" s="110" t="s">
        <v>209</v>
      </c>
      <c r="B8" s="115" t="s">
        <v>210</v>
      </c>
      <c r="C8" s="111" t="s">
        <v>211</v>
      </c>
      <c r="D8" s="111">
        <f t="shared" ref="D8:D15" si="0">ROUND($D$3*E8/$E$3,2)</f>
        <v>21980.43</v>
      </c>
      <c r="E8" s="116">
        <f>SUMIF('数据-基础表'!BB10:BK10,"地上",'数据-基础表'!BB5:BK5)</f>
        <v>57461</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21980.43</v>
      </c>
      <c r="E16" s="120">
        <f>SUM(E8:E15)</f>
        <v>57461</v>
      </c>
      <c r="F16" s="1967"/>
      <c r="G16" s="1969"/>
      <c r="H16" s="967" t="s">
        <v>219</v>
      </c>
      <c r="I16" s="968"/>
      <c r="J16" s="1967"/>
      <c r="K16" s="3272" t="s">
        <v>2559</v>
      </c>
      <c r="L16" s="3273"/>
      <c r="M16" s="3273"/>
      <c r="N16" s="3273"/>
      <c r="O16" s="3273"/>
      <c r="P16" s="3274"/>
    </row>
    <row r="17" spans="1:19" ht="15">
      <c r="A17" s="121" t="s">
        <v>216</v>
      </c>
      <c r="B17" s="122" t="s">
        <v>217</v>
      </c>
      <c r="C17" s="2281" t="s">
        <v>2313</v>
      </c>
      <c r="D17" s="108" t="s">
        <v>204</v>
      </c>
      <c r="E17" s="124" t="s">
        <v>205</v>
      </c>
      <c r="F17" s="125"/>
      <c r="G17" s="1361"/>
      <c r="H17" s="969" t="s">
        <v>218</v>
      </c>
      <c r="I17" s="970" t="s">
        <v>2312</v>
      </c>
      <c r="J17" s="1967"/>
      <c r="K17" s="3275" t="s">
        <v>2560</v>
      </c>
      <c r="L17" s="3276"/>
      <c r="M17" s="3277"/>
      <c r="N17" s="3275" t="s">
        <v>2561</v>
      </c>
      <c r="O17" s="3276"/>
      <c r="P17" s="3277"/>
      <c r="R17" s="2282" t="s">
        <v>2311</v>
      </c>
      <c r="S17" s="144"/>
    </row>
    <row r="18" spans="1:19" ht="15">
      <c r="A18" s="117"/>
      <c r="B18" s="128"/>
      <c r="C18" s="129"/>
      <c r="D18" s="2604"/>
      <c r="E18" s="130" t="s">
        <v>220</v>
      </c>
      <c r="F18" s="131" t="s">
        <v>221</v>
      </c>
      <c r="G18" s="1362" t="s">
        <v>222</v>
      </c>
      <c r="H18" s="971" t="s">
        <v>223</v>
      </c>
      <c r="I18" s="972" t="s">
        <v>224</v>
      </c>
      <c r="J18" s="1967"/>
      <c r="K18" s="2567" t="s">
        <v>2562</v>
      </c>
      <c r="L18" s="2568" t="s">
        <v>2563</v>
      </c>
      <c r="M18" s="2569" t="s">
        <v>2564</v>
      </c>
      <c r="N18" s="2567" t="s">
        <v>2562</v>
      </c>
      <c r="O18" s="2568" t="s">
        <v>2563</v>
      </c>
      <c r="P18" s="2569" t="s">
        <v>2564</v>
      </c>
      <c r="R18" s="2283" t="s">
        <v>2309</v>
      </c>
      <c r="S18" s="2283" t="s">
        <v>2310</v>
      </c>
    </row>
    <row r="19" spans="1:19">
      <c r="A19" s="133"/>
      <c r="B19" s="115" t="s">
        <v>225</v>
      </c>
      <c r="C19" s="2975" t="s">
        <v>3073</v>
      </c>
      <c r="D19" s="111">
        <f t="shared" ref="D19:D26" si="1">ROUND($D$3*E19/$E$3,2)</f>
        <v>21980.43</v>
      </c>
      <c r="E19" s="134">
        <f t="shared" ref="E19:E26" si="2">SUM(F19:G19)</f>
        <v>57461</v>
      </c>
      <c r="F19" s="135">
        <f>'数据-基础表'!I5</f>
        <v>57461</v>
      </c>
      <c r="G19" s="1363"/>
      <c r="H19" s="973">
        <f>ROUND($D$3*I19/$E$3,2)</f>
        <v>4802.47</v>
      </c>
      <c r="I19" s="116">
        <f>IF($I$17="自定义",P19,M19)</f>
        <v>12554.58</v>
      </c>
      <c r="J19" s="1967"/>
      <c r="K19" s="2570">
        <f t="shared" ref="K19:K26" si="3">ROUND(E$28*E19/E$27,2)</f>
        <v>12554.58</v>
      </c>
      <c r="L19" s="274">
        <f t="shared" ref="L19:L26" si="4">ROUND(IF(COUNTIF(C19,"*住宅*")&gt;0,E$29*E19/E$32,0),2)</f>
        <v>0</v>
      </c>
      <c r="M19" s="2571">
        <f>K19+L19</f>
        <v>12554.58</v>
      </c>
      <c r="N19" s="2572"/>
      <c r="O19" s="2573"/>
      <c r="P19" s="2574">
        <f>N19+O19</f>
        <v>0</v>
      </c>
      <c r="R19" s="274">
        <f t="shared" ref="R19:S26" si="5">D19+H19</f>
        <v>26782.9</v>
      </c>
      <c r="S19" s="2284">
        <f t="shared" si="5"/>
        <v>70015.58</v>
      </c>
    </row>
    <row r="20" spans="1:19">
      <c r="A20" s="138"/>
      <c r="B20" s="115" t="s">
        <v>226</v>
      </c>
      <c r="C20" s="2975"/>
      <c r="D20" s="111">
        <f t="shared" si="1"/>
        <v>0</v>
      </c>
      <c r="E20" s="134">
        <f t="shared" si="2"/>
        <v>0</v>
      </c>
      <c r="F20" s="135"/>
      <c r="G20" s="1363">
        <f>'数据-基础表'!K5</f>
        <v>0</v>
      </c>
      <c r="H20" s="973">
        <f t="shared" ref="H20:H26" si="6">ROUND($D$3*I20/$E$3,2)</f>
        <v>0</v>
      </c>
      <c r="I20" s="116">
        <f t="shared" ref="I20:I26" si="7">IF($I$17="自定义",P20,M20)</f>
        <v>0</v>
      </c>
      <c r="J20" s="1967"/>
      <c r="K20" s="2570">
        <f t="shared" si="3"/>
        <v>0</v>
      </c>
      <c r="L20" s="274">
        <f t="shared" si="4"/>
        <v>0</v>
      </c>
      <c r="M20" s="2571">
        <f t="shared" ref="M20:M26" si="8">K20+L20</f>
        <v>0</v>
      </c>
      <c r="N20" s="2572"/>
      <c r="O20" s="2573"/>
      <c r="P20" s="2574">
        <f t="shared" ref="P20:P26" si="9">N20+O20</f>
        <v>0</v>
      </c>
      <c r="R20" s="274">
        <f t="shared" si="5"/>
        <v>0</v>
      </c>
      <c r="S20" s="2284">
        <f t="shared" si="5"/>
        <v>0</v>
      </c>
    </row>
    <row r="21" spans="1:19">
      <c r="A21" s="138"/>
      <c r="B21" s="115" t="s">
        <v>226</v>
      </c>
      <c r="C21" s="2975"/>
      <c r="D21" s="111">
        <f t="shared" si="1"/>
        <v>0</v>
      </c>
      <c r="E21" s="134">
        <f t="shared" si="2"/>
        <v>0</v>
      </c>
      <c r="F21" s="135"/>
      <c r="G21" s="1363">
        <f>'数据-基础表'!M5</f>
        <v>0</v>
      </c>
      <c r="H21" s="973">
        <f t="shared" si="6"/>
        <v>0</v>
      </c>
      <c r="I21" s="116">
        <f t="shared" si="7"/>
        <v>0</v>
      </c>
      <c r="J21" s="1967"/>
      <c r="K21" s="2570">
        <f t="shared" si="3"/>
        <v>0</v>
      </c>
      <c r="L21" s="274">
        <f t="shared" si="4"/>
        <v>0</v>
      </c>
      <c r="M21" s="2571">
        <f t="shared" si="8"/>
        <v>0</v>
      </c>
      <c r="N21" s="2572"/>
      <c r="O21" s="2573"/>
      <c r="P21" s="2574">
        <f t="shared" si="9"/>
        <v>0</v>
      </c>
      <c r="R21" s="274">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15.75" thickBot="1">
      <c r="A27" s="138"/>
      <c r="B27" s="111"/>
      <c r="C27" s="127" t="s">
        <v>215</v>
      </c>
      <c r="D27" s="134">
        <f>SUM(D19:D26)</f>
        <v>21980.43</v>
      </c>
      <c r="E27" s="143">
        <f>IF(SUM(E19:E26)='数据-基础表'!BA5,SUM(E19:E26),IF(F27="地上面积有误","面积有误","地下面积有误"))</f>
        <v>57461</v>
      </c>
      <c r="F27" s="134">
        <f>IF(SUM(F19:F26)=E8,SUM(F19:F26),"地上面积有误")</f>
        <v>57461</v>
      </c>
      <c r="G27" s="112">
        <f>SUM(G19:G26)</f>
        <v>0</v>
      </c>
      <c r="H27" s="974">
        <f>SUM(H19:H26)</f>
        <v>4802.47</v>
      </c>
      <c r="I27" s="975">
        <f>SUM(I19:I26)</f>
        <v>12554.58</v>
      </c>
      <c r="J27" s="1967"/>
      <c r="K27" s="2579">
        <f>SUM(K19:K26)</f>
        <v>12554.58</v>
      </c>
      <c r="L27" s="2580">
        <f>SUM(L19:L26)</f>
        <v>0</v>
      </c>
      <c r="M27" s="2581">
        <f>SUM(M19:M26)</f>
        <v>12554.58</v>
      </c>
      <c r="N27" s="2579">
        <f t="shared" ref="N27:O27" si="10">SUM(N19:N26)</f>
        <v>0</v>
      </c>
      <c r="O27" s="2580">
        <f t="shared" si="10"/>
        <v>0</v>
      </c>
      <c r="P27" s="2582">
        <f>SUM(P19:P26)</f>
        <v>0</v>
      </c>
      <c r="R27" s="2288">
        <f>IF(SUM(R19:R26)=$D$3,SUM(R19:R26),SUM(R19:R26)&amp;"误差"&amp;ROUND(SUM(R19:R26)-$D$3,2))</f>
        <v>26782.9</v>
      </c>
      <c r="S27" s="274">
        <f>IF(SUM(S19:S26)=$E$3,SUM(S19:S26),SUM(S19:S26)&amp;"误差"&amp;ROUND(SUM(S19:S26)-E3,2))</f>
        <v>70015.58</v>
      </c>
    </row>
    <row r="28" spans="1:19">
      <c r="A28" s="138"/>
      <c r="B28" s="115" t="s">
        <v>227</v>
      </c>
      <c r="C28" s="136" t="s">
        <v>228</v>
      </c>
      <c r="D28" s="111">
        <f>ROUND($D$3*E28/$E$3,2)</f>
        <v>4802.47</v>
      </c>
      <c r="E28" s="134">
        <f>SUM(F28:G28)</f>
        <v>12554.58</v>
      </c>
      <c r="F28" s="144">
        <f>'数据-基础表'!BQ5+'数据-基础表'!BS5</f>
        <v>0</v>
      </c>
      <c r="G28" s="145">
        <f>'数据-基础表'!BR5+'数据-基础表'!BT5</f>
        <v>12554.58</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4802.47</v>
      </c>
      <c r="E30" s="134">
        <f>SUM(E28:E29)</f>
        <v>12554.58</v>
      </c>
      <c r="F30" s="134">
        <f>SUM(F28:F29)</f>
        <v>0</v>
      </c>
      <c r="G30" s="112">
        <f>SUM(G28:G29)</f>
        <v>12554.58</v>
      </c>
      <c r="H30" s="1967"/>
      <c r="I30" s="1967"/>
      <c r="J30" s="1967"/>
      <c r="K30" s="1967"/>
      <c r="L30" s="1967"/>
    </row>
    <row r="31" spans="1:19" ht="32.25" customHeight="1" thickBot="1">
      <c r="A31" s="1365"/>
      <c r="B31" s="1366" t="s">
        <v>229</v>
      </c>
      <c r="C31" s="2313" t="s">
        <v>2322</v>
      </c>
      <c r="D31" s="1367">
        <f>D27+D30</f>
        <v>26782.9</v>
      </c>
      <c r="E31" s="1367">
        <f>E27+E30</f>
        <v>70015.58</v>
      </c>
      <c r="F31" s="1368">
        <f>F27+F30</f>
        <v>57461</v>
      </c>
      <c r="G31" s="1369">
        <f>G27+G30</f>
        <v>12554.58</v>
      </c>
      <c r="H31" s="1967"/>
      <c r="I31" s="1967"/>
      <c r="J31" s="1967"/>
      <c r="K31" s="1967"/>
      <c r="L31" s="1967"/>
    </row>
    <row r="32" spans="1:19">
      <c r="A32" s="1967"/>
      <c r="B32" s="2325" t="s">
        <v>2321</v>
      </c>
      <c r="C32" s="2609"/>
      <c r="D32" s="1196"/>
      <c r="E32" s="1196">
        <f>SUMIF(C19:C26,"*住宅*",E19:E26)</f>
        <v>0</v>
      </c>
      <c r="F32" s="1196"/>
      <c r="G32" s="1196"/>
    </row>
    <row r="33" spans="4:9">
      <c r="D33" s="1971"/>
    </row>
    <row r="36" spans="4:9">
      <c r="G36" s="1971">
        <f>G30+'[1]数据-汇总表'!$G$30+'[2]数据-汇总表'!$G$30+'[2]数据-基础表'!$AT$18+'[1]数据-基础表'!$AT$18+'数据-基础表'!AT5</f>
        <v>36697.000000000007</v>
      </c>
      <c r="H36" s="1971">
        <f>G36-33430.45</f>
        <v>3266.5500000000102</v>
      </c>
      <c r="I36" s="1968">
        <f>1520+275</f>
        <v>1795</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O29" sqref="O2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43703</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2821</v>
      </c>
      <c r="O5" s="163" t="s">
        <v>246</v>
      </c>
      <c r="P5" s="165" t="s">
        <v>247</v>
      </c>
      <c r="Q5" s="166" t="s">
        <v>248</v>
      </c>
      <c r="R5" s="167" t="s">
        <v>249</v>
      </c>
      <c r="S5" s="2583" t="s">
        <v>2565</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酒店</v>
      </c>
      <c r="B6" s="2320" t="str">
        <f>IF(A6=0,"","经营性")</f>
        <v>经营性</v>
      </c>
      <c r="C6" s="173" t="s">
        <v>3069</v>
      </c>
      <c r="D6" s="2291">
        <f>SUMIF(项目基本情况!D$15:I$15,C6,项目基本情况!D$18:I$18)</f>
        <v>40</v>
      </c>
      <c r="E6" s="2292">
        <f>IF(B6="","",SUMIF(项目基本情况!D$15:I$15,C6,项目基本情况!D$17:I$17))</f>
        <v>58061</v>
      </c>
      <c r="F6" s="174">
        <f>SUMIF(项目基本情况!D$15:I$15,C6,项目基本情况!D$19:I$19)</f>
        <v>39.33</v>
      </c>
      <c r="G6" s="175">
        <f>IF(ISERROR(ROUND(POWER(1+H6,D6-F6)*(POWER(1+H6,F6)-1)/(POWER(1+H6,D6)-1),3)),0,ROUND(POWER(1+H6,D6-F6)*(POWER(1+H6,F6)-1)/(POWER(1+H6,D6)-1),3))</f>
        <v>0.995</v>
      </c>
      <c r="H6" s="2976">
        <v>5.5E-2</v>
      </c>
      <c r="I6" s="2976">
        <v>0.06</v>
      </c>
      <c r="J6" s="176">
        <v>8.5000000000000006E-2</v>
      </c>
      <c r="K6" s="179">
        <f>SUMIF('数据-汇总表'!C$19:C$33,'数据-取费表'!A6,'数据-汇总表'!E$19:E$33)</f>
        <v>57461</v>
      </c>
      <c r="L6" s="2977">
        <v>8000</v>
      </c>
      <c r="M6" s="177">
        <f t="shared" ref="M6:M14" si="0">ROUND(K6*L6/10000,0)</f>
        <v>45969</v>
      </c>
      <c r="N6" s="2978">
        <v>0</v>
      </c>
      <c r="O6" s="177">
        <f>IF($N$5="成新度","——",ROUND(M6*N6,0))</f>
        <v>0</v>
      </c>
      <c r="P6" s="178">
        <f>IF($N$5="成新度","——",M6-O6)</f>
        <v>45969</v>
      </c>
      <c r="Q6" s="2979">
        <v>0.15</v>
      </c>
      <c r="R6" s="179">
        <f>SUMIF('数据-汇总表'!C$19:C$33,A6,'数据-汇总表'!R$19:R$33)</f>
        <v>26782.9</v>
      </c>
      <c r="S6" s="132">
        <f>IF('数据-汇总表'!$I$17="按面积比例",SUMIF('数据-汇总表'!C$19:C$33,A6,'数据-汇总表'!K$19:K$33),SUMIF('数据-汇总表'!C$19:C$33,A6,'数据-汇总表'!N$19:N$33))</f>
        <v>12554.58</v>
      </c>
      <c r="T6" s="2217">
        <f>IF($T$4="按面积比例",IF(ISERROR(ROUND($M$14*S6/S$16,0)),"0",ROUND($M$14*S6/S$16,0)),"需自行计算录入")</f>
        <v>5022</v>
      </c>
      <c r="U6" s="180">
        <f>酒店收入计算!E26*10000</f>
        <v>71985000</v>
      </c>
      <c r="V6" s="181">
        <v>2.5000000000000001E-2</v>
      </c>
      <c r="W6" s="181">
        <v>0</v>
      </c>
      <c r="X6" s="2304"/>
      <c r="Y6" s="182">
        <v>1</v>
      </c>
      <c r="Z6" s="183"/>
      <c r="AA6" s="176"/>
      <c r="AB6" s="176"/>
      <c r="AC6" s="2307"/>
      <c r="AD6" s="184"/>
      <c r="AE6" s="971">
        <f ca="1">IF(AN6="",0,SUMIF(INDIRECT("'"&amp;AN6&amp;"'"&amp;"!E:E"),$AE$5,INDIRECT("'"&amp;AN6&amp;"'"&amp;"!F:F")))</f>
        <v>36.83</v>
      </c>
      <c r="AF6" s="141"/>
      <c r="AG6" s="1208">
        <f>IF(AF6="",0,AE6-AF6)</f>
        <v>0</v>
      </c>
      <c r="AH6" s="141">
        <v>1</v>
      </c>
      <c r="AI6" s="187">
        <v>1</v>
      </c>
      <c r="AJ6" s="188"/>
      <c r="AK6" s="189">
        <v>1.4999999999999999E-2</v>
      </c>
      <c r="AL6" s="190">
        <v>1.5E-3</v>
      </c>
      <c r="AM6" s="2990">
        <v>0.01</v>
      </c>
      <c r="AN6" s="2354" t="s">
        <v>3003</v>
      </c>
      <c r="AO6" s="1983"/>
      <c r="AP6" s="1199">
        <f>ROUND(1-1/(1+H6)^F6,3)</f>
        <v>0.878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7">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12554.58</v>
      </c>
      <c r="L14" s="193">
        <v>4000</v>
      </c>
      <c r="M14" s="177">
        <f t="shared" si="0"/>
        <v>5022</v>
      </c>
      <c r="N14" s="194">
        <v>0</v>
      </c>
      <c r="O14" s="177">
        <f t="shared" si="3"/>
        <v>0</v>
      </c>
      <c r="P14" s="178">
        <f t="shared" si="4"/>
        <v>5022</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0.995</v>
      </c>
      <c r="H16" s="203">
        <f>ROUND(SUMPRODUCT(H6:H13,K6:K13)/SUMPRODUCT((H6:H13&gt;0)*(K6:K13)),3)</f>
        <v>5.5E-2</v>
      </c>
      <c r="I16" s="204"/>
      <c r="J16" s="204"/>
      <c r="K16" s="205">
        <f>SUM(K6:K15)</f>
        <v>70015.58</v>
      </c>
      <c r="L16" s="206">
        <f>ROUND(M16*10000/SUM(K6:K14),0)</f>
        <v>7283</v>
      </c>
      <c r="M16" s="206">
        <f>SUM(M6:M14)</f>
        <v>50991</v>
      </c>
      <c r="N16" s="207">
        <f>ROUND(SUMPRODUCT(M6:M14,N6:N14)/M16,3)</f>
        <v>0</v>
      </c>
      <c r="O16" s="206">
        <f>SUM(O6:O14)</f>
        <v>0</v>
      </c>
      <c r="P16" s="206">
        <f>SUM(P6:P14)</f>
        <v>50991</v>
      </c>
      <c r="Q16" s="208">
        <f>ROUND(SUMPRODUCT(Q6:Q13,K6:K13)/SUMPRODUCT((Q6:Q13&gt;0)*(K6:K13)),2)</f>
        <v>0.15</v>
      </c>
      <c r="R16" s="2294">
        <f>SUM(R6:R13)</f>
        <v>26782.9</v>
      </c>
      <c r="S16" s="209">
        <f>SUM(S6:S13)</f>
        <v>12554.58</v>
      </c>
      <c r="T16" s="210">
        <f>IF(SUMIF(T6:T13,"&lt;9E307")=M14,SUMIF(T6:T13,"&lt;9E307"),"有误，请检查")</f>
        <v>5022</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0.878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2.5</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2.5</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100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3183">
        <v>0</v>
      </c>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0.05</v>
      </c>
      <c r="C33" s="2327" t="s">
        <v>2884</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2">
        <v>0</v>
      </c>
      <c r="C34" s="2327" t="s">
        <v>2885</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2886</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3">
        <v>1.4999999999999999E-2</v>
      </c>
      <c r="C36" s="2327" t="s">
        <v>2887</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280</v>
      </c>
      <c r="B37" s="235">
        <v>0.02</v>
      </c>
      <c r="C37" s="2327" t="s">
        <v>2888</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2">
        <v>0.02</v>
      </c>
      <c r="C38" s="2327" t="s">
        <v>2888</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2456</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2457</v>
      </c>
      <c r="B40" s="2443">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7">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39">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0">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285</v>
      </c>
      <c r="B44" s="241">
        <v>0.05</v>
      </c>
      <c r="C44" s="2327" t="s">
        <v>2889</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286</v>
      </c>
      <c r="B45" s="239">
        <v>0.03</v>
      </c>
      <c r="C45" s="2329" t="s">
        <v>2890</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287</v>
      </c>
      <c r="B46" s="239">
        <v>0.02</v>
      </c>
      <c r="C46" s="2329" t="s">
        <v>2891</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288</v>
      </c>
      <c r="B47" s="243"/>
      <c r="C47" s="3024" t="s">
        <v>2892</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289</v>
      </c>
      <c r="B48" s="245">
        <v>0.03</v>
      </c>
      <c r="C48" s="3025" t="s">
        <v>2893</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290</v>
      </c>
      <c r="B49" s="239">
        <v>5.0000000000000001E-4</v>
      </c>
      <c r="C49" s="3025" t="s">
        <v>2894</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293</v>
      </c>
      <c r="B52" s="249">
        <f>SUMIF(A54:A63,B53,B54:B63)</f>
        <v>1.5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0" t="s">
        <v>1409</v>
      </c>
      <c r="C53" s="3026" t="s">
        <v>2895</v>
      </c>
      <c r="D53" s="3027" t="s">
        <v>2896</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2897</v>
      </c>
      <c r="B54" s="186">
        <v>30</v>
      </c>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2898</v>
      </c>
      <c r="B55" s="186">
        <v>24</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2899</v>
      </c>
      <c r="B56" s="186">
        <v>18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2900</v>
      </c>
      <c r="B57" s="186">
        <v>12</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2901</v>
      </c>
      <c r="B58" s="186">
        <v>3</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2902</v>
      </c>
      <c r="B59" s="186">
        <v>1.5</v>
      </c>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2903</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2904</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2905</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2906</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7" t="s">
        <v>1663</v>
      </c>
      <c r="B1" s="3288"/>
      <c r="C1" s="3288"/>
      <c r="D1" s="3288"/>
      <c r="E1" s="3288"/>
      <c r="F1" s="3288"/>
      <c r="G1" s="3288"/>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54">
      <c r="A3" s="1222" t="s">
        <v>1666</v>
      </c>
      <c r="B3" s="1223" t="s">
        <v>1653</v>
      </c>
      <c r="C3" s="3031" t="s">
        <v>2913</v>
      </c>
      <c r="D3" s="1992"/>
      <c r="E3" s="1224" t="s">
        <v>1666</v>
      </c>
      <c r="F3" s="1225" t="s">
        <v>1654</v>
      </c>
      <c r="G3" s="3035" t="s">
        <v>2912</v>
      </c>
      <c r="H3" s="1991"/>
      <c r="I3" s="1991"/>
      <c r="J3" s="1991"/>
      <c r="K3" s="1991"/>
      <c r="L3" s="1991"/>
      <c r="M3" s="1991"/>
      <c r="N3" s="1991"/>
      <c r="O3" s="1991"/>
      <c r="P3" s="1991"/>
      <c r="Q3" s="1991"/>
      <c r="R3" s="1991"/>
    </row>
    <row r="4" spans="1:18" ht="41.25">
      <c r="A4" s="1224"/>
      <c r="B4" s="1226" t="s">
        <v>1667</v>
      </c>
      <c r="C4" s="3032" t="s">
        <v>2914</v>
      </c>
      <c r="D4" s="1992"/>
      <c r="E4" s="1227"/>
      <c r="F4" s="1228" t="s">
        <v>1668</v>
      </c>
      <c r="G4" s="3033" t="s">
        <v>2909</v>
      </c>
      <c r="H4" s="1991"/>
      <c r="I4" s="1991"/>
      <c r="J4" s="1991"/>
      <c r="K4" s="1991"/>
      <c r="L4" s="1991"/>
      <c r="M4" s="1991"/>
      <c r="N4" s="1991"/>
      <c r="O4" s="1991"/>
      <c r="P4" s="1991"/>
      <c r="Q4" s="1991"/>
      <c r="R4" s="1991"/>
    </row>
    <row r="5" spans="1:18" ht="41.25">
      <c r="A5" s="1224"/>
      <c r="B5" s="1226" t="s">
        <v>1669</v>
      </c>
      <c r="C5" s="3032" t="s">
        <v>2915</v>
      </c>
      <c r="D5" s="1992"/>
      <c r="E5" s="1227"/>
      <c r="F5" s="1226" t="s">
        <v>2539</v>
      </c>
      <c r="G5" s="3033" t="s">
        <v>2910</v>
      </c>
      <c r="H5" s="1991"/>
      <c r="I5" s="1991"/>
      <c r="J5" s="1991"/>
      <c r="K5" s="1991"/>
      <c r="L5" s="1991"/>
      <c r="M5" s="1991"/>
      <c r="N5" s="1991"/>
      <c r="O5" s="1991"/>
      <c r="P5" s="1991"/>
      <c r="Q5" s="1991"/>
      <c r="R5" s="1991"/>
    </row>
    <row r="6" spans="1:18" ht="54">
      <c r="A6" s="1224"/>
      <c r="B6" s="1226" t="s">
        <v>1655</v>
      </c>
      <c r="C6" s="3033" t="s">
        <v>2909</v>
      </c>
      <c r="D6" s="1992"/>
      <c r="E6" s="1227"/>
      <c r="F6" s="1226" t="s">
        <v>2540</v>
      </c>
      <c r="G6" s="3033" t="s">
        <v>2907</v>
      </c>
      <c r="H6" s="1991"/>
      <c r="I6" s="1991"/>
      <c r="J6" s="1991"/>
      <c r="K6" s="1991"/>
      <c r="L6" s="1991"/>
      <c r="M6" s="1991"/>
      <c r="N6" s="1991"/>
      <c r="O6" s="1991"/>
      <c r="P6" s="1991"/>
      <c r="Q6" s="1991"/>
      <c r="R6" s="1991"/>
    </row>
    <row r="7" spans="1:18" ht="41.25" thickBot="1">
      <c r="A7" s="1224"/>
      <c r="B7" s="1226" t="s">
        <v>2539</v>
      </c>
      <c r="C7" s="3033" t="s">
        <v>2910</v>
      </c>
      <c r="D7" s="1993"/>
      <c r="E7" s="1229"/>
      <c r="F7" s="1230" t="s">
        <v>1670</v>
      </c>
      <c r="G7" s="3036" t="s">
        <v>2911</v>
      </c>
      <c r="H7" s="1991"/>
      <c r="I7" s="1991"/>
      <c r="J7" s="1991"/>
      <c r="K7" s="1991"/>
      <c r="L7" s="1991"/>
      <c r="M7" s="1991"/>
      <c r="N7" s="1991"/>
      <c r="O7" s="1991"/>
      <c r="P7" s="1991"/>
      <c r="Q7" s="1991"/>
      <c r="R7" s="1991"/>
    </row>
    <row r="8" spans="1:18" ht="27">
      <c r="A8" s="1224"/>
      <c r="B8" s="1226" t="s">
        <v>2540</v>
      </c>
      <c r="C8" s="3033" t="s">
        <v>2907</v>
      </c>
      <c r="D8" s="1993"/>
      <c r="E8" s="1993"/>
      <c r="F8" s="1538"/>
      <c r="G8" s="1538"/>
      <c r="H8" s="1991"/>
      <c r="I8" s="1991"/>
      <c r="J8" s="1991"/>
      <c r="K8" s="1991"/>
      <c r="L8" s="1991"/>
      <c r="M8" s="1991"/>
      <c r="N8" s="1991"/>
      <c r="O8" s="1991"/>
      <c r="P8" s="1991"/>
      <c r="Q8" s="1991"/>
      <c r="R8" s="1991"/>
    </row>
    <row r="9" spans="1:18" ht="40.5">
      <c r="A9" s="1224"/>
      <c r="B9" s="1226" t="s">
        <v>1656</v>
      </c>
      <c r="C9" s="3032" t="s">
        <v>2908</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4"/>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19"/>
      <c r="E13" s="2540"/>
      <c r="F13" s="2540"/>
      <c r="G13" s="2540"/>
    </row>
    <row r="14" spans="1:18" ht="14.25" thickBot="1">
      <c r="A14" s="1233"/>
      <c r="B14" s="1234"/>
      <c r="C14" s="1235" t="s">
        <v>1664</v>
      </c>
      <c r="D14" s="1992"/>
      <c r="E14" s="1236"/>
      <c r="F14" s="1236"/>
      <c r="G14" s="1218" t="s">
        <v>1665</v>
      </c>
    </row>
    <row r="15" spans="1:18" ht="54">
      <c r="A15" s="2550" t="s">
        <v>1657</v>
      </c>
      <c r="B15" s="1237" t="s">
        <v>1653</v>
      </c>
      <c r="C15" s="1238" t="str">
        <f>C3</f>
        <v>估价对象周边居住用地比例、居住小区规模和社区发展完善程度，综合评价居住社区成熟度一般</v>
      </c>
      <c r="D15" s="1992"/>
      <c r="E15" s="2547" t="s">
        <v>1658</v>
      </c>
      <c r="F15" s="1237" t="s">
        <v>1673</v>
      </c>
      <c r="G15" s="1239" t="str">
        <f>G3</f>
        <v>估价对象位于XX开发区，园区建设成熟度XX，产业集聚程度XX</v>
      </c>
    </row>
    <row r="16" spans="1:18" ht="40.5">
      <c r="A16" s="2551"/>
      <c r="B16" s="1240" t="s">
        <v>1667</v>
      </c>
      <c r="C16" s="1241" t="str">
        <f>C4</f>
        <v>估价对象位于XX商圈，周边商业氛围成熟，人流量大，商业繁华度好</v>
      </c>
      <c r="D16" s="1992"/>
      <c r="E16" s="2548"/>
      <c r="F16" s="1242" t="s">
        <v>1668</v>
      </c>
      <c r="G16" s="1004" t="str">
        <f>G4</f>
        <v>估价对象周边道路状况、公共交通通达情况、停车便捷程度，综合评价交通便捷度较好</v>
      </c>
    </row>
    <row r="17" spans="1:7" ht="40.5">
      <c r="A17" s="2551"/>
      <c r="B17" s="1240" t="s">
        <v>1669</v>
      </c>
      <c r="C17" s="1241" t="str">
        <f>C5</f>
        <v>估价对象位于XX商圈，周边办公楼项目较多，入驻率高，办公集聚程度较好</v>
      </c>
      <c r="D17" s="1993"/>
      <c r="E17" s="2548"/>
      <c r="F17" s="1242" t="s">
        <v>1674</v>
      </c>
      <c r="G17" s="2748"/>
    </row>
    <row r="18" spans="1:7" ht="54">
      <c r="A18" s="2551"/>
      <c r="B18" s="1242" t="s">
        <v>1655</v>
      </c>
      <c r="C18" s="1004" t="str">
        <f>C6</f>
        <v>估价对象周边道路状况、公共交通通达情况、停车便捷程度，综合评价交通便捷度较好</v>
      </c>
      <c r="D18" s="1993"/>
      <c r="E18" s="2548"/>
      <c r="F18" s="1242" t="s">
        <v>1670</v>
      </c>
      <c r="G18" s="1004" t="str">
        <f>G7</f>
        <v>该园区内是否有污染型企业，绿化情况，卫生条件，整体环境状况判断</v>
      </c>
    </row>
    <row r="19" spans="1:7" ht="27">
      <c r="A19" s="2551"/>
      <c r="B19" s="1242" t="s">
        <v>1659</v>
      </c>
      <c r="C19" s="2748"/>
      <c r="D19" s="1992"/>
      <c r="E19" s="2548"/>
      <c r="F19" s="1226" t="s">
        <v>2539</v>
      </c>
      <c r="G19" s="1004" t="str">
        <f>G5</f>
        <v>估价对象所在区域公共配套设施齐备情况</v>
      </c>
    </row>
    <row r="20" spans="1:7" ht="40.5">
      <c r="A20" s="2551"/>
      <c r="B20" s="1242" t="s">
        <v>1660</v>
      </c>
      <c r="C20" s="1241" t="str">
        <f>C9</f>
        <v>区域自然环境：；人文环境；综合评价环境状况一般</v>
      </c>
      <c r="D20" s="1993"/>
      <c r="E20" s="2548"/>
      <c r="F20" s="1226" t="s">
        <v>2540</v>
      </c>
      <c r="G20" s="1004" t="str">
        <f>G6</f>
        <v>估价对象所在区域基础设施水平</v>
      </c>
    </row>
    <row r="21" spans="1:7" ht="27">
      <c r="A21" s="2551"/>
      <c r="B21" s="1226" t="s">
        <v>2539</v>
      </c>
      <c r="C21" s="1004" t="str">
        <f>C7</f>
        <v>估价对象所在区域公共配套设施齐备情况</v>
      </c>
      <c r="D21" s="1992"/>
      <c r="E21" s="2548"/>
      <c r="F21" s="1242" t="s">
        <v>1661</v>
      </c>
      <c r="G21" s="3037"/>
    </row>
    <row r="22" spans="1:7" ht="27">
      <c r="A22" s="2551"/>
      <c r="B22" s="1226" t="s">
        <v>2540</v>
      </c>
      <c r="C22" s="1004" t="str">
        <f>C8</f>
        <v>估价对象所在区域基础设施水平</v>
      </c>
      <c r="D22" s="1992"/>
      <c r="E22" s="2548"/>
      <c r="F22" s="1242" t="s">
        <v>1671</v>
      </c>
      <c r="G22" s="2748"/>
    </row>
    <row r="23" spans="1:7" ht="15" thickBot="1">
      <c r="A23" s="2551"/>
      <c r="B23" s="1242" t="s">
        <v>1661</v>
      </c>
      <c r="C23" s="3037"/>
      <c r="E23" s="2549"/>
      <c r="F23" s="1243" t="s">
        <v>1675</v>
      </c>
      <c r="G23" s="3038"/>
    </row>
    <row r="24" spans="1:7" ht="14.25" thickBot="1">
      <c r="A24" s="2552"/>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8" sqref="E8"/>
    </sheetView>
  </sheetViews>
  <sheetFormatPr defaultColWidth="14.625" defaultRowHeight="13.5"/>
  <cols>
    <col min="1" max="1" width="24.375" customWidth="1"/>
  </cols>
  <sheetData>
    <row r="1" spans="1:9" ht="16.5">
      <c r="A1" s="2995" t="s">
        <v>2837</v>
      </c>
      <c r="B1" s="2995">
        <f>SUM(B14:B23)</f>
        <v>70015.58</v>
      </c>
      <c r="C1" s="2996"/>
      <c r="D1" s="2996"/>
      <c r="E1" s="2996"/>
      <c r="F1" s="2996"/>
    </row>
    <row r="2" spans="1:9" ht="16.5">
      <c r="A2" s="2995" t="s">
        <v>2838</v>
      </c>
      <c r="B2" s="2995">
        <f>SUM(C14:C23)</f>
        <v>26782.9</v>
      </c>
      <c r="C2" s="2996"/>
      <c r="D2" s="2996"/>
      <c r="E2" s="2996"/>
      <c r="F2" s="2996"/>
    </row>
    <row r="3" spans="1:9" ht="16.5">
      <c r="A3" s="2995" t="s">
        <v>2839</v>
      </c>
      <c r="B3" s="2997">
        <f>项目基本情况!D3</f>
        <v>43703</v>
      </c>
      <c r="C3" s="2996"/>
      <c r="D3" s="2996"/>
      <c r="E3" s="2996"/>
      <c r="F3" s="2996"/>
    </row>
    <row r="4" spans="1:9" ht="33">
      <c r="A4" s="2995" t="s">
        <v>2840</v>
      </c>
      <c r="B4" s="2995" t="s">
        <v>2841</v>
      </c>
      <c r="C4" s="2995" t="s">
        <v>2842</v>
      </c>
      <c r="D4" s="2995" t="s">
        <v>2843</v>
      </c>
      <c r="E4" s="2996"/>
      <c r="F4" s="2996"/>
    </row>
    <row r="5" spans="1:9" ht="16.5">
      <c r="A5" s="2995" t="s">
        <v>2844</v>
      </c>
      <c r="B5" s="2995">
        <f ca="1">SUM(D14:D23)</f>
        <v>19203</v>
      </c>
      <c r="C5" s="2995">
        <f ca="1">ROUND(B5*10000/$B$1,0)</f>
        <v>2743</v>
      </c>
      <c r="D5" s="2995">
        <f ca="1">ROUND(B5*10000/$B$2,0)</f>
        <v>7170</v>
      </c>
      <c r="E5" s="2996"/>
      <c r="F5" s="2996"/>
    </row>
    <row r="6" spans="1:9" ht="16.5">
      <c r="A6" s="2995" t="s">
        <v>2845</v>
      </c>
      <c r="B6" s="2995">
        <f ca="1">SUM(G14:G23)</f>
        <v>19203</v>
      </c>
      <c r="C6" s="2995">
        <f t="shared" ref="C6:C8" ca="1" si="0">ROUND(B6*10000/$B$1,0)</f>
        <v>2743</v>
      </c>
      <c r="D6" s="2995">
        <f t="shared" ref="D6:D8" ca="1" si="1">ROUND(B6*10000/$B$2,0)</f>
        <v>7170</v>
      </c>
      <c r="E6" s="2996"/>
      <c r="F6" s="2996"/>
    </row>
    <row r="7" spans="1:9" ht="16.5">
      <c r="A7" s="2995" t="s">
        <v>2846</v>
      </c>
      <c r="B7" s="2995">
        <f>SUM(H14:H23)</f>
        <v>0</v>
      </c>
      <c r="C7" s="2995">
        <f t="shared" si="0"/>
        <v>0</v>
      </c>
      <c r="D7" s="2995">
        <f t="shared" si="1"/>
        <v>0</v>
      </c>
      <c r="E7" s="2996"/>
      <c r="F7" s="2996"/>
    </row>
    <row r="8" spans="1:9" ht="16.5">
      <c r="A8" s="2995" t="s">
        <v>2847</v>
      </c>
      <c r="B8" s="2995">
        <f>SUM(I14:I23)</f>
        <v>0</v>
      </c>
      <c r="C8" s="2995">
        <f t="shared" si="0"/>
        <v>0</v>
      </c>
      <c r="D8" s="2995">
        <f t="shared" si="1"/>
        <v>0</v>
      </c>
      <c r="E8" s="2996"/>
      <c r="F8" s="2996"/>
    </row>
    <row r="9" spans="1:9" ht="16.5">
      <c r="A9" s="2995" t="s">
        <v>2848</v>
      </c>
      <c r="B9" s="2998"/>
      <c r="C9" s="2996"/>
      <c r="D9" s="2996"/>
      <c r="E9" s="2996"/>
      <c r="F9" s="2996"/>
    </row>
    <row r="10" spans="1:9" ht="16.5">
      <c r="A10" s="2995" t="s">
        <v>2849</v>
      </c>
      <c r="B10" s="2998"/>
      <c r="C10" s="2996"/>
      <c r="D10" s="2996"/>
      <c r="E10" s="2996"/>
      <c r="F10" s="2996"/>
    </row>
    <row r="11" spans="1:9" ht="16.5">
      <c r="A11" s="2995" t="s">
        <v>2866</v>
      </c>
      <c r="B11" s="2998"/>
      <c r="C11" s="2996"/>
      <c r="D11" s="2996"/>
      <c r="E11" s="2996"/>
      <c r="F11" s="2996"/>
    </row>
    <row r="12" spans="1:9" ht="16.5">
      <c r="A12" s="2996"/>
      <c r="B12" s="2996"/>
      <c r="C12" s="2996"/>
      <c r="D12" s="2996"/>
      <c r="E12" s="2996"/>
      <c r="F12" s="2996"/>
    </row>
    <row r="13" spans="1:9" ht="33">
      <c r="A13" s="3001" t="s">
        <v>2865</v>
      </c>
      <c r="B13" s="2999" t="s">
        <v>2837</v>
      </c>
      <c r="C13" s="2999" t="s">
        <v>2838</v>
      </c>
      <c r="D13" s="2999" t="s">
        <v>2850</v>
      </c>
      <c r="E13" s="2995" t="s">
        <v>2864</v>
      </c>
      <c r="F13" s="2995" t="s">
        <v>2843</v>
      </c>
      <c r="G13" s="2999" t="s">
        <v>2851</v>
      </c>
      <c r="H13" s="2999" t="s">
        <v>2852</v>
      </c>
      <c r="I13" s="2999" t="s">
        <v>2853</v>
      </c>
    </row>
    <row r="14" spans="1:9" ht="16.5">
      <c r="A14" s="3002" t="s">
        <v>2863</v>
      </c>
      <c r="B14" s="2999">
        <f>结果表!L38</f>
        <v>70015.58</v>
      </c>
      <c r="C14" s="2999">
        <f>结果表!K38</f>
        <v>26782.9</v>
      </c>
      <c r="D14" s="2999">
        <f ca="1">结果表!C42</f>
        <v>19203</v>
      </c>
      <c r="E14" s="2999">
        <f ca="1">ROUND(D14*10000/B14,0)</f>
        <v>2743</v>
      </c>
      <c r="F14" s="2999">
        <f ca="1">ROUND(D14*10000/C14,0)</f>
        <v>7170</v>
      </c>
      <c r="G14" s="2999">
        <f ca="1">结果表!C44</f>
        <v>19203</v>
      </c>
      <c r="H14" s="2999" t="str">
        <f>结果表!C45</f>
        <v>——</v>
      </c>
      <c r="I14" s="2999" t="str">
        <f>结果表!C46</f>
        <v>——</v>
      </c>
    </row>
    <row r="15" spans="1:9" ht="16.5">
      <c r="A15" s="3002" t="s">
        <v>2854</v>
      </c>
      <c r="B15" s="3003"/>
      <c r="C15" s="3003"/>
      <c r="D15" s="3003"/>
      <c r="E15" s="2999" t="e">
        <f t="shared" ref="E15:E23" si="2">ROUND(D15*10000/B15,0)</f>
        <v>#DIV/0!</v>
      </c>
      <c r="F15" s="2999" t="e">
        <f t="shared" ref="F15:F23" si="3">ROUND(D15*10000/C15,0)</f>
        <v>#DIV/0!</v>
      </c>
      <c r="G15" s="3000"/>
      <c r="H15" s="3000"/>
      <c r="I15" s="3003"/>
    </row>
    <row r="16" spans="1:9" ht="16.5">
      <c r="A16" s="3002" t="s">
        <v>2855</v>
      </c>
      <c r="B16" s="3003"/>
      <c r="C16" s="3003"/>
      <c r="D16" s="3003"/>
      <c r="E16" s="2999" t="e">
        <f t="shared" si="2"/>
        <v>#DIV/0!</v>
      </c>
      <c r="F16" s="2999" t="e">
        <f t="shared" si="3"/>
        <v>#DIV/0!</v>
      </c>
      <c r="G16" s="3000"/>
      <c r="H16" s="3000"/>
      <c r="I16" s="3003"/>
    </row>
    <row r="17" spans="1:9" ht="16.5">
      <c r="A17" s="3002" t="s">
        <v>2856</v>
      </c>
      <c r="B17" s="3003"/>
      <c r="C17" s="3003"/>
      <c r="D17" s="3003"/>
      <c r="E17" s="2999" t="e">
        <f t="shared" si="2"/>
        <v>#DIV/0!</v>
      </c>
      <c r="F17" s="2999" t="e">
        <f t="shared" si="3"/>
        <v>#DIV/0!</v>
      </c>
      <c r="G17" s="3000"/>
      <c r="H17" s="3000"/>
      <c r="I17" s="3003"/>
    </row>
    <row r="18" spans="1:9" ht="16.5">
      <c r="A18" s="3002" t="s">
        <v>2857</v>
      </c>
      <c r="B18" s="3003"/>
      <c r="C18" s="3003"/>
      <c r="D18" s="3003"/>
      <c r="E18" s="2999" t="e">
        <f t="shared" si="2"/>
        <v>#DIV/0!</v>
      </c>
      <c r="F18" s="2999" t="e">
        <f t="shared" si="3"/>
        <v>#DIV/0!</v>
      </c>
      <c r="G18" s="3003"/>
      <c r="H18" s="3003"/>
      <c r="I18" s="3003"/>
    </row>
    <row r="19" spans="1:9" ht="16.5">
      <c r="A19" s="3002" t="s">
        <v>2858</v>
      </c>
      <c r="B19" s="3003"/>
      <c r="C19" s="3003"/>
      <c r="D19" s="3003"/>
      <c r="E19" s="2999" t="e">
        <f t="shared" si="2"/>
        <v>#DIV/0!</v>
      </c>
      <c r="F19" s="2999" t="e">
        <f t="shared" si="3"/>
        <v>#DIV/0!</v>
      </c>
      <c r="G19" s="3003"/>
      <c r="H19" s="3003"/>
      <c r="I19" s="3003"/>
    </row>
    <row r="20" spans="1:9" ht="16.5">
      <c r="A20" s="3002" t="s">
        <v>2859</v>
      </c>
      <c r="B20" s="3003"/>
      <c r="C20" s="3003"/>
      <c r="D20" s="3003"/>
      <c r="E20" s="2999" t="e">
        <f t="shared" si="2"/>
        <v>#DIV/0!</v>
      </c>
      <c r="F20" s="2999" t="e">
        <f t="shared" si="3"/>
        <v>#DIV/0!</v>
      </c>
      <c r="G20" s="3003"/>
      <c r="H20" s="3003"/>
      <c r="I20" s="3003"/>
    </row>
    <row r="21" spans="1:9" ht="16.5">
      <c r="A21" s="3002" t="s">
        <v>2860</v>
      </c>
      <c r="B21" s="3003"/>
      <c r="C21" s="3003"/>
      <c r="D21" s="3003"/>
      <c r="E21" s="2999" t="e">
        <f t="shared" si="2"/>
        <v>#DIV/0!</v>
      </c>
      <c r="F21" s="2999" t="e">
        <f t="shared" si="3"/>
        <v>#DIV/0!</v>
      </c>
      <c r="G21" s="3003"/>
      <c r="H21" s="3003"/>
      <c r="I21" s="3003"/>
    </row>
    <row r="22" spans="1:9" ht="16.5">
      <c r="A22" s="3002" t="s">
        <v>2861</v>
      </c>
      <c r="B22" s="3003"/>
      <c r="C22" s="3003"/>
      <c r="D22" s="3003"/>
      <c r="E22" s="2999" t="e">
        <f t="shared" si="2"/>
        <v>#DIV/0!</v>
      </c>
      <c r="F22" s="2999" t="e">
        <f t="shared" si="3"/>
        <v>#DIV/0!</v>
      </c>
      <c r="G22" s="3003"/>
      <c r="H22" s="3003"/>
      <c r="I22" s="3003"/>
    </row>
    <row r="23" spans="1:9" ht="16.5">
      <c r="A23" s="3002" t="s">
        <v>2862</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7" sqref="G2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59" t="s">
        <v>2055</v>
      </c>
      <c r="B1" s="1760"/>
      <c r="C1" s="1788" t="s">
        <v>2056</v>
      </c>
      <c r="D1" s="1789"/>
      <c r="E1" s="1788" t="s">
        <v>2057</v>
      </c>
      <c r="F1" s="1790"/>
      <c r="G1" s="310"/>
      <c r="H1" s="310"/>
      <c r="I1" s="310"/>
      <c r="J1" s="2012"/>
      <c r="K1" s="2012"/>
      <c r="L1" s="2012"/>
      <c r="M1" s="2012"/>
      <c r="N1" s="2012"/>
      <c r="O1" s="2012"/>
      <c r="P1" s="2012"/>
      <c r="Q1" s="2012"/>
      <c r="R1" s="2012"/>
      <c r="S1" s="2012"/>
      <c r="T1" s="2012"/>
      <c r="U1" s="2012"/>
      <c r="V1" s="2012"/>
    </row>
    <row r="2" spans="1:22" ht="21.75" customHeight="1" thickBot="1">
      <c r="A2" s="3334" t="str">
        <f>项目基本情况!K2</f>
        <v>北京市北京市延庆区延庆新城03街区会展中心东侧YQ00-0003-0021地块出让国有建设用地使用权</v>
      </c>
      <c r="B2" s="3335"/>
      <c r="C2" s="3336"/>
      <c r="D2" s="3336"/>
      <c r="E2" s="3336"/>
      <c r="F2" s="3336"/>
      <c r="G2" s="3335"/>
      <c r="H2" s="3335"/>
      <c r="I2" s="3337"/>
      <c r="J2" s="2013"/>
      <c r="K2" s="2012"/>
      <c r="L2" s="2012"/>
      <c r="M2" s="2012"/>
      <c r="N2" s="2012"/>
      <c r="O2" s="2012"/>
      <c r="P2" s="2012"/>
      <c r="Q2" s="2012"/>
      <c r="R2" s="2012"/>
      <c r="S2" s="2012"/>
      <c r="T2" s="2012"/>
      <c r="U2" s="2012"/>
      <c r="V2" s="2012"/>
    </row>
    <row r="3" spans="1:22" ht="14.25">
      <c r="A3" s="3345" t="s">
        <v>298</v>
      </c>
      <c r="B3" s="3346"/>
      <c r="C3" s="3346"/>
      <c r="D3" s="3346"/>
      <c r="E3" s="3346"/>
      <c r="F3" s="3346"/>
      <c r="G3" s="3346"/>
      <c r="H3" s="3346"/>
      <c r="I3" s="3346"/>
      <c r="J3" s="2013"/>
      <c r="K3" s="2012"/>
      <c r="L3" s="2012"/>
      <c r="M3" s="2012"/>
      <c r="N3" s="2012"/>
      <c r="O3" s="2012"/>
      <c r="P3" s="2012"/>
      <c r="Q3" s="2012"/>
      <c r="R3" s="2012"/>
      <c r="S3" s="2012"/>
      <c r="T3" s="2012"/>
      <c r="U3" s="2012"/>
      <c r="V3" s="2012"/>
    </row>
    <row r="4" spans="1:22" ht="14.25">
      <c r="A4" s="257" t="s">
        <v>299</v>
      </c>
      <c r="B4" s="258" t="s">
        <v>300</v>
      </c>
      <c r="C4" s="259" t="s">
        <v>3043</v>
      </c>
      <c r="D4" s="259" t="s">
        <v>3044</v>
      </c>
      <c r="E4" s="3309" t="s">
        <v>301</v>
      </c>
      <c r="F4" s="3351"/>
      <c r="G4" s="3351"/>
      <c r="H4" s="3351"/>
      <c r="I4" s="3310"/>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38" t="s">
        <v>302</v>
      </c>
      <c r="B5" s="3339">
        <v>25</v>
      </c>
      <c r="C5" s="3347"/>
      <c r="D5" s="3350"/>
      <c r="E5" s="260" t="s">
        <v>303</v>
      </c>
      <c r="F5" s="261"/>
      <c r="G5" s="261"/>
      <c r="H5" s="261"/>
      <c r="I5" s="262"/>
      <c r="J5" s="2013"/>
      <c r="K5" s="2012"/>
      <c r="L5" s="2012"/>
      <c r="M5" s="2012"/>
      <c r="N5" s="2012"/>
      <c r="O5" s="2012"/>
      <c r="P5" s="2012"/>
      <c r="Q5" s="2012"/>
      <c r="R5" s="2012"/>
      <c r="S5" s="2012"/>
      <c r="T5" s="2012"/>
      <c r="U5" s="2012"/>
      <c r="V5" s="2012"/>
    </row>
    <row r="6" spans="1:22" ht="14.25">
      <c r="A6" s="3338"/>
      <c r="B6" s="3339"/>
      <c r="C6" s="3348"/>
      <c r="D6" s="3350"/>
      <c r="E6" s="260" t="s">
        <v>304</v>
      </c>
      <c r="F6" s="261"/>
      <c r="G6" s="261"/>
      <c r="H6" s="261"/>
      <c r="I6" s="262"/>
      <c r="J6" s="2013"/>
      <c r="K6" s="2012"/>
      <c r="L6" s="2012"/>
      <c r="M6" s="2012"/>
      <c r="N6" s="2012"/>
      <c r="O6" s="2012"/>
      <c r="P6" s="2012"/>
      <c r="Q6" s="2012"/>
      <c r="R6" s="2012"/>
      <c r="S6" s="2012"/>
      <c r="T6" s="2012"/>
      <c r="U6" s="2012"/>
      <c r="V6" s="2012"/>
    </row>
    <row r="7" spans="1:22" ht="14.25">
      <c r="A7" s="3338"/>
      <c r="B7" s="3339"/>
      <c r="C7" s="3349"/>
      <c r="D7" s="3350"/>
      <c r="E7" s="260" t="s">
        <v>305</v>
      </c>
      <c r="F7" s="261"/>
      <c r="G7" s="261"/>
      <c r="H7" s="261"/>
      <c r="I7" s="262"/>
      <c r="J7" s="2013"/>
      <c r="K7" s="2012"/>
      <c r="L7" s="2012"/>
      <c r="M7" s="2012"/>
      <c r="N7" s="2012"/>
      <c r="O7" s="2012"/>
      <c r="P7" s="2012"/>
      <c r="Q7" s="2012"/>
      <c r="R7" s="2012"/>
      <c r="S7" s="2012"/>
      <c r="T7" s="2012"/>
      <c r="U7" s="2012"/>
      <c r="V7" s="2012"/>
    </row>
    <row r="8" spans="1:22" ht="14.25">
      <c r="A8" s="3338" t="s">
        <v>306</v>
      </c>
      <c r="B8" s="3339">
        <v>15</v>
      </c>
      <c r="C8" s="3347"/>
      <c r="D8" s="3350"/>
      <c r="E8" s="260" t="s">
        <v>307</v>
      </c>
      <c r="F8" s="261"/>
      <c r="G8" s="261"/>
      <c r="H8" s="261"/>
      <c r="I8" s="262"/>
      <c r="J8" s="2013"/>
      <c r="K8" s="2012"/>
      <c r="L8" s="2012"/>
      <c r="M8" s="2012"/>
      <c r="N8" s="2012"/>
      <c r="O8" s="2012"/>
      <c r="P8" s="2012"/>
      <c r="Q8" s="2012"/>
      <c r="R8" s="2012"/>
      <c r="S8" s="2012"/>
      <c r="T8" s="2012"/>
      <c r="U8" s="2012"/>
      <c r="V8" s="2012"/>
    </row>
    <row r="9" spans="1:22" ht="14.25">
      <c r="A9" s="3338"/>
      <c r="B9" s="3339"/>
      <c r="C9" s="3349"/>
      <c r="D9" s="3350"/>
      <c r="E9" s="260" t="s">
        <v>308</v>
      </c>
      <c r="F9" s="261"/>
      <c r="G9" s="261"/>
      <c r="H9" s="261"/>
      <c r="I9" s="262"/>
      <c r="J9" s="2013"/>
      <c r="K9" s="2012"/>
      <c r="L9" s="2012"/>
      <c r="M9" s="2012"/>
      <c r="N9" s="2012"/>
      <c r="O9" s="2012"/>
      <c r="P9" s="2012"/>
      <c r="Q9" s="2012"/>
      <c r="R9" s="2012"/>
      <c r="S9" s="2012"/>
      <c r="T9" s="2012"/>
      <c r="U9" s="2012"/>
      <c r="V9" s="2012"/>
    </row>
    <row r="10" spans="1:22" ht="14.25">
      <c r="A10" s="3338" t="s">
        <v>309</v>
      </c>
      <c r="B10" s="3339">
        <v>15</v>
      </c>
      <c r="C10" s="3347"/>
      <c r="D10" s="3350"/>
      <c r="E10" s="260" t="s">
        <v>310</v>
      </c>
      <c r="F10" s="261"/>
      <c r="G10" s="261"/>
      <c r="H10" s="261"/>
      <c r="I10" s="262"/>
      <c r="J10" s="2013"/>
      <c r="K10" s="2012"/>
      <c r="L10" s="2012"/>
      <c r="M10" s="2012"/>
      <c r="N10" s="2012"/>
      <c r="O10" s="2012"/>
      <c r="P10" s="2012"/>
      <c r="Q10" s="2012"/>
      <c r="R10" s="2012"/>
      <c r="S10" s="2012"/>
      <c r="T10" s="2012"/>
      <c r="U10" s="2012"/>
      <c r="V10" s="2012"/>
    </row>
    <row r="11" spans="1:22" ht="14.25">
      <c r="A11" s="3338"/>
      <c r="B11" s="3339"/>
      <c r="C11" s="3349"/>
      <c r="D11" s="3350"/>
      <c r="E11" s="260" t="s">
        <v>311</v>
      </c>
      <c r="F11" s="261"/>
      <c r="G11" s="261"/>
      <c r="H11" s="261"/>
      <c r="I11" s="262"/>
      <c r="J11" s="2013"/>
      <c r="K11" s="2012"/>
      <c r="L11" s="2012"/>
      <c r="M11" s="2012"/>
      <c r="N11" s="2012"/>
      <c r="O11" s="2012"/>
      <c r="P11" s="2012"/>
      <c r="Q11" s="2012"/>
      <c r="R11" s="2012"/>
      <c r="S11" s="2012"/>
      <c r="T11" s="2012"/>
      <c r="U11" s="2012"/>
      <c r="V11" s="2012"/>
    </row>
    <row r="12" spans="1:22" ht="14.25">
      <c r="A12" s="3338" t="s">
        <v>312</v>
      </c>
      <c r="B12" s="3339">
        <v>15</v>
      </c>
      <c r="C12" s="3347"/>
      <c r="D12" s="3350"/>
      <c r="E12" s="260" t="s">
        <v>313</v>
      </c>
      <c r="F12" s="261"/>
      <c r="G12" s="261"/>
      <c r="H12" s="261"/>
      <c r="I12" s="262"/>
      <c r="J12" s="2013"/>
      <c r="K12" s="2012"/>
      <c r="L12" s="2012"/>
      <c r="M12" s="2012"/>
      <c r="N12" s="2012"/>
      <c r="O12" s="2012"/>
      <c r="P12" s="2012"/>
      <c r="Q12" s="2012"/>
      <c r="R12" s="2012"/>
      <c r="S12" s="2012"/>
      <c r="T12" s="2012"/>
      <c r="U12" s="2012"/>
      <c r="V12" s="2012"/>
    </row>
    <row r="13" spans="1:22" ht="14.25">
      <c r="A13" s="3338"/>
      <c r="B13" s="3339"/>
      <c r="C13" s="3349"/>
      <c r="D13" s="3350"/>
      <c r="E13" s="260" t="s">
        <v>314</v>
      </c>
      <c r="F13" s="261"/>
      <c r="G13" s="261"/>
      <c r="H13" s="261"/>
      <c r="I13" s="262"/>
      <c r="J13" s="2013"/>
      <c r="K13" s="2012"/>
      <c r="L13" s="2012"/>
      <c r="M13" s="2012"/>
      <c r="N13" s="2012"/>
      <c r="O13" s="2012"/>
      <c r="P13" s="2012"/>
      <c r="Q13" s="2012"/>
      <c r="R13" s="2012"/>
      <c r="S13" s="2012"/>
      <c r="T13" s="2012"/>
      <c r="U13" s="2012"/>
      <c r="V13" s="2012"/>
    </row>
    <row r="14" spans="1:22" ht="14.25">
      <c r="A14" s="3338" t="s">
        <v>315</v>
      </c>
      <c r="B14" s="3339">
        <v>30</v>
      </c>
      <c r="C14" s="3347">
        <v>4</v>
      </c>
      <c r="D14" s="3350">
        <v>6</v>
      </c>
      <c r="E14" s="260" t="s">
        <v>316</v>
      </c>
      <c r="F14" s="261"/>
      <c r="G14" s="261"/>
      <c r="H14" s="261"/>
      <c r="I14" s="262"/>
      <c r="J14" s="2013"/>
      <c r="K14" s="2012"/>
      <c r="L14" s="2012"/>
      <c r="M14" s="2012"/>
      <c r="N14" s="2012"/>
      <c r="O14" s="2012"/>
      <c r="P14" s="2012"/>
      <c r="Q14" s="2012"/>
      <c r="R14" s="2012"/>
      <c r="S14" s="2012"/>
      <c r="T14" s="2012"/>
      <c r="U14" s="2012"/>
      <c r="V14" s="2012"/>
    </row>
    <row r="15" spans="1:22" ht="14.25">
      <c r="A15" s="3338"/>
      <c r="B15" s="3339"/>
      <c r="C15" s="3348"/>
      <c r="D15" s="3350"/>
      <c r="E15" s="260" t="s">
        <v>317</v>
      </c>
      <c r="F15" s="261"/>
      <c r="G15" s="261"/>
      <c r="H15" s="261"/>
      <c r="I15" s="262"/>
      <c r="J15" s="2013"/>
      <c r="K15" s="2012"/>
      <c r="L15" s="2012"/>
      <c r="M15" s="2012"/>
      <c r="N15" s="2012"/>
      <c r="O15" s="2012"/>
      <c r="P15" s="2012"/>
      <c r="Q15" s="2012"/>
      <c r="R15" s="2012"/>
      <c r="S15" s="2012"/>
      <c r="T15" s="2012"/>
      <c r="U15" s="2012"/>
      <c r="V15" s="2012"/>
    </row>
    <row r="16" spans="1:22" ht="14.25">
      <c r="A16" s="3338"/>
      <c r="B16" s="3339"/>
      <c r="C16" s="3349"/>
      <c r="D16" s="3350"/>
      <c r="E16" s="260" t="s">
        <v>318</v>
      </c>
      <c r="F16" s="261"/>
      <c r="G16" s="261"/>
      <c r="H16" s="261"/>
      <c r="I16" s="262"/>
      <c r="J16" s="2013"/>
      <c r="K16" s="2012"/>
      <c r="L16" s="2012"/>
      <c r="M16" s="2012"/>
      <c r="N16" s="2012"/>
      <c r="O16" s="2012"/>
      <c r="P16" s="2012"/>
      <c r="Q16" s="2012"/>
      <c r="R16" s="2012"/>
      <c r="S16" s="2012"/>
      <c r="T16" s="2012"/>
      <c r="U16" s="2012"/>
      <c r="V16" s="2012"/>
    </row>
    <row r="17" spans="1:26" ht="15">
      <c r="A17" s="263" t="s">
        <v>319</v>
      </c>
      <c r="B17" s="144"/>
      <c r="C17" s="264">
        <f>SUM(C5:C16)</f>
        <v>4</v>
      </c>
      <c r="D17" s="264">
        <f>SUM(D5:D16)</f>
        <v>6</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320</v>
      </c>
      <c r="B18" s="105"/>
      <c r="C18" s="266">
        <f>ROUND(C17/SUM(C17:D17),2)</f>
        <v>0.4</v>
      </c>
      <c r="D18" s="266">
        <f>1-C18</f>
        <v>0.6</v>
      </c>
      <c r="E18" s="310"/>
      <c r="F18" s="310"/>
      <c r="G18" s="310"/>
      <c r="H18" s="310"/>
      <c r="I18" s="310"/>
      <c r="J18" s="2012"/>
      <c r="K18" s="2012"/>
      <c r="L18" s="2012"/>
      <c r="M18" s="2012"/>
      <c r="N18" s="2012"/>
      <c r="O18" s="2012"/>
      <c r="P18" s="2012"/>
      <c r="Q18" s="2012"/>
      <c r="R18" s="2012"/>
      <c r="S18" s="2012"/>
      <c r="T18" s="2012"/>
      <c r="U18" s="2012"/>
      <c r="V18" s="2012"/>
    </row>
    <row r="19" spans="1:26" ht="15">
      <c r="A19" s="267" t="s">
        <v>321</v>
      </c>
      <c r="B19" s="268" t="s">
        <v>322</v>
      </c>
      <c r="C19" s="269">
        <f ca="1">SUMIF(INDIRECT("'"&amp;C4&amp;"'"&amp;"!A:A"),结果表!B19,INDIRECT("'"&amp;C4&amp;"'"&amp;"!B:B"))</f>
        <v>23323</v>
      </c>
      <c r="D19" s="270">
        <f ca="1">SUMIF(INDIRECT("'"&amp;D4&amp;"'"&amp;"!A:A"),结果表!B19,INDIRECT("'"&amp;D4&amp;"'"&amp;"!B:B"))</f>
        <v>16457</v>
      </c>
      <c r="E19" s="267" t="s">
        <v>323</v>
      </c>
      <c r="F19" s="268" t="s">
        <v>322</v>
      </c>
      <c r="G19" s="271">
        <f ca="1">ROUND(C19*$C$18+D19*$D$18,0)</f>
        <v>19203</v>
      </c>
      <c r="H19" s="272" t="s">
        <v>324</v>
      </c>
      <c r="I19" s="310"/>
      <c r="J19" s="2012"/>
      <c r="K19" s="2012"/>
      <c r="L19" s="2012"/>
      <c r="M19" s="2012"/>
      <c r="N19" s="2012"/>
      <c r="O19" s="2012"/>
      <c r="P19" s="2012"/>
      <c r="Q19" s="2012"/>
      <c r="R19" s="2012"/>
      <c r="S19" s="2012"/>
      <c r="T19" s="2012"/>
      <c r="U19" s="2012"/>
      <c r="V19" s="2012"/>
    </row>
    <row r="20" spans="1:26" ht="15">
      <c r="A20" s="273"/>
      <c r="B20" s="274" t="s">
        <v>325</v>
      </c>
      <c r="C20" s="275">
        <f ca="1">SUMIF(INDIRECT("'"&amp;C4&amp;"'"&amp;"!A:A"),结果表!B20,INDIRECT("'"&amp;C4&amp;"'"&amp;"!B:B"))</f>
        <v>3331</v>
      </c>
      <c r="D20" s="276">
        <f ca="1">SUMIF(INDIRECT("'"&amp;D4&amp;"'"&amp;"!A:A"),结果表!B20,INDIRECT("'"&amp;D4&amp;"'"&amp;"!B:B"))</f>
        <v>2350</v>
      </c>
      <c r="E20" s="273"/>
      <c r="F20" s="274" t="s">
        <v>325</v>
      </c>
      <c r="G20" s="277">
        <f ca="1">ROUND(C20*$C$18+D20*$D$18,0)</f>
        <v>2742</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8708</v>
      </c>
      <c r="D21" s="151">
        <f ca="1">SUMIF(INDIRECT("'"&amp;D4&amp;"'"&amp;"!A:A"),结果表!B21,INDIRECT("'"&amp;D4&amp;"'"&amp;"!B:B"))</f>
        <v>6145</v>
      </c>
      <c r="E21" s="273"/>
      <c r="F21" s="279" t="s">
        <v>327</v>
      </c>
      <c r="G21" s="281">
        <f ca="1">ROUND(C21*$C$18+D21*$D$18,0)</f>
        <v>7170</v>
      </c>
      <c r="H21" s="1246" t="s">
        <v>326</v>
      </c>
      <c r="I21" s="310"/>
      <c r="J21" s="2012"/>
      <c r="K21" s="2012"/>
      <c r="L21" s="2012"/>
      <c r="M21" s="2012"/>
      <c r="N21" s="2012"/>
      <c r="O21" s="2012"/>
      <c r="P21" s="2012"/>
      <c r="Q21" s="2012"/>
      <c r="R21" s="2012"/>
      <c r="S21" s="2012"/>
      <c r="T21" s="2012"/>
      <c r="U21" s="2012"/>
      <c r="V21" s="2012"/>
    </row>
    <row r="22" spans="1:26" ht="15.75" thickBot="1">
      <c r="A22" s="126" t="s">
        <v>328</v>
      </c>
      <c r="B22" s="1247"/>
      <c r="C22" s="1248"/>
      <c r="D22" s="282">
        <f ca="1">IF(C19&lt;D19,D19/C19-1,C19/D19-1)</f>
        <v>0.41720848271252353</v>
      </c>
      <c r="E22" s="283"/>
      <c r="F22" s="284"/>
      <c r="G22" s="285">
        <f ca="1">ROUND(G19/('数据-汇总表'!D3/666.67),0)</f>
        <v>478</v>
      </c>
      <c r="H22" s="286" t="s">
        <v>329</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11"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53"/>
      <c r="B25" s="1316" t="s">
        <v>331</v>
      </c>
      <c r="C25" s="289">
        <f>IF(B30=0,0,C30)</f>
        <v>0</v>
      </c>
      <c r="D25" s="290"/>
      <c r="E25" s="310"/>
      <c r="F25" s="310"/>
      <c r="G25" s="310"/>
      <c r="H25" s="310"/>
      <c r="I25" s="310"/>
      <c r="J25" s="2012"/>
      <c r="K25" s="1250" t="str">
        <f ca="1">项目基本情况!B16&amp;"国有建设用地使用权价格："&amp;O38&amp;"万元"</f>
        <v>出让国有建设用地使用权价格：19203万元</v>
      </c>
      <c r="L25" s="1251"/>
      <c r="M25" s="1251"/>
      <c r="N25" s="1251"/>
      <c r="O25" s="1252"/>
      <c r="P25" s="2012"/>
      <c r="Q25" s="2012"/>
      <c r="R25" s="2012"/>
      <c r="S25" s="2012"/>
      <c r="T25" s="2012"/>
      <c r="U25" s="2012"/>
      <c r="V25" s="2012"/>
    </row>
    <row r="26" spans="1:26" s="1249" customFormat="1" ht="18">
      <c r="A26" s="292" t="s">
        <v>332</v>
      </c>
      <c r="B26" s="293" t="s">
        <v>333</v>
      </c>
      <c r="C26" s="293" t="s">
        <v>334</v>
      </c>
      <c r="D26" s="294" t="s">
        <v>335</v>
      </c>
      <c r="E26" s="310"/>
      <c r="F26" s="310"/>
      <c r="G26" s="310"/>
      <c r="H26" s="310"/>
      <c r="I26" s="310"/>
      <c r="J26" s="2012"/>
      <c r="K26" s="1253" t="str">
        <f ca="1">"大写金额：人民币"&amp;NUMBERSTRING(INT(O38*10000),2)&amp;"元整"</f>
        <v>大写金额：人民币壹亿玖仟贰佰零叁万元整</v>
      </c>
      <c r="L26" s="1247"/>
      <c r="M26" s="1247"/>
      <c r="N26" s="1247"/>
      <c r="O26" s="1246"/>
      <c r="P26" s="2012"/>
      <c r="Q26" s="2012"/>
      <c r="R26" s="2012"/>
      <c r="S26" s="2012"/>
      <c r="T26" s="2012"/>
      <c r="U26" s="2012"/>
      <c r="V26" s="2012"/>
      <c r="W26" s="291"/>
      <c r="X26" s="291"/>
      <c r="Y26" s="291"/>
      <c r="Z26" s="291"/>
    </row>
    <row r="27" spans="1:26" ht="18">
      <c r="A27" s="292"/>
      <c r="B27" s="293"/>
      <c r="C27" s="293"/>
      <c r="D27" s="294">
        <f ca="1">G19/'数据-汇总表'!F31*10000</f>
        <v>3341.9188667095946</v>
      </c>
      <c r="E27" s="310"/>
      <c r="F27" s="310"/>
      <c r="G27" s="310"/>
      <c r="H27" s="310"/>
      <c r="I27" s="310"/>
      <c r="J27" s="2012"/>
      <c r="K27" s="1253" t="str">
        <f ca="1">"单位面积地价："&amp;M38&amp;"元/平方米"</f>
        <v>单位面积地价：7170元/平方米</v>
      </c>
      <c r="L27" s="1247"/>
      <c r="M27" s="1247"/>
      <c r="N27" s="1247"/>
      <c r="O27" s="1246"/>
      <c r="P27" s="2012"/>
      <c r="Q27" s="2012"/>
      <c r="R27" s="2012"/>
      <c r="S27" s="2012"/>
      <c r="T27" s="2012"/>
      <c r="U27" s="2012"/>
      <c r="V27" s="2012"/>
    </row>
    <row r="28" spans="1:26" ht="18.75" customHeight="1">
      <c r="A28" s="292"/>
      <c r="B28" s="293"/>
      <c r="C28" s="293"/>
      <c r="D28" s="294">
        <f ca="1">G19/'剩余法-待开发'!C6</f>
        <v>0.19360400052426224</v>
      </c>
      <c r="E28" s="310"/>
      <c r="F28" s="310"/>
      <c r="G28" s="310"/>
      <c r="H28" s="310"/>
      <c r="I28" s="310"/>
      <c r="J28" s="2012"/>
      <c r="K28" s="1253" t="str">
        <f ca="1">"楼面地价："&amp;N38&amp;"元/平方米"</f>
        <v>楼面地价：2743元/平方米</v>
      </c>
      <c r="L28" s="1247"/>
      <c r="M28" s="1247"/>
      <c r="N28" s="1247"/>
      <c r="O28" s="1246"/>
      <c r="P28" s="2012"/>
      <c r="V28" s="2012"/>
    </row>
    <row r="29" spans="1:26" ht="18">
      <c r="A29" s="292"/>
      <c r="B29" s="293"/>
      <c r="C29" s="293"/>
      <c r="D29" s="294"/>
      <c r="E29" s="310"/>
      <c r="F29" s="310"/>
      <c r="G29" s="310"/>
      <c r="H29" s="310"/>
      <c r="I29" s="310"/>
      <c r="J29" s="2012"/>
      <c r="K29" s="1253" t="str">
        <f ca="1">IF(OR(项目基本情况!E8="抵押价格",项目基本情况!E8="已注销及未注销"),"抵押价格："&amp;O39&amp;"万元","——")</f>
        <v>抵押价格：19203万元</v>
      </c>
      <c r="L29" s="1247"/>
      <c r="M29" s="1247"/>
      <c r="N29" s="1247"/>
      <c r="O29" s="1246"/>
      <c r="P29" s="2012"/>
      <c r="V29" s="2012"/>
    </row>
    <row r="30" spans="1:26" ht="18.75" thickBot="1">
      <c r="A30" s="3080" t="s">
        <v>336</v>
      </c>
      <c r="B30" s="308"/>
      <c r="C30" s="308"/>
      <c r="D30" s="309"/>
      <c r="E30" s="3081" t="s">
        <v>2959</v>
      </c>
      <c r="F30" s="310"/>
      <c r="G30" s="310"/>
      <c r="H30" s="310"/>
      <c r="I30" s="310"/>
      <c r="J30" s="2012"/>
      <c r="K30" s="1253" t="str">
        <f ca="1">IF(K29="——","——","大写金额：人民币"&amp;NUMBERSTRING(INT(O39*10000),2)&amp;"元整")</f>
        <v>大写金额：人民币壹亿玖仟贰佰零叁万元整</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337</v>
      </c>
      <c r="B32" s="1376" t="s">
        <v>1688</v>
      </c>
      <c r="C32" s="1377">
        <f ca="1">G19-C24</f>
        <v>19203</v>
      </c>
      <c r="D32" s="1378" t="s">
        <v>1689</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340</v>
      </c>
      <c r="B33" s="1379" t="s">
        <v>1690</v>
      </c>
      <c r="C33" s="263">
        <f ca="1">ROUND(C32*10000/'数据-汇总表'!E3,0)</f>
        <v>2743</v>
      </c>
      <c r="D33" s="1380" t="s">
        <v>1691</v>
      </c>
      <c r="E33" s="3311"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8.75" thickBot="1">
      <c r="A34" s="299"/>
      <c r="B34" s="1381" t="s">
        <v>1692</v>
      </c>
      <c r="C34" s="263">
        <f ca="1">ROUND(C32*10000/'数据-汇总表'!D3,0)</f>
        <v>7170</v>
      </c>
      <c r="D34" s="1382" t="s">
        <v>1691</v>
      </c>
      <c r="E34" s="3312"/>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75" thickBot="1">
      <c r="A35" s="283"/>
      <c r="B35" s="1383"/>
      <c r="C35" s="1384">
        <f ca="1">ROUND(C32/('数据-汇总表'!D3/666.67),0)</f>
        <v>478</v>
      </c>
      <c r="D35" s="1385" t="s">
        <v>1693</v>
      </c>
      <c r="E35" s="3313"/>
      <c r="F35" s="300" t="s">
        <v>342</v>
      </c>
      <c r="G35" s="981"/>
      <c r="H35" s="980" t="s">
        <v>343</v>
      </c>
      <c r="I35" s="310"/>
      <c r="J35" s="2012"/>
      <c r="K35" s="3317" t="s">
        <v>350</v>
      </c>
      <c r="L35" s="3317" t="s">
        <v>351</v>
      </c>
      <c r="M35" s="1259" t="s">
        <v>352</v>
      </c>
      <c r="N35" s="3317" t="s">
        <v>353</v>
      </c>
      <c r="O35" s="3317" t="s">
        <v>354</v>
      </c>
      <c r="P35" s="2012"/>
      <c r="V35" s="2012"/>
    </row>
    <row r="36" spans="1:26" ht="16.5" customHeight="1">
      <c r="A36" s="302" t="s">
        <v>344</v>
      </c>
      <c r="B36" s="303" t="s">
        <v>333</v>
      </c>
      <c r="C36" s="304" t="s">
        <v>345</v>
      </c>
      <c r="D36" s="304" t="s">
        <v>346</v>
      </c>
      <c r="E36" s="305" t="s">
        <v>347</v>
      </c>
      <c r="F36" s="310"/>
      <c r="G36" s="310"/>
      <c r="H36" s="310"/>
      <c r="I36" s="310"/>
      <c r="J36" s="2014"/>
      <c r="K36" s="3318"/>
      <c r="L36" s="3318"/>
      <c r="M36" s="1261" t="s">
        <v>355</v>
      </c>
      <c r="N36" s="3318"/>
      <c r="O36" s="3318"/>
      <c r="P36" s="2012"/>
      <c r="V36" s="2012"/>
    </row>
    <row r="37" spans="1:26" ht="16.5" customHeight="1" thickBot="1">
      <c r="A37" s="1255" t="s">
        <v>348</v>
      </c>
      <c r="B37" s="306"/>
      <c r="C37" s="293"/>
      <c r="D37" s="293"/>
      <c r="E37" s="294"/>
      <c r="F37" s="310"/>
      <c r="G37" s="310"/>
      <c r="H37" s="310"/>
      <c r="I37" s="310"/>
      <c r="J37" s="2014"/>
      <c r="K37" s="3319"/>
      <c r="L37" s="3319"/>
      <c r="M37" s="1262"/>
      <c r="N37" s="3319"/>
      <c r="O37" s="3319"/>
      <c r="P37" s="2012"/>
      <c r="V37" s="2012"/>
    </row>
    <row r="38" spans="1:26" ht="16.5" customHeight="1" thickBot="1">
      <c r="A38" s="1255" t="s">
        <v>349</v>
      </c>
      <c r="B38" s="306"/>
      <c r="C38" s="293"/>
      <c r="D38" s="293"/>
      <c r="E38" s="294"/>
      <c r="F38" s="310"/>
      <c r="G38" s="310"/>
      <c r="H38" s="310"/>
      <c r="I38" s="310"/>
      <c r="J38" s="2014"/>
      <c r="K38" s="1263">
        <f>'数据-汇总表'!D3</f>
        <v>26782.9</v>
      </c>
      <c r="L38" s="1264">
        <f>'数据-汇总表'!E3</f>
        <v>70015.58</v>
      </c>
      <c r="M38" s="1264">
        <f ca="1">C34</f>
        <v>7170</v>
      </c>
      <c r="N38" s="1264">
        <f ca="1">C33</f>
        <v>2743</v>
      </c>
      <c r="O38" s="1265">
        <f ca="1">C32</f>
        <v>19203</v>
      </c>
      <c r="P38" s="2012"/>
      <c r="V38" s="2012"/>
    </row>
    <row r="39" spans="1:26" ht="16.5" customHeight="1" thickBot="1">
      <c r="A39" s="1260"/>
      <c r="B39" s="307"/>
      <c r="C39" s="308"/>
      <c r="D39" s="308"/>
      <c r="E39" s="309"/>
      <c r="F39" s="310"/>
      <c r="G39" s="310"/>
      <c r="H39" s="310"/>
      <c r="I39" s="310"/>
      <c r="J39" s="2014"/>
      <c r="K39" s="3294" t="str">
        <f>MID(A44,3,LEN(A44)-2)</f>
        <v>抵押价格</v>
      </c>
      <c r="L39" s="3295"/>
      <c r="M39" s="3295"/>
      <c r="N39" s="3296"/>
      <c r="O39" s="1387">
        <f ca="1">C44</f>
        <v>19203</v>
      </c>
      <c r="P39" s="2012"/>
      <c r="V39" s="2012"/>
    </row>
    <row r="40" spans="1:26" ht="19.5" thickBot="1">
      <c r="A40" s="104" t="s">
        <v>873</v>
      </c>
      <c r="B40" s="310"/>
      <c r="C40" s="310"/>
      <c r="D40" s="310"/>
      <c r="E40" s="310"/>
      <c r="F40" s="310"/>
      <c r="G40" s="310"/>
      <c r="H40" s="310"/>
      <c r="I40" s="310"/>
      <c r="J40" s="2014"/>
      <c r="K40" s="3294" t="str">
        <f t="shared" ref="K40:K41" si="0">MID(A45,3,LEN(A45)-2)</f>
        <v/>
      </c>
      <c r="L40" s="3295"/>
      <c r="M40" s="3295"/>
      <c r="N40" s="3296"/>
      <c r="O40" s="1387" t="str">
        <f>C45</f>
        <v>——</v>
      </c>
      <c r="P40" s="2012"/>
      <c r="V40" s="2012"/>
    </row>
    <row r="41" spans="1:26" ht="16.5" thickBot="1">
      <c r="A41" s="311" t="s">
        <v>356</v>
      </c>
      <c r="B41" s="312"/>
      <c r="C41" s="313" t="s">
        <v>357</v>
      </c>
      <c r="D41" s="314" t="s">
        <v>358</v>
      </c>
      <c r="E41" s="314" t="s">
        <v>359</v>
      </c>
      <c r="F41" s="315" t="s">
        <v>360</v>
      </c>
      <c r="G41" s="310"/>
      <c r="H41" s="310"/>
      <c r="I41" s="310"/>
      <c r="J41" s="2014"/>
      <c r="K41" s="3294" t="str">
        <f t="shared" si="0"/>
        <v/>
      </c>
      <c r="L41" s="3295"/>
      <c r="M41" s="3295"/>
      <c r="N41" s="3296"/>
      <c r="O41" s="1387" t="str">
        <f>C46</f>
        <v>——</v>
      </c>
      <c r="P41" s="2012"/>
      <c r="V41" s="2012"/>
    </row>
    <row r="42" spans="1:26" ht="29.25">
      <c r="A42" s="3354" t="s">
        <v>2067</v>
      </c>
      <c r="B42" s="3355"/>
      <c r="C42" s="263">
        <f ca="1">C32</f>
        <v>19203</v>
      </c>
      <c r="D42" s="316">
        <f ca="1">C33</f>
        <v>2743</v>
      </c>
      <c r="E42" s="316">
        <f ca="1">C34</f>
        <v>7170</v>
      </c>
      <c r="F42" s="317">
        <f ca="1">C35</f>
        <v>478</v>
      </c>
      <c r="G42" s="310"/>
      <c r="H42" s="310"/>
      <c r="I42" s="318"/>
      <c r="J42" s="2014"/>
      <c r="K42" s="1266" t="s">
        <v>361</v>
      </c>
      <c r="L42" s="2031" t="s">
        <v>362</v>
      </c>
      <c r="M42" s="1267" t="s">
        <v>363</v>
      </c>
      <c r="N42" s="2032" t="s">
        <v>364</v>
      </c>
      <c r="O42" s="2033" t="s">
        <v>365</v>
      </c>
      <c r="P42" s="2012"/>
      <c r="V42" s="2012"/>
    </row>
    <row r="43" spans="1:26" ht="30">
      <c r="A43" s="3364" t="s">
        <v>2723</v>
      </c>
      <c r="B43" s="3365"/>
      <c r="C43" s="263">
        <f>IF(H33="正常操作",G33+G34+G35,G34+G35)</f>
        <v>0</v>
      </c>
      <c r="D43" s="316" t="s">
        <v>43</v>
      </c>
      <c r="E43" s="316" t="s">
        <v>44</v>
      </c>
      <c r="F43" s="317" t="s">
        <v>44</v>
      </c>
      <c r="G43" s="2820" t="s">
        <v>952</v>
      </c>
      <c r="H43" s="310"/>
      <c r="I43" s="318"/>
      <c r="J43" s="2014"/>
      <c r="K43" s="1268" t="str">
        <f>C4</f>
        <v>比较法-住宅、综合</v>
      </c>
      <c r="L43" s="1269">
        <f ca="1">IF(L42="估价结果/万元",C19,C20)</f>
        <v>23323</v>
      </c>
      <c r="M43" s="1270">
        <f>C18</f>
        <v>0.4</v>
      </c>
      <c r="N43" s="1271">
        <f ca="1">IF(N42="测算结果/万元",G19,G20)</f>
        <v>19203</v>
      </c>
      <c r="O43" s="1272">
        <f ca="1">IF(O42="最终结果/万元",C32,C33)</f>
        <v>19203</v>
      </c>
      <c r="P43" s="2012"/>
      <c r="V43" s="2012"/>
    </row>
    <row r="44" spans="1:26" ht="30.75" thickBot="1">
      <c r="A44" s="3354" t="str">
        <f>IF(OR(项目基本情况!E8="抵押价格",项目基本情况!E8="已注销及未注销"),"3.抵押价格","——")</f>
        <v>3.抵押价格</v>
      </c>
      <c r="B44" s="3355"/>
      <c r="C44" s="263">
        <f ca="1">IF(A44="——","——",C42-C43)</f>
        <v>19203</v>
      </c>
      <c r="D44" s="316">
        <f ca="1">ROUND(C44*10000/'数据-汇总表'!E3,0)</f>
        <v>2743</v>
      </c>
      <c r="E44" s="316">
        <f ca="1">ROUND(C44*10000/'数据-汇总表'!D3,0)</f>
        <v>7170</v>
      </c>
      <c r="F44" s="317">
        <f ca="1">ROUND(C44/('数据-汇总表'!D3/666.67),0)</f>
        <v>478</v>
      </c>
      <c r="G44" s="310"/>
      <c r="H44" s="310"/>
      <c r="I44" s="318"/>
      <c r="J44" s="2014"/>
      <c r="K44" s="1273" t="str">
        <f>D4</f>
        <v>剩余法-待开发</v>
      </c>
      <c r="L44" s="1274">
        <f ca="1">IF(L42="估价结果/万元",D19,D20)</f>
        <v>16457</v>
      </c>
      <c r="M44" s="1275">
        <f>D18</f>
        <v>0.6</v>
      </c>
      <c r="N44" s="1276"/>
      <c r="O44" s="1277"/>
      <c r="P44" s="2012"/>
      <c r="V44" s="2012"/>
    </row>
    <row r="45" spans="1:26" ht="15">
      <c r="A45" s="3359" t="str">
        <f>IF(项目基本情况!E8="已注销及未注销","4.抵押担保权已注销时的抵押价格",IF(项目基本情况!E8="已注销","3.抵押担保权已注销时的抵押价格","——"))</f>
        <v>——</v>
      </c>
      <c r="B45" s="3360"/>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56" t="str">
        <f>IF(项目基本情况!E9="抵押净值",IF(A45="——","4.抵押净值","5.抵押净值"),"——")</f>
        <v>——</v>
      </c>
      <c r="B46" s="3357"/>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5.75">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2.75">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2.75">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6"/>
      <c r="E61" s="216"/>
      <c r="F61" s="252"/>
      <c r="G61" s="256"/>
      <c r="H61" s="256"/>
      <c r="I61" s="256"/>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2" t="s">
        <v>374</v>
      </c>
      <c r="B63" s="3323"/>
      <c r="C63" s="3324"/>
      <c r="D63" s="340">
        <f ca="1">ROUND(C42*F63,0)</f>
        <v>11522</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61" t="s">
        <v>378</v>
      </c>
      <c r="B64" s="3362"/>
      <c r="C64" s="3362"/>
      <c r="D64" s="3362"/>
      <c r="E64" s="3362"/>
      <c r="F64" s="3362"/>
      <c r="G64" s="3363"/>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5.5">
      <c r="A66" s="3358" t="s">
        <v>386</v>
      </c>
      <c r="B66" s="3329"/>
      <c r="C66" s="3329"/>
      <c r="D66" s="260">
        <f ca="1">IF(H66="情况1",0,IF(H66="情况2",D70,IF(H66="情况3",D71,IF(H66="情况4",D72))))</f>
        <v>604</v>
      </c>
      <c r="E66" s="992" t="str">
        <f>IF(H66="情况4","(销售额-原购置价)×税（费）率","销售额×税（费）率")</f>
        <v>销售额×税（费）率</v>
      </c>
      <c r="F66" s="349">
        <f>IF(H66="情况1","免征",'数据-取费表'!B41)</f>
        <v>5.5000000000000007E-2</v>
      </c>
      <c r="G66" s="350" t="s">
        <v>387</v>
      </c>
      <c r="H66" s="191" t="s">
        <v>388</v>
      </c>
      <c r="I66" s="1283"/>
      <c r="J66" s="2018"/>
      <c r="K66" s="1286">
        <v>1</v>
      </c>
      <c r="L66" s="3298" t="s">
        <v>385</v>
      </c>
      <c r="M66" s="3299"/>
      <c r="N66" s="2421"/>
      <c r="O66" s="2422"/>
      <c r="P66" s="2423"/>
      <c r="Q66" s="2012"/>
      <c r="R66" s="2012"/>
      <c r="S66" s="2012"/>
      <c r="T66" s="2012"/>
      <c r="U66" s="2012"/>
      <c r="V66" s="2012"/>
    </row>
    <row r="67" spans="1:22" ht="25.5" customHeight="1">
      <c r="A67" s="351" t="s">
        <v>390</v>
      </c>
      <c r="B67" s="3341" t="s">
        <v>391</v>
      </c>
      <c r="C67" s="3341"/>
      <c r="D67" s="352">
        <v>0</v>
      </c>
      <c r="E67" s="41" t="s">
        <v>392</v>
      </c>
      <c r="F67" s="62" t="s">
        <v>21</v>
      </c>
      <c r="G67" s="3325"/>
      <c r="H67" s="310"/>
      <c r="I67" s="1287"/>
      <c r="J67" s="2019"/>
      <c r="K67" s="1960">
        <v>2</v>
      </c>
      <c r="L67" s="3297" t="s">
        <v>389</v>
      </c>
      <c r="M67" s="3297"/>
      <c r="N67" s="1320">
        <f>'数据-取费表'!B2</f>
        <v>43703</v>
      </c>
      <c r="O67" s="1320"/>
      <c r="P67" s="1320"/>
      <c r="Q67" s="2012"/>
      <c r="R67" s="2012"/>
      <c r="S67" s="2012"/>
      <c r="T67" s="2012"/>
      <c r="U67" s="2012"/>
      <c r="V67" s="2012"/>
    </row>
    <row r="68" spans="1:22" ht="25.5" customHeight="1">
      <c r="A68" s="353"/>
      <c r="B68" s="3341" t="s">
        <v>394</v>
      </c>
      <c r="C68" s="3341"/>
      <c r="D68" s="354"/>
      <c r="E68" s="77"/>
      <c r="F68" s="355"/>
      <c r="G68" s="3326"/>
      <c r="H68" s="310"/>
      <c r="I68" s="1287"/>
      <c r="J68" s="2019"/>
      <c r="K68" s="1960">
        <v>3</v>
      </c>
      <c r="L68" s="3297" t="s">
        <v>393</v>
      </c>
      <c r="M68" s="3297"/>
      <c r="N68" s="1288">
        <f ca="1">C42</f>
        <v>19203</v>
      </c>
      <c r="O68" s="1288"/>
      <c r="P68" s="1288"/>
      <c r="Q68" s="2012"/>
      <c r="R68" s="2012"/>
      <c r="S68" s="2012"/>
      <c r="T68" s="2012"/>
      <c r="U68" s="2012"/>
      <c r="V68" s="2012"/>
    </row>
    <row r="69" spans="1:22" ht="12" customHeight="1">
      <c r="A69" s="356"/>
      <c r="B69" s="3341" t="s">
        <v>395</v>
      </c>
      <c r="C69" s="3341"/>
      <c r="D69" s="357"/>
      <c r="E69" s="73"/>
      <c r="F69" s="355"/>
      <c r="G69" s="3327"/>
      <c r="H69" s="310"/>
      <c r="I69" s="1287"/>
      <c r="J69" s="2019"/>
      <c r="K69" s="1289">
        <v>4</v>
      </c>
      <c r="L69" s="3303" t="s">
        <v>2876</v>
      </c>
      <c r="M69" s="3304"/>
      <c r="N69" s="1290">
        <f ca="1">C44</f>
        <v>19203</v>
      </c>
      <c r="O69" s="1290"/>
      <c r="P69" s="1290"/>
      <c r="Q69" s="2012"/>
      <c r="R69" s="2012"/>
      <c r="S69" s="2012"/>
      <c r="T69" s="2012"/>
      <c r="U69" s="2012"/>
      <c r="V69" s="2012"/>
    </row>
    <row r="70" spans="1:22" ht="24" customHeight="1">
      <c r="A70" s="358" t="s">
        <v>396</v>
      </c>
      <c r="B70" s="3341" t="s">
        <v>397</v>
      </c>
      <c r="C70" s="3341"/>
      <c r="D70" s="357">
        <f ca="1">ROUND(D63*'数据-取费表'!B41/(1+'数据-取费表'!C42),0)</f>
        <v>604</v>
      </c>
      <c r="E70" s="17" t="s">
        <v>398</v>
      </c>
      <c r="F70" s="359">
        <f>'数据-取费表'!B41</f>
        <v>5.5000000000000007E-2</v>
      </c>
      <c r="G70" s="360"/>
      <c r="H70" s="310"/>
      <c r="I70" s="1287"/>
      <c r="J70" s="2019"/>
      <c r="K70" s="3012"/>
      <c r="L70" s="3013"/>
      <c r="M70" s="3013"/>
      <c r="N70" s="3014" t="s">
        <v>2881</v>
      </c>
      <c r="O70" s="3013"/>
      <c r="P70" s="3015"/>
      <c r="Q70" s="2012"/>
      <c r="R70" s="2012"/>
      <c r="S70" s="2012"/>
      <c r="T70" s="2012"/>
      <c r="U70" s="2012"/>
      <c r="V70" s="2012"/>
    </row>
    <row r="71" spans="1:22" ht="12" customHeight="1">
      <c r="A71" s="358" t="s">
        <v>404</v>
      </c>
      <c r="B71" s="3340" t="s">
        <v>405</v>
      </c>
      <c r="C71" s="3352"/>
      <c r="D71" s="357">
        <f ca="1">ROUND(D63*'数据-取费表'!B41/(1+'数据-取费表'!C42),0)</f>
        <v>604</v>
      </c>
      <c r="E71" s="17" t="s">
        <v>398</v>
      </c>
      <c r="F71" s="359">
        <f>'数据-取费表'!B41</f>
        <v>5.5000000000000007E-2</v>
      </c>
      <c r="G71" s="360"/>
      <c r="H71" s="310"/>
      <c r="I71" s="1287"/>
      <c r="J71" s="2019"/>
      <c r="K71" s="3011" t="s">
        <v>399</v>
      </c>
      <c r="L71" s="3305" t="s">
        <v>400</v>
      </c>
      <c r="M71" s="3305"/>
      <c r="N71" s="3011" t="s">
        <v>401</v>
      </c>
      <c r="O71" s="3011" t="s">
        <v>402</v>
      </c>
      <c r="P71" s="3011" t="s">
        <v>403</v>
      </c>
      <c r="Q71" s="2012"/>
      <c r="R71" s="2012"/>
      <c r="S71" s="2012"/>
      <c r="T71" s="2012"/>
      <c r="U71" s="2012"/>
      <c r="V71" s="2012"/>
    </row>
    <row r="72" spans="1:22" ht="12" customHeight="1">
      <c r="A72" s="358" t="s">
        <v>407</v>
      </c>
      <c r="B72" s="3340" t="s">
        <v>408</v>
      </c>
      <c r="C72" s="3352"/>
      <c r="D72" s="357">
        <f ca="1">C86</f>
        <v>494</v>
      </c>
      <c r="E72" s="73" t="s">
        <v>409</v>
      </c>
      <c r="F72" s="359">
        <f>'数据-取费表'!B41</f>
        <v>5.5000000000000007E-2</v>
      </c>
      <c r="G72" s="360"/>
      <c r="H72" s="1293"/>
      <c r="I72" s="1287"/>
      <c r="J72" s="2019"/>
      <c r="K72" s="1960">
        <v>1</v>
      </c>
      <c r="L72" s="3302" t="s">
        <v>406</v>
      </c>
      <c r="M72" s="3302"/>
      <c r="N72" s="1291">
        <f ca="1">D66</f>
        <v>604</v>
      </c>
      <c r="O72" s="1843" t="str">
        <f>E66</f>
        <v>销售额×税（费）率</v>
      </c>
      <c r="P72" s="1292">
        <f>F66</f>
        <v>5.5000000000000007E-2</v>
      </c>
      <c r="Q72" s="2012"/>
      <c r="R72" s="2012"/>
      <c r="S72" s="2012"/>
      <c r="T72" s="2012"/>
      <c r="U72" s="2012"/>
      <c r="V72" s="2012"/>
    </row>
    <row r="73" spans="1:22" ht="24" customHeight="1">
      <c r="A73" s="3328" t="s">
        <v>411</v>
      </c>
      <c r="B73" s="3329"/>
      <c r="C73" s="3329"/>
      <c r="D73" s="361">
        <f>IF(H73="个人住宅",0,ROUND(D63*I73,0))</f>
        <v>0</v>
      </c>
      <c r="E73" s="17" t="s">
        <v>412</v>
      </c>
      <c r="F73" s="359" t="str">
        <f>IF(H73="正常",I73,"免征")</f>
        <v>免征</v>
      </c>
      <c r="G73" s="360"/>
      <c r="H73" s="191" t="s">
        <v>2455</v>
      </c>
      <c r="I73" s="359">
        <f>'数据-取费表'!B49</f>
        <v>5.0000000000000001E-4</v>
      </c>
      <c r="J73" s="2019"/>
      <c r="K73" s="1960">
        <v>2</v>
      </c>
      <c r="L73" s="3302" t="s">
        <v>410</v>
      </c>
      <c r="M73" s="3302"/>
      <c r="N73" s="1291">
        <f t="shared" ref="N73:P74" si="1">D73</f>
        <v>0</v>
      </c>
      <c r="O73" s="1843" t="str">
        <f t="shared" si="1"/>
        <v>销售额×税（费）率</v>
      </c>
      <c r="P73" s="1292" t="str">
        <f t="shared" si="1"/>
        <v>免征</v>
      </c>
      <c r="Q73" s="2012"/>
      <c r="R73" s="2012"/>
      <c r="S73" s="2012"/>
      <c r="T73" s="2012"/>
      <c r="U73" s="2012"/>
      <c r="V73" s="2012"/>
    </row>
    <row r="74" spans="1:22" ht="24.75">
      <c r="A74" s="3328" t="s">
        <v>415</v>
      </c>
      <c r="B74" s="3329"/>
      <c r="C74" s="3329"/>
      <c r="D74" s="361">
        <f ca="1">IF(H74="个人住宅",D75,D76)</f>
        <v>5876</v>
      </c>
      <c r="E74" s="17" t="s">
        <v>416</v>
      </c>
      <c r="F74" s="359" t="str">
        <f>IF(H74="正常",F76,"免征")</f>
        <v>——</v>
      </c>
      <c r="G74" s="982" t="s">
        <v>417</v>
      </c>
      <c r="H74" s="362" t="s">
        <v>413</v>
      </c>
      <c r="I74" s="42"/>
      <c r="J74" s="2019"/>
      <c r="K74" s="1960">
        <v>3</v>
      </c>
      <c r="L74" s="3302" t="s">
        <v>414</v>
      </c>
      <c r="M74" s="3302"/>
      <c r="N74" s="1291">
        <f t="shared" ca="1" si="1"/>
        <v>5876</v>
      </c>
      <c r="O74" s="1843" t="str">
        <f t="shared" si="1"/>
        <v>增值额×税（费）率</v>
      </c>
      <c r="P74" s="1294" t="str">
        <f t="shared" si="1"/>
        <v>——</v>
      </c>
      <c r="Q74" s="2012"/>
      <c r="R74" s="2012"/>
      <c r="S74" s="2012"/>
      <c r="T74" s="2012"/>
      <c r="U74" s="2012"/>
      <c r="V74" s="2012"/>
    </row>
    <row r="75" spans="1:22" ht="24">
      <c r="A75" s="358" t="s">
        <v>418</v>
      </c>
      <c r="B75" s="3309" t="s">
        <v>419</v>
      </c>
      <c r="C75" s="3310"/>
      <c r="D75" s="363">
        <v>0</v>
      </c>
      <c r="E75" s="41" t="s">
        <v>420</v>
      </c>
      <c r="F75" s="364"/>
      <c r="G75" s="360"/>
      <c r="H75" s="42"/>
      <c r="I75" s="42"/>
      <c r="J75" s="2019"/>
      <c r="K75" s="3004">
        <f>IF(H77="非个人房产","",4)</f>
        <v>4</v>
      </c>
      <c r="L75" s="3302" t="str">
        <f>IF(H77="非个人房产","——","个人所得税")</f>
        <v>个人所得税</v>
      </c>
      <c r="M75" s="3302"/>
      <c r="N75" s="1295">
        <f ca="1">D77</f>
        <v>115</v>
      </c>
      <c r="O75" s="1856" t="str">
        <f>E77</f>
        <v>销售额×税（费）率</v>
      </c>
      <c r="P75" s="1296">
        <f>F77</f>
        <v>0.01</v>
      </c>
      <c r="Q75" s="2012"/>
      <c r="R75" s="2012"/>
      <c r="S75" s="2012"/>
      <c r="T75" s="2012"/>
      <c r="U75" s="2012"/>
      <c r="V75" s="2012"/>
    </row>
    <row r="76" spans="1:22" ht="24.75">
      <c r="A76" s="358" t="s">
        <v>396</v>
      </c>
      <c r="B76" s="3309" t="s">
        <v>422</v>
      </c>
      <c r="C76" s="3351"/>
      <c r="D76" s="361">
        <f ca="1">IF(H76="转让取得",C99,C115)</f>
        <v>5876</v>
      </c>
      <c r="E76" s="17" t="s">
        <v>423</v>
      </c>
      <c r="F76" s="53" t="s">
        <v>21</v>
      </c>
      <c r="G76" s="360"/>
      <c r="H76" s="362" t="s">
        <v>424</v>
      </c>
      <c r="I76" s="42"/>
      <c r="J76" s="2019"/>
      <c r="K76" s="3004" t="str">
        <f>IF(项目基本情况!K6="上海银行",IF(K75="",4,K75+1),"")</f>
        <v/>
      </c>
      <c r="L76" s="3290" t="str">
        <f>IF(项目基本情况!K6="上海银行","其他处置费用","")</f>
        <v/>
      </c>
      <c r="M76" s="3291"/>
      <c r="N76" s="1291" t="str">
        <f>IF(项目基本情况!K6="上海银行",N89,"")</f>
        <v/>
      </c>
      <c r="O76" s="3292" t="str">
        <f>IF(项目基本情况!K6="上海银行","包含处置中涉及的律师、诉讼、拍卖、评估等费用","")</f>
        <v/>
      </c>
      <c r="P76" s="3293"/>
      <c r="Q76" s="2012"/>
      <c r="R76" s="2012"/>
      <c r="S76" s="2012"/>
      <c r="T76" s="2012"/>
      <c r="U76" s="2012"/>
      <c r="V76" s="2012"/>
    </row>
    <row r="77" spans="1:22" ht="26.25" thickBot="1">
      <c r="A77" s="3320" t="s">
        <v>426</v>
      </c>
      <c r="B77" s="3321"/>
      <c r="C77" s="3321"/>
      <c r="D77" s="365">
        <f ca="1">IF(H77="非个人房产","——",IF(H77="个人住宅",0,ROUND(D63*I77,0)))</f>
        <v>115</v>
      </c>
      <c r="E77" s="366" t="str">
        <f>IF(H77="非个人房产","——","销售额×税（费）率")</f>
        <v>销售额×税（费）率</v>
      </c>
      <c r="F77" s="367">
        <f>IF(H77="非个人房产","——",IF(H77="个人住宅","免征",I77))</f>
        <v>0.01</v>
      </c>
      <c r="G77" s="983" t="s">
        <v>417</v>
      </c>
      <c r="H77" s="362" t="s">
        <v>2877</v>
      </c>
      <c r="I77" s="368">
        <v>0.01</v>
      </c>
      <c r="J77" s="2019"/>
      <c r="K77" s="3316">
        <f>IF(AND(K75="",K76=""),4,IF(项目基本情况!K6="上海银行",K76+1,K75+1))</f>
        <v>5</v>
      </c>
      <c r="L77" s="3302" t="s">
        <v>2878</v>
      </c>
      <c r="M77" s="3010" t="s">
        <v>421</v>
      </c>
      <c r="N77" s="1297"/>
      <c r="O77" s="1298">
        <f ca="1">SUMIF(N72:N76,"&lt;9e307")</f>
        <v>6595</v>
      </c>
      <c r="P77" s="1299"/>
      <c r="Q77" s="3008">
        <f ca="1">O77/N69</f>
        <v>0.34343592147060353</v>
      </c>
      <c r="R77" s="2012"/>
      <c r="S77" s="2012"/>
      <c r="T77" s="2012"/>
      <c r="U77" s="2012"/>
      <c r="V77" s="2012"/>
    </row>
    <row r="78" spans="1:22" ht="12" customHeight="1">
      <c r="A78" s="1300"/>
      <c r="B78" s="310"/>
      <c r="C78" s="310"/>
      <c r="D78" s="310"/>
      <c r="E78" s="42"/>
      <c r="F78" s="42"/>
      <c r="G78" s="42"/>
      <c r="H78" s="1002"/>
      <c r="I78" s="310"/>
      <c r="J78" s="2019"/>
      <c r="K78" s="3316"/>
      <c r="L78" s="3302"/>
      <c r="M78" s="3010" t="s">
        <v>425</v>
      </c>
      <c r="N78" s="1297"/>
      <c r="O78" s="1298" t="str">
        <f ca="1">NUMBERSTRING(INT(O77*10000),2)&amp;"元整"</f>
        <v>陆仟伍佰玖拾伍万元整</v>
      </c>
      <c r="P78" s="1299"/>
      <c r="Q78" s="2012"/>
      <c r="R78" s="2012"/>
      <c r="S78" s="2012"/>
      <c r="T78" s="2012"/>
      <c r="U78" s="2012"/>
      <c r="V78" s="2012"/>
    </row>
    <row r="79" spans="1:22" ht="13.5" thickBot="1">
      <c r="A79" s="3306" t="s">
        <v>427</v>
      </c>
      <c r="B79" s="3306"/>
      <c r="C79" s="3306"/>
      <c r="D79" s="3306"/>
      <c r="E79" s="3306"/>
      <c r="F79" s="42"/>
      <c r="G79" s="42"/>
      <c r="H79" s="1002"/>
      <c r="I79" s="310"/>
      <c r="J79" s="2019"/>
      <c r="K79" s="3300">
        <f>K77+1</f>
        <v>6</v>
      </c>
      <c r="L79" s="3302" t="s">
        <v>2879</v>
      </c>
      <c r="M79" s="3010" t="s">
        <v>421</v>
      </c>
      <c r="N79" s="1297"/>
      <c r="O79" s="1298">
        <f ca="1">N69-O77</f>
        <v>12608</v>
      </c>
      <c r="P79" s="1299"/>
      <c r="Q79" s="2012"/>
      <c r="R79" s="2012"/>
      <c r="S79" s="2012"/>
      <c r="T79" s="2012"/>
      <c r="U79" s="2012"/>
      <c r="V79" s="2012"/>
    </row>
    <row r="80" spans="1:22" ht="25.5">
      <c r="A80" s="3307" t="s">
        <v>428</v>
      </c>
      <c r="B80" s="3308"/>
      <c r="C80" s="993"/>
      <c r="D80" s="993" t="s">
        <v>429</v>
      </c>
      <c r="E80" s="369" t="s">
        <v>430</v>
      </c>
      <c r="F80" s="42"/>
      <c r="G80" s="42"/>
      <c r="H80" s="1002"/>
      <c r="I80" s="310"/>
      <c r="J80" s="2012"/>
      <c r="K80" s="3301"/>
      <c r="L80" s="3302"/>
      <c r="M80" s="3010" t="s">
        <v>425</v>
      </c>
      <c r="N80" s="1297"/>
      <c r="O80" s="1298" t="str">
        <f ca="1">NUMBERSTRING(INT(O79*10000),2)&amp;"元整"</f>
        <v>壹亿贰仟陆佰零捌万元整</v>
      </c>
      <c r="P80" s="1299"/>
      <c r="Q80" s="2012"/>
      <c r="R80" s="2012"/>
      <c r="S80" s="2012"/>
      <c r="T80" s="2012"/>
      <c r="U80" s="2012"/>
      <c r="V80" s="2012"/>
    </row>
    <row r="81" spans="1:26" ht="13.5" thickBot="1">
      <c r="A81" s="380" t="s">
        <v>1823</v>
      </c>
      <c r="B81" s="370" t="s">
        <v>431</v>
      </c>
      <c r="C81" s="371">
        <f ca="1">ROUND((C82+C83)/(1+'数据-取费表'!C42),0)</f>
        <v>10973</v>
      </c>
      <c r="D81" s="372"/>
      <c r="E81" s="373"/>
      <c r="F81" s="42"/>
      <c r="G81" s="42"/>
      <c r="H81" s="1002"/>
      <c r="I81" s="310"/>
      <c r="J81" s="2012"/>
      <c r="K81" s="3004">
        <f>K79+1</f>
        <v>7</v>
      </c>
      <c r="L81" s="3314" t="s">
        <v>2880</v>
      </c>
      <c r="M81" s="3315"/>
      <c r="N81" s="1301"/>
      <c r="O81" s="1302">
        <f ca="1">ROUND(O79*10000/'数据-汇总表'!E3,0)</f>
        <v>1801</v>
      </c>
      <c r="P81" s="1303"/>
      <c r="Q81" s="2012"/>
      <c r="R81" s="2012"/>
      <c r="S81" s="2012"/>
      <c r="T81" s="2012"/>
      <c r="U81" s="2012"/>
      <c r="V81" s="2012"/>
    </row>
    <row r="82" spans="1:26" ht="13.5" thickTop="1">
      <c r="A82" s="374" t="s">
        <v>1824</v>
      </c>
      <c r="B82" s="375" t="s">
        <v>432</v>
      </c>
      <c r="C82" s="376">
        <f ca="1">D63</f>
        <v>11522</v>
      </c>
      <c r="D82" s="377" t="s">
        <v>19</v>
      </c>
      <c r="E82" s="378"/>
      <c r="F82" s="42"/>
      <c r="G82" s="42"/>
      <c r="H82" s="1002"/>
      <c r="I82" s="310"/>
      <c r="J82" s="2012"/>
      <c r="K82" s="2012"/>
      <c r="L82" s="2012"/>
      <c r="M82" s="2012"/>
      <c r="N82" s="2012"/>
      <c r="O82" s="2012"/>
      <c r="P82" s="2012"/>
      <c r="Q82" s="2012"/>
      <c r="R82" s="2012"/>
      <c r="S82" s="2012"/>
      <c r="T82" s="2012"/>
      <c r="U82" s="2012"/>
      <c r="V82" s="2012"/>
    </row>
    <row r="83" spans="1:26" ht="12.75">
      <c r="A83" s="374" t="s">
        <v>1825</v>
      </c>
      <c r="B83" s="375" t="s">
        <v>433</v>
      </c>
      <c r="C83" s="379">
        <v>0</v>
      </c>
      <c r="D83" s="377"/>
      <c r="E83" s="378"/>
      <c r="F83" s="42"/>
      <c r="G83" s="42"/>
      <c r="H83" s="1002"/>
      <c r="I83" s="310"/>
      <c r="J83" s="2012"/>
      <c r="K83" s="3289" t="s">
        <v>2867</v>
      </c>
      <c r="L83" s="3016" t="s">
        <v>2868</v>
      </c>
      <c r="M83" s="3006">
        <f ca="1">IF(N69&gt;10000,N69*0.5%,IF(AND(N69&gt;1000,N69&lt;=10000),N69*1%,IF(AND(N69&gt;100,N69&lt;=1000),N69*3%,IF(AND(N69&gt;10,N69&lt;=100),N69*5%,N69*8%))))</f>
        <v>96.015000000000001</v>
      </c>
      <c r="N83" s="53">
        <f ca="1">ROUND(M83,1)</f>
        <v>96</v>
      </c>
      <c r="O83" s="3009"/>
      <c r="P83" s="2012"/>
      <c r="Q83" s="2012"/>
      <c r="R83" s="2012"/>
      <c r="S83" s="2012"/>
      <c r="T83" s="2012"/>
      <c r="U83" s="2012"/>
      <c r="V83" s="2012"/>
    </row>
    <row r="84" spans="1:26" ht="12.75">
      <c r="A84" s="380" t="s">
        <v>1826</v>
      </c>
      <c r="B84" s="381" t="s">
        <v>434</v>
      </c>
      <c r="C84" s="382">
        <v>2000</v>
      </c>
      <c r="D84" s="383" t="s">
        <v>19</v>
      </c>
      <c r="E84" s="3051" t="s">
        <v>2932</v>
      </c>
      <c r="F84" s="42"/>
      <c r="G84" s="42"/>
      <c r="H84" s="1002"/>
      <c r="I84" s="310"/>
      <c r="J84" s="2012"/>
      <c r="K84" s="3289"/>
      <c r="L84" s="3016" t="s">
        <v>2869</v>
      </c>
      <c r="M84" s="3006">
        <f ca="1">IF(N69&gt;2000,N69*0.5%,IF(AND(N69&gt;1000,N69&lt;=2000),N69*0.6%,IF(AND(N69&gt;500,N69&lt;=1000),N69*0.7%,IF(AND(N69&gt;200,N69&lt;=500),N69*0.8%,IF(AND(N69&gt;100,N69&lt;=200),N69*0.9%,IF(AND(N69&gt;50,N69&lt;=100),N69*1%,IF(AND(N69&gt;20,N69&lt;=50),N69*1.5%,IF(AND(N69&gt;10,N69&lt;=20),N69*2%,IF(AND(N69&gt;1,N69&lt;=10),N69*2.5%)))))))))</f>
        <v>96.015000000000001</v>
      </c>
      <c r="N84" s="53">
        <f t="shared" ref="N84:N85" ca="1" si="2">ROUND(M84,1)</f>
        <v>96</v>
      </c>
      <c r="O84" s="2012" t="s">
        <v>2870</v>
      </c>
      <c r="P84" s="2012"/>
      <c r="Q84" s="2012"/>
      <c r="R84" s="2012"/>
      <c r="S84" s="2012"/>
      <c r="T84" s="2012"/>
      <c r="U84" s="2012"/>
      <c r="V84" s="2012"/>
    </row>
    <row r="85" spans="1:26" ht="12.75">
      <c r="A85" s="380" t="s">
        <v>1827</v>
      </c>
      <c r="B85" s="381" t="s">
        <v>435</v>
      </c>
      <c r="C85" s="384">
        <f ca="1">C81-C84</f>
        <v>8973</v>
      </c>
      <c r="D85" s="377" t="s">
        <v>19</v>
      </c>
      <c r="E85" s="378"/>
      <c r="F85" s="42"/>
      <c r="G85" s="42"/>
      <c r="H85" s="1002"/>
      <c r="I85" s="310"/>
      <c r="J85" s="2012"/>
      <c r="K85" s="3289"/>
      <c r="L85" s="3016" t="s">
        <v>2871</v>
      </c>
      <c r="M85" s="3006">
        <f ca="1">IF(N69&gt;1000,N69*0.1%,IF(AND(N69&gt;500,N69&lt;=1000),N69*0.5%,IF(AND(N69&gt;50,N69&lt;=500),N69*1%,IF(AND(N69&gt;1,N69&lt;=50),N69*1.5%))))</f>
        <v>19.202999999999999</v>
      </c>
      <c r="N85" s="53">
        <f t="shared" ca="1" si="2"/>
        <v>19.2</v>
      </c>
      <c r="O85" s="2012" t="s">
        <v>2870</v>
      </c>
      <c r="P85" s="2012"/>
      <c r="Q85" s="2012"/>
      <c r="R85" s="2012"/>
      <c r="S85" s="2012"/>
      <c r="T85" s="2012"/>
      <c r="U85" s="2012"/>
      <c r="V85" s="2012"/>
    </row>
    <row r="86" spans="1:26" ht="13.5" thickBot="1">
      <c r="A86" s="385" t="s">
        <v>1828</v>
      </c>
      <c r="B86" s="386" t="s">
        <v>436</v>
      </c>
      <c r="C86" s="387">
        <f ca="1">IF(C85&lt;=0,0,ROUND(C85*D86,0))</f>
        <v>494</v>
      </c>
      <c r="D86" s="388">
        <f>'数据-取费表'!B41</f>
        <v>5.5000000000000007E-2</v>
      </c>
      <c r="E86" s="389"/>
      <c r="F86" s="42"/>
      <c r="G86" s="42"/>
      <c r="H86" s="1002"/>
      <c r="I86" s="310"/>
      <c r="J86" s="2012"/>
      <c r="K86" s="3289"/>
      <c r="L86" s="3016" t="s">
        <v>2872</v>
      </c>
      <c r="M86" s="3006">
        <f ca="1">N69*0.5%</f>
        <v>96.015000000000001</v>
      </c>
      <c r="N86" s="53">
        <f ca="1">IF(M86&gt;0.5,0.5,ROUND(M86,0))</f>
        <v>0.5</v>
      </c>
      <c r="O86" s="2012" t="s">
        <v>2873</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289"/>
      <c r="L87" s="3016" t="s">
        <v>2874</v>
      </c>
      <c r="M87" s="3006">
        <f ca="1">IF(N69&gt;=10000,(8.25+(N69-10000)*0.01%),IF(AND(N69&gt;=8000,N69&lt;10000),(7.85+(N69-8000)*0.02%),IF(AND(N69&gt;=5000,N69&lt;8000),(6.65+(N69-5000)*0.04%),IF(AND(N69&gt;=2000,N69&lt;5000),(4.25+(PN69-2000)*0.08%),IF(AND(N69&gt;=1000,N69&lt;2000),(2.75+(N69-1000)*0.15%),IF(AND(N69&gt;=100,N69&lt;1000),(0.5+(N69-100)*0.25%),IF(AND(N69&gt;0,N69&lt;100),N69*0.5%)))))))</f>
        <v>9.1702999999999992</v>
      </c>
      <c r="N87" s="53">
        <f ca="1">ROUND(M87*0.9,1)</f>
        <v>8.3000000000000007</v>
      </c>
      <c r="O87" s="3009"/>
      <c r="P87" s="310"/>
      <c r="Q87" s="2012"/>
      <c r="R87" s="2012"/>
      <c r="S87" s="2012"/>
      <c r="T87" s="2012"/>
      <c r="U87" s="2012"/>
      <c r="V87" s="2012"/>
      <c r="W87" s="291"/>
      <c r="X87" s="291"/>
      <c r="Y87" s="291"/>
      <c r="Z87" s="291"/>
    </row>
    <row r="88" spans="1:26" s="1309" customFormat="1" ht="15" thickBot="1">
      <c r="A88" s="3343" t="s">
        <v>437</v>
      </c>
      <c r="B88" s="3344"/>
      <c r="C88" s="3344"/>
      <c r="D88" s="3344"/>
      <c r="E88" s="3344"/>
      <c r="F88" s="3344"/>
      <c r="G88" s="3344"/>
      <c r="H88" s="3344"/>
      <c r="I88" s="1310"/>
      <c r="J88" s="2020"/>
      <c r="K88" s="3289"/>
      <c r="L88" s="3016" t="s">
        <v>2875</v>
      </c>
      <c r="M88" s="3006">
        <f ca="1">IF(N69&gt;10000,N69*0.5%,IF(AND(N69&gt;5000,N69&lt;=10000),N69*1%,IF(AND(N69&gt;1000,N69&lt;=5000),N69*2%,IF(AND(N69&gt;200,N69&lt;=1000),N69*3%,N69*5%))))</f>
        <v>96.015000000000001</v>
      </c>
      <c r="N88" s="53">
        <f ca="1">ROUND(M88,1)</f>
        <v>96</v>
      </c>
      <c r="O88" s="3009"/>
      <c r="P88" s="11"/>
      <c r="Q88" s="2017"/>
      <c r="R88" s="2017"/>
      <c r="S88" s="2017"/>
      <c r="T88" s="2017"/>
      <c r="U88" s="2017"/>
      <c r="V88" s="2017"/>
      <c r="W88" s="2021"/>
      <c r="X88" s="2021"/>
      <c r="Y88" s="2021"/>
      <c r="Z88" s="2021"/>
    </row>
    <row r="89" spans="1:26" s="1309" customFormat="1" ht="14.25">
      <c r="A89" s="3307" t="s">
        <v>428</v>
      </c>
      <c r="B89" s="3308"/>
      <c r="C89" s="993"/>
      <c r="D89" s="993" t="s">
        <v>429</v>
      </c>
      <c r="E89" s="390" t="s">
        <v>438</v>
      </c>
      <c r="F89" s="391"/>
      <c r="G89" s="391"/>
      <c r="H89" s="392"/>
      <c r="I89" s="1311"/>
      <c r="J89" s="2022"/>
      <c r="K89" s="3289"/>
      <c r="L89" s="3016" t="s">
        <v>27</v>
      </c>
      <c r="M89" s="3007"/>
      <c r="N89" s="53">
        <f ca="1">ROUND(SUM(N83:N88),0)</f>
        <v>316</v>
      </c>
      <c r="O89" s="3017">
        <f ca="1">N89/N69</f>
        <v>1.6455762120502006E-2</v>
      </c>
      <c r="P89" s="2017"/>
      <c r="Q89" s="2017"/>
      <c r="R89" s="2017"/>
      <c r="S89" s="2017"/>
      <c r="T89" s="2017"/>
      <c r="U89" s="2017"/>
      <c r="V89" s="2017"/>
      <c r="W89" s="2021"/>
      <c r="X89" s="2021"/>
      <c r="Y89" s="2021"/>
      <c r="Z89" s="2021"/>
    </row>
    <row r="90" spans="1:26" s="1309" customFormat="1" ht="14.25">
      <c r="A90" s="380" t="s">
        <v>1823</v>
      </c>
      <c r="B90" s="381" t="s">
        <v>439</v>
      </c>
      <c r="C90" s="384">
        <f ca="1">ROUND(D63/(1+'数据-取费表'!C42),0)</f>
        <v>10973</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0" t="s">
        <v>1829</v>
      </c>
      <c r="B91" s="347" t="s">
        <v>440</v>
      </c>
      <c r="C91" s="384">
        <f ca="1">C92+C96</f>
        <v>2616</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1830</v>
      </c>
      <c r="B92" s="375" t="s">
        <v>441</v>
      </c>
      <c r="C92" s="377">
        <f>ROUND(IF(G95="2016年5月1日后购买",C93/(1+'数据-取费表'!C30)+C94+C95,C93+C94+C95),0)</f>
        <v>2561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40" t="s">
        <v>447</v>
      </c>
      <c r="F94" s="3341"/>
      <c r="G94" s="3341"/>
      <c r="H94" s="3342"/>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55</v>
      </c>
      <c r="D96" s="405">
        <f>'数据-取费表'!B43</f>
        <v>5.000000000000001E-3</v>
      </c>
      <c r="E96" s="3330" t="s">
        <v>2428</v>
      </c>
      <c r="F96" s="3331"/>
      <c r="G96" s="3331"/>
      <c r="H96" s="3332"/>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1" t="s">
        <v>451</v>
      </c>
      <c r="C97" s="384">
        <f ca="1">C90-C91</f>
        <v>8357</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1" t="s">
        <v>452</v>
      </c>
      <c r="C98" s="406">
        <f ca="1">IF(C97&lt;=0,0,C97/C91)</f>
        <v>3.1945718654434252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6" t="s">
        <v>453</v>
      </c>
      <c r="C99" s="407">
        <f ca="1">ROUND(IF(C97&lt;=0,0,IF(C98&gt;=200%,C97*60%-C91*35%,IF(C98&gt;=100%,C97*50%-C91*15%,IF(C98&gt;=50%,C97*40%-C91*5%,IF(C98&lt;50%,C97*30%,0))))),0)</f>
        <v>4099</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3" t="s">
        <v>454</v>
      </c>
      <c r="B101" s="3344"/>
      <c r="C101" s="3344"/>
      <c r="D101" s="3344"/>
      <c r="E101" s="3344"/>
      <c r="F101" s="3344"/>
      <c r="G101" s="3344"/>
      <c r="H101" s="3344"/>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07" t="s">
        <v>428</v>
      </c>
      <c r="B102" s="3308"/>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0" t="s">
        <v>1823</v>
      </c>
      <c r="B103" s="381" t="s">
        <v>439</v>
      </c>
      <c r="C103" s="384">
        <f ca="1">ROUND(D63/(1+'数据-取费表'!C42),0)</f>
        <v>10973</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0" t="s">
        <v>1829</v>
      </c>
      <c r="B104" s="347" t="s">
        <v>440</v>
      </c>
      <c r="C104" s="384">
        <f ca="1">IF(H106="仅含出让金",C105+C108+C109+C110+C111+C112,C105+C109+C110+C111+C112)</f>
        <v>745</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4" t="s">
        <v>1830</v>
      </c>
      <c r="B105" s="375" t="s">
        <v>455</v>
      </c>
      <c r="C105" s="404">
        <f>C106+C107</f>
        <v>572</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4" t="s">
        <v>1831</v>
      </c>
      <c r="B106" s="375" t="s">
        <v>456</v>
      </c>
      <c r="C106" s="415">
        <v>555</v>
      </c>
      <c r="D106" s="405"/>
      <c r="E106" s="416" t="s">
        <v>457</v>
      </c>
      <c r="F106" s="985"/>
      <c r="G106" s="417" t="s">
        <v>458</v>
      </c>
      <c r="H106" s="418"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4" t="s">
        <v>1832</v>
      </c>
      <c r="B107" s="375" t="s">
        <v>448</v>
      </c>
      <c r="C107" s="404">
        <f>ROUND(C106*D107,0)</f>
        <v>17</v>
      </c>
      <c r="D107" s="405">
        <f>'数据-取费表'!B48+'数据-取费表'!B49</f>
        <v>3.0499999999999999E-2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33" t="s">
        <v>462</v>
      </c>
      <c r="F109" s="3331"/>
      <c r="G109" s="3331"/>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33" t="s">
        <v>464</v>
      </c>
      <c r="F110" s="3331"/>
      <c r="G110" s="3331"/>
      <c r="H110" s="3332"/>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55</v>
      </c>
      <c r="D111" s="405">
        <f>'数据-取费表'!B43</f>
        <v>5.000000000000001E-3</v>
      </c>
      <c r="E111" s="3330" t="s">
        <v>2428</v>
      </c>
      <c r="F111" s="3331"/>
      <c r="G111" s="3331"/>
      <c r="H111" s="3332"/>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33" t="s">
        <v>2453</v>
      </c>
      <c r="F112" s="3331"/>
      <c r="G112" s="3331"/>
      <c r="H112" s="3332"/>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1" t="s">
        <v>451</v>
      </c>
      <c r="C113" s="384">
        <f ca="1">ROUND(C103-C104,0)</f>
        <v>10228</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1" t="s">
        <v>452</v>
      </c>
      <c r="C114" s="406">
        <f ca="1">IF(C113&lt;=0,0,C113/C104)</f>
        <v>13.728859060402685</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6" t="s">
        <v>453</v>
      </c>
      <c r="C115" s="407">
        <f ca="1">ROUND(IF(C113&lt;=0,0,IF(C114&gt;=200%,C113*60%-C104*35%,IF(C114&gt;=100%,C113*50%-C104*15%,IF(C114&gt;=50%,C113*40%-C104*5%,IF(C114&lt;50%,C113*30%,0))))),0)</f>
        <v>5876</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8" sqref="M18"/>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1">
        <f>MATCH(B1,'数据-取费表'!A6:A16,0)+5</f>
        <v>7</v>
      </c>
    </row>
    <row r="2" spans="1:31" s="2025" customFormat="1" ht="18" customHeight="1">
      <c r="A2" s="2085" t="s">
        <v>467</v>
      </c>
      <c r="B2" s="2089">
        <f ca="1">C36</f>
        <v>16457</v>
      </c>
      <c r="C2" s="2088"/>
      <c r="D2" s="2088"/>
      <c r="E2" s="2088"/>
      <c r="F2" s="2088"/>
      <c r="G2" s="2088"/>
      <c r="H2" s="2088"/>
      <c r="I2" s="2088"/>
      <c r="J2" s="2088"/>
      <c r="K2" s="2088"/>
    </row>
    <row r="3" spans="1:31" s="2025" customFormat="1" ht="18" customHeight="1">
      <c r="A3" s="2090" t="s">
        <v>1684</v>
      </c>
      <c r="B3" s="2091">
        <f ca="1">ROUND(B2*10000/IF(B1="",'数据-汇总表'!E3,INDIRECT("'数据-取费表'!K"&amp;$K$1)),0)</f>
        <v>2350</v>
      </c>
      <c r="C3" s="2088"/>
      <c r="D3" s="2088"/>
      <c r="E3" s="2088"/>
      <c r="F3" s="2088"/>
      <c r="G3" s="2088"/>
      <c r="H3" s="2088"/>
      <c r="I3" s="2088"/>
      <c r="J3" s="2088"/>
      <c r="K3" s="2088"/>
    </row>
    <row r="4" spans="1:31" s="2025" customFormat="1" ht="18" customHeight="1">
      <c r="A4" s="425" t="s">
        <v>468</v>
      </c>
      <c r="B4" s="426">
        <f ca="1">ROUND(B2*10000/IF(B1="",'数据-汇总表'!D3,INDIRECT("'数据-取费表'!R"&amp;$K$1)),0)</f>
        <v>6145</v>
      </c>
      <c r="C4" s="427"/>
      <c r="D4" s="421"/>
      <c r="E4" s="421"/>
      <c r="F4" s="421"/>
      <c r="G4" s="421"/>
      <c r="H4" s="421"/>
      <c r="I4" s="421"/>
      <c r="J4" s="421"/>
      <c r="K4" s="421"/>
    </row>
    <row r="5" spans="1:31" s="2025" customFormat="1" ht="18" customHeight="1" thickBot="1">
      <c r="A5" s="428"/>
      <c r="B5" s="429">
        <f ca="1">ROUND(B2/(IF(B1="",'数据-汇总表'!D3,INDIRECT("'数据-取费表'!R"&amp;$K$1))/666.67),0)</f>
        <v>410</v>
      </c>
      <c r="C5" s="430" t="s">
        <v>469</v>
      </c>
      <c r="D5" s="421"/>
      <c r="E5" s="421"/>
      <c r="F5" s="421"/>
      <c r="G5" s="421"/>
      <c r="H5" s="421"/>
      <c r="I5" s="421"/>
      <c r="J5" s="421"/>
      <c r="K5" s="421"/>
    </row>
    <row r="6" spans="1:31" s="2095" customFormat="1" ht="16.5" customHeight="1">
      <c r="A6" s="2782" t="s">
        <v>1842</v>
      </c>
      <c r="B6" s="2783"/>
      <c r="C6" s="2784">
        <f ca="1">SUM(C10:K10)</f>
        <v>99187</v>
      </c>
      <c r="D6" s="2783"/>
      <c r="E6" s="2783"/>
      <c r="F6" s="2783"/>
      <c r="G6" s="2783"/>
      <c r="H6" s="2783"/>
      <c r="I6" s="2783"/>
      <c r="J6" s="2783"/>
      <c r="K6" s="2785"/>
    </row>
    <row r="7" spans="1:31" s="2097" customFormat="1" ht="15">
      <c r="A7" s="2786" t="s">
        <v>470</v>
      </c>
      <c r="B7" s="2787" t="s">
        <v>471</v>
      </c>
      <c r="C7" s="435" t="s">
        <v>3072</v>
      </c>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8">
        <f ca="1">不动产收益法!C43</f>
        <v>17262</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57461</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 ca="1">不动产收益法!C40</f>
        <v>99187</v>
      </c>
      <c r="D10" s="2980"/>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49">
        <f ca="1">IF(B1="",'数据-取费表'!P16,INDIRECT("'数据-取费表'!p"&amp;$K$1)+INDIRECT("'数据-取费表'!t"&amp;$K$1))</f>
        <v>50991</v>
      </c>
      <c r="D13" s="2798"/>
      <c r="E13" s="2799"/>
      <c r="F13" s="2800"/>
      <c r="G13" s="2766"/>
      <c r="H13" s="2767"/>
      <c r="I13" s="2767"/>
      <c r="J13" s="2767"/>
      <c r="K13" s="2768"/>
    </row>
    <row r="14" spans="1:31" s="2100" customFormat="1" ht="13.5" customHeight="1">
      <c r="A14" s="2796" t="s">
        <v>1849</v>
      </c>
      <c r="B14" s="2797" t="s">
        <v>480</v>
      </c>
      <c r="C14" s="53">
        <f ca="1">ROUND(C13*F14,0)</f>
        <v>2550</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1851</v>
      </c>
      <c r="B16" s="2797" t="s">
        <v>484</v>
      </c>
      <c r="C16" s="53">
        <f ca="1">ROUND(D16*E16/10000,0)</f>
        <v>1400</v>
      </c>
      <c r="D16" s="2798">
        <f ca="1">IF(B1="",'数据-汇总表'!E3,INDIRECT("'数据-取费表'!K"&amp;$K$1)+INDIRECT("'数据-取费表'!S"&amp;$K$1))</f>
        <v>70015.58</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765</v>
      </c>
      <c r="D17" s="474"/>
      <c r="E17" s="2802"/>
      <c r="F17" s="2803">
        <f>'数据-取费表'!B36</f>
        <v>1.4999999999999999E-2</v>
      </c>
      <c r="G17" s="260" t="s">
        <v>486</v>
      </c>
      <c r="H17" s="2769"/>
      <c r="I17" s="2769"/>
      <c r="J17" s="2769"/>
      <c r="K17" s="278"/>
    </row>
    <row r="18" spans="1:14" s="2100" customFormat="1" ht="13.5" customHeight="1">
      <c r="A18" s="2804" t="s">
        <v>1853</v>
      </c>
      <c r="B18" s="2805" t="s">
        <v>487</v>
      </c>
      <c r="C18" s="2806">
        <f ca="1">SUM(C13:C17)</f>
        <v>55706</v>
      </c>
      <c r="D18" s="2807"/>
      <c r="E18" s="467"/>
      <c r="F18" s="467"/>
      <c r="G18" s="2770" t="s">
        <v>2430</v>
      </c>
      <c r="H18" s="2771"/>
      <c r="I18" s="2771"/>
      <c r="J18" s="2771"/>
      <c r="K18" s="2772"/>
    </row>
    <row r="19" spans="1:14" s="2100" customFormat="1" ht="13.5" customHeight="1">
      <c r="A19" s="2804" t="s">
        <v>1854</v>
      </c>
      <c r="B19" s="2805" t="s">
        <v>488</v>
      </c>
      <c r="C19" s="2762">
        <f ca="1">ROUND(D19*E19/10000,0)</f>
        <v>0</v>
      </c>
      <c r="D19" s="2808">
        <f ca="1">D16</f>
        <v>70015.58</v>
      </c>
      <c r="E19" s="2762">
        <f>'数据-取费表'!B32</f>
        <v>0</v>
      </c>
      <c r="F19" s="467"/>
      <c r="G19" s="2766" t="s">
        <v>489</v>
      </c>
      <c r="H19" s="2767"/>
      <c r="I19" s="2771"/>
      <c r="J19" s="2771"/>
      <c r="K19" s="2772"/>
    </row>
    <row r="20" spans="1:14" s="2100" customFormat="1" ht="13.5" customHeight="1">
      <c r="A20" s="2804" t="s">
        <v>1855</v>
      </c>
      <c r="B20" s="2805" t="s">
        <v>490</v>
      </c>
      <c r="C20" s="2762">
        <f ca="1">C21+C22-IF(B1="",'数据-取费表'!B29,IF(G20="已全部缴纳",C21+C22,H20))</f>
        <v>1050</v>
      </c>
      <c r="D20" s="2808"/>
      <c r="E20" s="2762"/>
      <c r="F20" s="2809"/>
      <c r="G20" s="3039"/>
      <c r="H20" s="2764"/>
      <c r="I20" s="2765" t="s">
        <v>2644</v>
      </c>
      <c r="J20" s="2771"/>
      <c r="K20" s="2772"/>
    </row>
    <row r="21" spans="1:14" s="2100" customFormat="1" ht="13.5" customHeight="1">
      <c r="A21" s="2796" t="s">
        <v>1856</v>
      </c>
      <c r="B21" s="2797" t="s">
        <v>491</v>
      </c>
      <c r="C21" s="53">
        <f ca="1">ROUND(D21*E21/10000,0)</f>
        <v>0</v>
      </c>
      <c r="D21" s="2798">
        <f ca="1">IF(B1="",'数据-汇总表'!E5,IF(INDIRECT("'数据-取费表'!c"&amp;$K$1)="住宅",INDIRECT("'数据-取费表'!k"&amp;$K$1),0))</f>
        <v>0</v>
      </c>
      <c r="E21" s="53">
        <f>'数据-取费表'!B27</f>
        <v>100</v>
      </c>
      <c r="F21" s="2801"/>
      <c r="G21" s="26"/>
      <c r="H21" s="51"/>
      <c r="I21" s="51"/>
      <c r="J21" s="51"/>
      <c r="K21" s="2773"/>
    </row>
    <row r="22" spans="1:14" s="2100" customFormat="1" ht="13.5" customHeight="1">
      <c r="A22" s="2796" t="s">
        <v>1857</v>
      </c>
      <c r="B22" s="2797" t="s">
        <v>492</v>
      </c>
      <c r="C22" s="53">
        <f ca="1">ROUND(D22*E22/10000,0)</f>
        <v>1050</v>
      </c>
      <c r="D22" s="2798">
        <f ca="1">IF(B1="",'数据-汇总表'!E6,IF(INDIRECT("'数据-取费表'!c"&amp;$K$1)="住宅",INDIRECT("'数据-取费表'!s"&amp;$K$1),INDIRECT("'数据-取费表'!k"&amp;$K$1)+INDIRECT("'数据-取费表'!s"&amp;$K$1)))</f>
        <v>70015.58</v>
      </c>
      <c r="E22" s="53">
        <f>'数据-取费表'!B28</f>
        <v>150</v>
      </c>
      <c r="F22" s="2801"/>
      <c r="G22" s="26"/>
      <c r="H22" s="51"/>
      <c r="I22" s="51"/>
      <c r="J22" s="51"/>
      <c r="K22" s="2773"/>
    </row>
    <row r="23" spans="1:14" s="2100" customFormat="1" ht="13.5" customHeight="1">
      <c r="A23" s="2804" t="s">
        <v>1858</v>
      </c>
      <c r="B23" s="2986" t="s">
        <v>2827</v>
      </c>
      <c r="C23" s="2806">
        <f ca="1">ROUND((C18+C19+C20)*F23,0)</f>
        <v>1135</v>
      </c>
      <c r="D23" s="467"/>
      <c r="E23" s="467"/>
      <c r="F23" s="2810">
        <f>'数据-取费表'!B37</f>
        <v>0.02</v>
      </c>
      <c r="G23" s="2766" t="s">
        <v>2431</v>
      </c>
      <c r="H23" s="2767"/>
      <c r="I23" s="2767"/>
      <c r="J23" s="2767"/>
      <c r="K23" s="2768"/>
      <c r="L23" s="2102"/>
      <c r="M23" s="2102"/>
      <c r="N23" s="2102"/>
    </row>
    <row r="24" spans="1:14" s="2100" customFormat="1" ht="13.5" customHeight="1">
      <c r="A24" s="2804" t="s">
        <v>1859</v>
      </c>
      <c r="B24" s="2986" t="s">
        <v>2830</v>
      </c>
      <c r="C24" s="2806">
        <f ca="1">ROUND(C6*F24,0)</f>
        <v>1984</v>
      </c>
      <c r="D24" s="474"/>
      <c r="E24" s="472"/>
      <c r="F24" s="2810">
        <f>'数据-取费表'!B38</f>
        <v>0.02</v>
      </c>
      <c r="G24" s="2775" t="s">
        <v>499</v>
      </c>
      <c r="H24" s="2769"/>
      <c r="I24" s="2769"/>
      <c r="J24" s="2769"/>
      <c r="K24" s="278"/>
      <c r="L24" s="2102"/>
      <c r="M24" s="2102"/>
      <c r="N24" s="2102"/>
    </row>
    <row r="25" spans="1:14" s="2103" customFormat="1" ht="13.5" customHeight="1">
      <c r="A25" s="2804" t="s">
        <v>1860</v>
      </c>
      <c r="B25" s="2986" t="s">
        <v>2828</v>
      </c>
      <c r="C25" s="466">
        <f>ROUND(F25/(1+'数据-取费表'!C42),4)</f>
        <v>2.9000000000000001E-2</v>
      </c>
      <c r="D25" s="461" t="s">
        <v>2822</v>
      </c>
      <c r="E25" s="468"/>
      <c r="F25" s="2810">
        <f>IF(项目基本情况!B8="出让",0,'数据-取费表'!B48+'数据-取费表'!B49)</f>
        <v>3.0499999999999999E-2</v>
      </c>
      <c r="G25" s="2774" t="s">
        <v>2289</v>
      </c>
      <c r="H25" s="2767"/>
      <c r="I25" s="2767"/>
      <c r="J25" s="2767"/>
      <c r="K25" s="2768"/>
    </row>
    <row r="26" spans="1:14" s="2102" customFormat="1" ht="13.5" customHeight="1">
      <c r="A26" s="2804" t="s">
        <v>1861</v>
      </c>
      <c r="B26" s="2987" t="s">
        <v>2829</v>
      </c>
      <c r="C26" s="2811">
        <f ca="1">C28</f>
        <v>3576</v>
      </c>
      <c r="D26" s="466">
        <f ca="1">C27</f>
        <v>0.12659999999999999</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1856</v>
      </c>
      <c r="B27" s="2812" t="s">
        <v>496</v>
      </c>
      <c r="C27" s="2813">
        <f ca="1">ROUND(IF('数据-取费表'!B22&lt;=1,(1+C25)*F26*'数据-取费表'!B24,(1+C25)*(POWER((1+F26),'数据-取费表'!B24)-1)),4)</f>
        <v>0.12659999999999999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1857</v>
      </c>
      <c r="B28" s="2812" t="s">
        <v>2831</v>
      </c>
      <c r="C28" s="2814">
        <f ca="1">ROUND(IF('数据-取费表'!B22&lt;=1,(C18+C19+C20+C23+C24)*F26*'数据-取费表'!B24/2,(C18+C19+C20+C23+C24)*(POWER((1+F26),'数据-取费表'!B24/2)-1)),0)</f>
        <v>3576</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1862</v>
      </c>
      <c r="B29" s="2805" t="s">
        <v>497</v>
      </c>
      <c r="C29" s="2806">
        <f ca="1">ROUND(C6*F29/(1+'数据-取费表'!C42),0)</f>
        <v>5196</v>
      </c>
      <c r="D29" s="467"/>
      <c r="E29" s="467"/>
      <c r="F29" s="2988">
        <f>'数据-取费表'!B41</f>
        <v>5.5000000000000007E-2</v>
      </c>
      <c r="G29" s="2775" t="s">
        <v>498</v>
      </c>
      <c r="H29" s="2767"/>
      <c r="I29" s="2767"/>
      <c r="J29" s="2767"/>
      <c r="K29" s="2768"/>
    </row>
    <row r="30" spans="1:14" s="2105" customFormat="1" ht="13.5" customHeight="1">
      <c r="A30" s="1619" t="s">
        <v>1863</v>
      </c>
      <c r="B30" s="2816" t="s">
        <v>500</v>
      </c>
      <c r="C30" s="2811">
        <f ca="1">C31</f>
        <v>68647</v>
      </c>
      <c r="D30" s="476">
        <f ca="1">C32</f>
        <v>0.15559999999999999</v>
      </c>
      <c r="E30" s="468" t="s">
        <v>495</v>
      </c>
      <c r="F30" s="470"/>
      <c r="G30" s="2774" t="s">
        <v>2963</v>
      </c>
      <c r="H30" s="2767"/>
      <c r="I30" s="2767"/>
      <c r="J30" s="2767"/>
      <c r="K30" s="2768"/>
    </row>
    <row r="31" spans="1:14" s="2104" customFormat="1" ht="13.5" customHeight="1">
      <c r="A31" s="802" t="s">
        <v>1856</v>
      </c>
      <c r="B31" s="2812"/>
      <c r="C31" s="449">
        <f ca="1">C18+C19+C20+C23+C24+C26+C29</f>
        <v>68647</v>
      </c>
      <c r="D31" s="471"/>
      <c r="E31" s="472"/>
      <c r="F31" s="473"/>
      <c r="G31" s="260"/>
      <c r="H31" s="2769"/>
      <c r="I31" s="2769"/>
      <c r="J31" s="2769"/>
      <c r="K31" s="278"/>
    </row>
    <row r="32" spans="1:14" s="2104" customFormat="1" ht="13.5" customHeight="1">
      <c r="A32" s="802" t="s">
        <v>1857</v>
      </c>
      <c r="B32" s="2812"/>
      <c r="C32" s="53">
        <f ca="1">ROUND(C25+D26,4)</f>
        <v>0.15559999999999999</v>
      </c>
      <c r="D32" s="471"/>
      <c r="E32" s="472"/>
      <c r="F32" s="473"/>
      <c r="G32" s="260"/>
      <c r="H32" s="2769"/>
      <c r="I32" s="2769"/>
      <c r="J32" s="2769"/>
      <c r="K32" s="278"/>
    </row>
    <row r="33" spans="1:11" s="2106" customFormat="1" ht="13.5" customHeight="1">
      <c r="A33" s="2985" t="s">
        <v>2826</v>
      </c>
      <c r="B33" s="2983" t="s">
        <v>2824</v>
      </c>
      <c r="C33" s="477">
        <f ca="1">C35</f>
        <v>8981</v>
      </c>
      <c r="D33" s="466">
        <f ca="1">C34</f>
        <v>0.15440000000000001</v>
      </c>
      <c r="E33" s="468" t="s">
        <v>495</v>
      </c>
      <c r="F33" s="478">
        <f ca="1">IF(B1="",'数据-取费表'!Q16,INDIRECT("'数据-取费表'!q"&amp;$K$1))</f>
        <v>0.15</v>
      </c>
      <c r="G33" s="2770"/>
      <c r="H33" s="2771"/>
      <c r="I33" s="2771"/>
      <c r="J33" s="2771"/>
      <c r="K33" s="2772"/>
    </row>
    <row r="34" spans="1:11" s="2107" customFormat="1" ht="13.5" customHeight="1">
      <c r="A34" s="374" t="s">
        <v>1856</v>
      </c>
      <c r="B34" s="2817" t="s">
        <v>501</v>
      </c>
      <c r="C34" s="471">
        <f ca="1">ROUND((1+C25)*F33,4)</f>
        <v>0.15440000000000001</v>
      </c>
      <c r="D34" s="471"/>
      <c r="E34" s="472"/>
      <c r="F34" s="479"/>
      <c r="G34" s="260" t="s">
        <v>2290</v>
      </c>
      <c r="H34" s="2769"/>
      <c r="I34" s="2769"/>
      <c r="J34" s="2769"/>
      <c r="K34" s="278"/>
    </row>
    <row r="35" spans="1:11" s="2107" customFormat="1" ht="13.5" customHeight="1" thickBot="1">
      <c r="A35" s="1620" t="s">
        <v>1857</v>
      </c>
      <c r="B35" s="2984" t="s">
        <v>2832</v>
      </c>
      <c r="C35" s="1612">
        <f ca="1">ROUND((C18+C19+C20+C23+C24)*F33,0)</f>
        <v>8981</v>
      </c>
      <c r="D35" s="1613"/>
      <c r="E35" s="2818"/>
      <c r="F35" s="1614"/>
      <c r="G35" s="2776"/>
      <c r="H35" s="2777"/>
      <c r="I35" s="2777"/>
      <c r="J35" s="2777"/>
      <c r="K35" s="2778"/>
    </row>
    <row r="36" spans="1:11" s="2069" customFormat="1" ht="13.5" customHeight="1" thickBot="1">
      <c r="A36" s="283" t="s">
        <v>1844</v>
      </c>
      <c r="B36" s="2780"/>
      <c r="C36" s="2819">
        <f ca="1">ROUND((C6-C30-C33)/(1+D30+D33),0)</f>
        <v>16457</v>
      </c>
      <c r="D36" s="2780"/>
      <c r="E36" s="2780"/>
      <c r="F36" s="2780"/>
      <c r="G36" s="2779" t="s">
        <v>2833</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466</v>
      </c>
      <c r="B1" s="2763"/>
      <c r="C1" s="2088"/>
      <c r="D1" s="2088"/>
      <c r="E1" s="2088"/>
      <c r="F1" s="2088"/>
      <c r="G1" s="2088"/>
      <c r="H1" s="2088"/>
      <c r="I1" s="2088"/>
      <c r="J1" s="2088"/>
      <c r="K1" s="421">
        <f>MATCH(B1,'数据-取费表'!A6:A16,0)+5</f>
        <v>7</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2645</v>
      </c>
      <c r="B6" s="432"/>
      <c r="C6" s="1607">
        <f>SUM(C10:K10)</f>
        <v>0</v>
      </c>
      <c r="D6" s="2093"/>
      <c r="E6" s="2093"/>
      <c r="F6" s="2093"/>
      <c r="G6" s="2093"/>
      <c r="H6" s="2093"/>
      <c r="I6" s="2093"/>
      <c r="J6" s="2093"/>
      <c r="K6" s="2094"/>
    </row>
    <row r="7" spans="1:41" s="2097" customFormat="1" ht="15">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50991</v>
      </c>
      <c r="D13" s="450"/>
      <c r="E13" s="364"/>
      <c r="F13" s="451"/>
      <c r="G13" s="443"/>
      <c r="H13" s="446"/>
      <c r="I13" s="446"/>
      <c r="J13" s="446"/>
      <c r="K13" s="447"/>
    </row>
    <row r="14" spans="1:41" s="2100" customFormat="1" ht="13.5" customHeight="1">
      <c r="A14" s="1617" t="s">
        <v>1849</v>
      </c>
      <c r="B14" s="448" t="s">
        <v>480</v>
      </c>
      <c r="C14" s="53">
        <f ca="1">ROUND(C13*F14,0)</f>
        <v>2550</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0</v>
      </c>
      <c r="D15" s="450"/>
      <c r="E15" s="364"/>
      <c r="F15" s="452">
        <f>'数据-取费表'!B34</f>
        <v>0</v>
      </c>
      <c r="G15" s="443" t="s">
        <v>502</v>
      </c>
      <c r="H15" s="446"/>
      <c r="I15" s="446"/>
      <c r="J15" s="446"/>
      <c r="K15" s="447"/>
    </row>
    <row r="16" spans="1:41" s="2101" customFormat="1" ht="13.5" customHeight="1">
      <c r="A16" s="1617" t="s">
        <v>1851</v>
      </c>
      <c r="B16" s="448" t="s">
        <v>484</v>
      </c>
      <c r="C16" s="53">
        <f ca="1">ROUND(D16*E16/10000,0)</f>
        <v>1400</v>
      </c>
      <c r="D16" s="450">
        <f ca="1">IF(B1="",'数据-汇总表'!E3,INDIRECT("'数据-取费表'!K"&amp;$K$1)+INDIRECT("'数据-取费表'!S"&amp;$K$1))</f>
        <v>70015.58</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765</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55706</v>
      </c>
      <c r="D18" s="460"/>
      <c r="E18" s="461"/>
      <c r="F18" s="461"/>
      <c r="G18" s="1322" t="s">
        <v>2432</v>
      </c>
      <c r="H18" s="446"/>
      <c r="I18" s="446"/>
      <c r="J18" s="446"/>
      <c r="K18" s="447"/>
    </row>
    <row r="19" spans="1:14" s="2103" customFormat="1" ht="13.5" customHeight="1">
      <c r="A19" s="1618" t="s">
        <v>1854</v>
      </c>
      <c r="B19" s="458" t="s">
        <v>493</v>
      </c>
      <c r="C19" s="459">
        <f ca="1">ROUND(C18*F19,0)</f>
        <v>1114</v>
      </c>
      <c r="D19" s="461"/>
      <c r="E19" s="461"/>
      <c r="F19" s="465">
        <f>'数据-取费表'!B37</f>
        <v>0.02</v>
      </c>
      <c r="G19" s="443" t="s">
        <v>503</v>
      </c>
      <c r="H19" s="446"/>
      <c r="I19" s="446"/>
      <c r="J19" s="446"/>
      <c r="K19" s="447"/>
      <c r="L19" s="2105"/>
      <c r="M19" s="2105"/>
      <c r="N19" s="2105"/>
    </row>
    <row r="20" spans="1:14" s="2103" customFormat="1" ht="13.5" customHeight="1">
      <c r="A20" s="1618" t="s">
        <v>1855</v>
      </c>
      <c r="B20" s="458" t="s">
        <v>504</v>
      </c>
      <c r="C20" s="2981">
        <f>F20</f>
        <v>0.02</v>
      </c>
      <c r="D20" s="468" t="s">
        <v>505</v>
      </c>
      <c r="E20" s="468"/>
      <c r="F20" s="485">
        <f>'数据-取费表'!B38</f>
        <v>0.02</v>
      </c>
      <c r="G20" s="1322" t="s">
        <v>506</v>
      </c>
      <c r="H20" s="446"/>
      <c r="I20" s="446"/>
      <c r="J20" s="446"/>
      <c r="K20" s="447"/>
      <c r="L20" s="2105"/>
      <c r="M20" s="2105"/>
      <c r="N20" s="2105"/>
    </row>
    <row r="21" spans="1:14" s="2105" customFormat="1" ht="13.5" customHeight="1">
      <c r="A21" s="1618" t="s">
        <v>1858</v>
      </c>
      <c r="B21" s="460" t="s">
        <v>494</v>
      </c>
      <c r="C21" s="469">
        <f ca="1">C22</f>
        <v>3393</v>
      </c>
      <c r="D21" s="466">
        <f ca="1">C23</f>
        <v>1.1999999999999999E-3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2454</v>
      </c>
    </row>
    <row r="22" spans="1:14" s="2104" customFormat="1" ht="13.5" customHeight="1">
      <c r="A22" s="1617" t="s">
        <v>1848</v>
      </c>
      <c r="B22" s="1323" t="s">
        <v>2435</v>
      </c>
      <c r="C22" s="486">
        <f ca="1">ROUND(IF('数据-取费表'!B22&lt;=1,(C18+C19)*F21*'数据-取费表'!B20/2,(C18+C19)*(POWER((1+F21),'数据-取费表'!B20/2)-1)),0)</f>
        <v>3393</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1.1999999999999999E-3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3" t="s">
        <v>2825</v>
      </c>
      <c r="C24" s="477">
        <f ca="1">C25</f>
        <v>8523</v>
      </c>
      <c r="D24" s="488">
        <f ca="1">C26</f>
        <v>3.0000000000000001E-3</v>
      </c>
      <c r="E24" s="468" t="s">
        <v>507</v>
      </c>
      <c r="F24" s="478">
        <f ca="1">IF(B1="",'数据-取费表'!Q16,INDIRECT("'数据-取费表'!q"&amp;$K$1))</f>
        <v>0.15</v>
      </c>
      <c r="G24" s="443"/>
      <c r="H24" s="446"/>
      <c r="I24" s="446"/>
      <c r="J24" s="446"/>
      <c r="K24" s="447"/>
    </row>
    <row r="25" spans="1:14" s="2104" customFormat="1" ht="13.5" customHeight="1">
      <c r="A25" s="1617" t="s">
        <v>1848</v>
      </c>
      <c r="B25" s="1323" t="s">
        <v>2436</v>
      </c>
      <c r="C25" s="489">
        <f ca="1">ROUND((C18+C19)*F24,0)</f>
        <v>8523</v>
      </c>
      <c r="D25" s="471"/>
      <c r="E25" s="472"/>
      <c r="F25" s="479"/>
      <c r="G25" s="1321" t="s">
        <v>2433</v>
      </c>
      <c r="H25" s="456"/>
      <c r="I25" s="456"/>
      <c r="J25" s="456"/>
      <c r="K25" s="457"/>
    </row>
    <row r="26" spans="1:14" s="2104" customFormat="1" ht="13.5" customHeight="1">
      <c r="A26" s="1617" t="s">
        <v>1849</v>
      </c>
      <c r="B26" s="1323" t="s">
        <v>509</v>
      </c>
      <c r="C26" s="490">
        <f ca="1">ROUND(F20*F24,4)</f>
        <v>3.0000000000000001E-3</v>
      </c>
      <c r="D26" s="471"/>
      <c r="E26" s="480"/>
      <c r="F26" s="479"/>
      <c r="G26" s="1321" t="s">
        <v>510</v>
      </c>
      <c r="H26" s="456"/>
      <c r="I26" s="456"/>
      <c r="J26" s="456"/>
      <c r="K26" s="457"/>
    </row>
    <row r="27" spans="1:14" s="2104" customFormat="1" ht="13.5" customHeight="1">
      <c r="A27" s="1621" t="s">
        <v>1867</v>
      </c>
      <c r="B27" s="458" t="s">
        <v>511</v>
      </c>
      <c r="C27" s="2982">
        <f>ROUND(F27/(1+'数据-取费表'!C42),4)</f>
        <v>5.2400000000000002E-2</v>
      </c>
      <c r="D27" s="461" t="s">
        <v>2823</v>
      </c>
      <c r="E27" s="461"/>
      <c r="F27" s="465">
        <f>'数据-取费表'!B41</f>
        <v>5.5000000000000007E-2</v>
      </c>
      <c r="G27" s="1944" t="s">
        <v>2291</v>
      </c>
      <c r="H27" s="446"/>
      <c r="I27" s="446"/>
      <c r="J27" s="446"/>
      <c r="K27" s="447"/>
    </row>
    <row r="28" spans="1:14" s="2105" customFormat="1" ht="13.5" customHeight="1">
      <c r="A28" s="1621" t="s">
        <v>1868</v>
      </c>
      <c r="B28" s="475" t="s">
        <v>512</v>
      </c>
      <c r="C28" s="469">
        <f ca="1">ROUND((C18+C19+C21+C24)/(1-C20-D21-D24-C27),0)</f>
        <v>74438</v>
      </c>
      <c r="D28" s="476"/>
      <c r="E28" s="468"/>
      <c r="F28" s="470"/>
      <c r="G28" s="1322" t="s">
        <v>2434</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5" t="s">
        <v>1865</v>
      </c>
      <c r="B31" s="1325"/>
      <c r="C31" s="499">
        <f>ROUND(C6*F31/(1+'数据-取费表'!C42),0)</f>
        <v>0</v>
      </c>
      <c r="D31" s="1326"/>
      <c r="E31" s="1326"/>
      <c r="F31" s="500">
        <f>'数据-取费表'!B41</f>
        <v>5.5000000000000007E-2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6" t="s">
        <v>2964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M41" sqref="M41"/>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23323</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3331</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8708</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581</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521</v>
      </c>
      <c r="B6" s="512"/>
      <c r="C6" s="3388" t="s">
        <v>522</v>
      </c>
      <c r="D6" s="3389"/>
      <c r="E6" s="3388" t="s">
        <v>523</v>
      </c>
      <c r="F6" s="3389"/>
      <c r="G6" s="3388" t="s">
        <v>524</v>
      </c>
      <c r="H6" s="3389"/>
      <c r="I6" s="3388" t="s">
        <v>525</v>
      </c>
      <c r="J6" s="3389"/>
      <c r="K6" s="513" t="s">
        <v>526</v>
      </c>
      <c r="L6" s="2117"/>
      <c r="M6" s="2116"/>
      <c r="N6" s="2116"/>
      <c r="O6" s="2118"/>
      <c r="P6" s="3390" t="s">
        <v>527</v>
      </c>
      <c r="Q6" s="3391"/>
      <c r="R6" s="3376" t="s">
        <v>523</v>
      </c>
      <c r="S6" s="3377"/>
      <c r="T6" s="3376" t="s">
        <v>524</v>
      </c>
      <c r="U6" s="3377"/>
      <c r="V6" s="3396" t="s">
        <v>525</v>
      </c>
      <c r="W6" s="3396"/>
      <c r="X6" s="1552"/>
      <c r="Y6" s="3376" t="s">
        <v>527</v>
      </c>
      <c r="Z6" s="3377"/>
      <c r="AA6" s="3371" t="s">
        <v>523</v>
      </c>
      <c r="AB6" s="3372" t="s">
        <v>524</v>
      </c>
      <c r="AC6" s="3371" t="s">
        <v>525</v>
      </c>
    </row>
    <row r="7" spans="1:30" ht="39.75" customHeight="1">
      <c r="A7" s="514"/>
      <c r="B7" s="515"/>
      <c r="C7" s="3399"/>
      <c r="D7" s="3400"/>
      <c r="E7" s="3399" t="str">
        <f>土地案例!A2</f>
        <v>北京市延庆区延庆新城03街区会展中心东侧地块土地一级开发项目(二期)YQ00-0003-0024地块B4综合性商业金融服务业用地</v>
      </c>
      <c r="F7" s="3400"/>
      <c r="G7" s="3399" t="str">
        <f>土地案例!A3</f>
        <v>北京市延庆区张山营镇水峪村A-01等地块B14旅馆用地、U21排水设施用地</v>
      </c>
      <c r="H7" s="3400"/>
      <c r="I7" s="3399" t="str">
        <f>土地案例!A11</f>
        <v>平谷区马坊镇B01-01地块商业金融用地</v>
      </c>
      <c r="J7" s="3400"/>
      <c r="K7" s="513"/>
      <c r="L7" s="2117"/>
      <c r="M7" s="2116"/>
      <c r="N7" s="2116"/>
      <c r="O7" s="2118"/>
      <c r="P7" s="3392"/>
      <c r="Q7" s="3393"/>
      <c r="R7" s="3378"/>
      <c r="S7" s="3379"/>
      <c r="T7" s="3378"/>
      <c r="U7" s="3379"/>
      <c r="V7" s="3396"/>
      <c r="W7" s="3396"/>
      <c r="X7" s="1552"/>
      <c r="Y7" s="3378"/>
      <c r="Z7" s="3379"/>
      <c r="AA7" s="3372"/>
      <c r="AB7" s="3372"/>
      <c r="AC7" s="3372"/>
    </row>
    <row r="8" spans="1:30" ht="21" thickBot="1">
      <c r="A8" s="514"/>
      <c r="B8" s="515"/>
      <c r="C8" s="3401" t="s">
        <v>2925</v>
      </c>
      <c r="D8" s="3402"/>
      <c r="E8" s="3401" t="s">
        <v>2925</v>
      </c>
      <c r="F8" s="3402"/>
      <c r="G8" s="3397" t="s">
        <v>2925</v>
      </c>
      <c r="H8" s="3398"/>
      <c r="I8" s="3397" t="s">
        <v>2925</v>
      </c>
      <c r="J8" s="3398"/>
      <c r="K8" s="513" t="s">
        <v>528</v>
      </c>
      <c r="L8" s="2117"/>
      <c r="M8" s="2116"/>
      <c r="N8" s="2116"/>
      <c r="O8" s="2118"/>
      <c r="P8" s="3394"/>
      <c r="Q8" s="3395"/>
      <c r="R8" s="3378"/>
      <c r="S8" s="3379"/>
      <c r="T8" s="3380"/>
      <c r="U8" s="3381"/>
      <c r="V8" s="3396"/>
      <c r="W8" s="3396"/>
      <c r="X8" s="1552"/>
      <c r="Y8" s="3380"/>
      <c r="Z8" s="3381"/>
      <c r="AA8" s="3373"/>
      <c r="AB8" s="3373"/>
      <c r="AC8" s="3373"/>
    </row>
    <row r="9" spans="1:30" s="1215" customFormat="1" ht="21" thickBot="1">
      <c r="A9" s="2866"/>
      <c r="B9" s="2873" t="s">
        <v>529</v>
      </c>
      <c r="C9" s="2865">
        <f>'数据-取费表'!B2</f>
        <v>43703</v>
      </c>
      <c r="D9" s="519">
        <v>100</v>
      </c>
      <c r="E9" s="520" t="str">
        <f>土地案例!G2</f>
        <v>2018-11-15</v>
      </c>
      <c r="F9" s="521">
        <f>SUMIF(72:72,YEAR(E9)&amp;"-"&amp;INT((MONTH(E9)+2)/3),73:73)</f>
        <v>98.5</v>
      </c>
      <c r="G9" s="522" t="str">
        <f>土地案例!G3</f>
        <v>2018-03-01</v>
      </c>
      <c r="H9" s="519">
        <f>SUMIF(72:72,YEAR(G9)&amp;"-"&amp;INT((MONTH(G9)+2)/3),73:73)</f>
        <v>97</v>
      </c>
      <c r="I9" s="522" t="str">
        <f>土地案例!G11</f>
        <v>2015-01-07</v>
      </c>
      <c r="J9" s="519">
        <f>SUMIF(72:72,YEAR(I9)&amp;"-"&amp;INT((MONTH(I9)+2)/3),73:73)</f>
        <v>91</v>
      </c>
      <c r="K9" s="523"/>
      <c r="L9" s="2119"/>
      <c r="M9" s="2116"/>
      <c r="N9" s="2116"/>
      <c r="O9" s="2120"/>
      <c r="P9" s="3374" t="s">
        <v>530</v>
      </c>
      <c r="Q9" s="3383"/>
      <c r="R9" s="1553" t="s">
        <v>8</v>
      </c>
      <c r="S9" s="1554">
        <f t="shared" ref="S9:S17" si="0">F9</f>
        <v>98.5</v>
      </c>
      <c r="T9" s="1553" t="s">
        <v>8</v>
      </c>
      <c r="U9" s="1554">
        <f t="shared" ref="U9:U17" si="1">H9</f>
        <v>97</v>
      </c>
      <c r="V9" s="1553" t="s">
        <v>8</v>
      </c>
      <c r="W9" s="1554">
        <f t="shared" ref="W9:W17" si="2">J9</f>
        <v>91</v>
      </c>
      <c r="X9" s="1555"/>
      <c r="Y9" s="3374" t="s">
        <v>530</v>
      </c>
      <c r="Z9" s="3375"/>
      <c r="AA9" s="1556">
        <f>D9/F9</f>
        <v>1.015228426395939</v>
      </c>
      <c r="AB9" s="1556">
        <f>D9/H9</f>
        <v>1.0309278350515463</v>
      </c>
      <c r="AC9" s="1556">
        <f>D9/J9</f>
        <v>1.098901098901099</v>
      </c>
    </row>
    <row r="10" spans="1:30" s="1215"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74" t="s">
        <v>533</v>
      </c>
      <c r="Q10" s="3375"/>
      <c r="R10" s="1553" t="s">
        <v>8</v>
      </c>
      <c r="S10" s="1554">
        <f t="shared" si="0"/>
        <v>100</v>
      </c>
      <c r="T10" s="1553" t="s">
        <v>8</v>
      </c>
      <c r="U10" s="1554">
        <f t="shared" si="1"/>
        <v>100</v>
      </c>
      <c r="V10" s="1553" t="s">
        <v>8</v>
      </c>
      <c r="W10" s="1554">
        <f t="shared" si="2"/>
        <v>100</v>
      </c>
      <c r="X10" s="1555"/>
      <c r="Y10" s="3374" t="s">
        <v>533</v>
      </c>
      <c r="Z10" s="3375"/>
      <c r="AA10" s="1556">
        <f t="shared" ref="AA10:AA47" si="3">D10/F10</f>
        <v>1</v>
      </c>
      <c r="AB10" s="1556">
        <f t="shared" ref="AB10:AB47" si="4">D10/H10</f>
        <v>1</v>
      </c>
      <c r="AC10" s="1556">
        <f t="shared" ref="AC10:AC47" si="5">D10/J10</f>
        <v>1</v>
      </c>
    </row>
    <row r="11" spans="1:30" s="1215" customFormat="1" ht="20.25">
      <c r="A11" s="2868"/>
      <c r="B11" s="2875" t="s">
        <v>2749</v>
      </c>
      <c r="C11" s="2862" t="s">
        <v>3135</v>
      </c>
      <c r="D11" s="253">
        <v>100</v>
      </c>
      <c r="E11" s="525" t="s">
        <v>3137</v>
      </c>
      <c r="F11" s="253">
        <f>SUMIF(77:77,E11,78:78)-SUMIF(77:77,C11,78:78)+100</f>
        <v>110</v>
      </c>
      <c r="G11" s="2862" t="s">
        <v>3135</v>
      </c>
      <c r="H11" s="253">
        <f>SUMIF(77:77,G11,78:78)-SUMIF(77:77,C11,78:78)+100</f>
        <v>100</v>
      </c>
      <c r="I11" s="525" t="s">
        <v>3137</v>
      </c>
      <c r="J11" s="253">
        <f>SUMIF(77:77,I11,78:78)-SUMIF(77:77,C11,78:78)+100</f>
        <v>110</v>
      </c>
      <c r="K11" s="523"/>
      <c r="L11" s="2119"/>
      <c r="M11" s="2116"/>
      <c r="N11" s="2116"/>
      <c r="O11" s="2121"/>
      <c r="P11" s="3382" t="s">
        <v>535</v>
      </c>
      <c r="Q11" s="1146" t="str">
        <f t="shared" ref="Q11:Q17" si="6">B11</f>
        <v>用途</v>
      </c>
      <c r="R11" s="1553" t="s">
        <v>8</v>
      </c>
      <c r="S11" s="1554">
        <f t="shared" si="0"/>
        <v>110</v>
      </c>
      <c r="T11" s="1553" t="s">
        <v>8</v>
      </c>
      <c r="U11" s="1554">
        <f t="shared" si="1"/>
        <v>100</v>
      </c>
      <c r="V11" s="1553" t="s">
        <v>8</v>
      </c>
      <c r="W11" s="1554">
        <f t="shared" si="2"/>
        <v>110</v>
      </c>
      <c r="X11" s="1555"/>
      <c r="Y11" s="3339" t="s">
        <v>536</v>
      </c>
      <c r="Z11" s="1145" t="str">
        <f t="shared" ref="Z11:Z17" si="7">Q11</f>
        <v>用途</v>
      </c>
      <c r="AA11" s="1556">
        <f t="shared" si="3"/>
        <v>0.90909090909090906</v>
      </c>
      <c r="AB11" s="1556">
        <f t="shared" si="4"/>
        <v>1</v>
      </c>
      <c r="AC11" s="1556">
        <f t="shared" si="5"/>
        <v>0.90909090909090906</v>
      </c>
    </row>
    <row r="12" spans="1:30" s="1333" customFormat="1" ht="27">
      <c r="A12" s="2869"/>
      <c r="B12" s="2874" t="s">
        <v>2750</v>
      </c>
      <c r="C12" s="909">
        <f>'数据-取费表'!F6</f>
        <v>39.33</v>
      </c>
      <c r="D12" s="254">
        <v>100</v>
      </c>
      <c r="E12" s="528" t="s">
        <v>3075</v>
      </c>
      <c r="F12" s="254">
        <f>ROUND(100/'数据-取费表'!G16,0)</f>
        <v>101</v>
      </c>
      <c r="G12" s="528" t="s">
        <v>3075</v>
      </c>
      <c r="H12" s="254">
        <f>ROUND(100/'数据-取费表'!G16,0)</f>
        <v>101</v>
      </c>
      <c r="I12" s="528" t="s">
        <v>3075</v>
      </c>
      <c r="J12" s="254">
        <f>ROUND(100/'数据-取费表'!G16,0)</f>
        <v>101</v>
      </c>
      <c r="K12" s="530"/>
      <c r="L12" s="2122"/>
      <c r="M12" s="2116"/>
      <c r="N12" s="2116"/>
      <c r="O12" s="2123"/>
      <c r="P12" s="3382"/>
      <c r="Q12" s="1146" t="str">
        <f t="shared" si="6"/>
        <v>土地使用年限（年）</v>
      </c>
      <c r="R12" s="1553" t="s">
        <v>8</v>
      </c>
      <c r="S12" s="1554">
        <f t="shared" si="0"/>
        <v>101</v>
      </c>
      <c r="T12" s="1553" t="s">
        <v>8</v>
      </c>
      <c r="U12" s="1554">
        <f t="shared" si="1"/>
        <v>101</v>
      </c>
      <c r="V12" s="1553" t="s">
        <v>8</v>
      </c>
      <c r="W12" s="1554">
        <f t="shared" si="2"/>
        <v>101</v>
      </c>
      <c r="X12" s="1555"/>
      <c r="Y12" s="3339"/>
      <c r="Z12" s="1145" t="str">
        <f t="shared" si="7"/>
        <v>土地使用年限（年）</v>
      </c>
      <c r="AA12" s="1556">
        <f t="shared" si="3"/>
        <v>0.99009900990099009</v>
      </c>
      <c r="AB12" s="1556">
        <f t="shared" si="4"/>
        <v>0.99009900990099009</v>
      </c>
      <c r="AC12" s="1556">
        <f t="shared" si="5"/>
        <v>0.99009900990099009</v>
      </c>
    </row>
    <row r="13" spans="1:30" ht="20.25">
      <c r="A13" s="2870"/>
      <c r="B13" s="2874" t="s">
        <v>2751</v>
      </c>
      <c r="C13" s="533">
        <f>'数据-汇总表'!I4</f>
        <v>2.15</v>
      </c>
      <c r="D13" s="254">
        <v>100</v>
      </c>
      <c r="E13" s="532">
        <f>土地案例!F2</f>
        <v>2.5</v>
      </c>
      <c r="F13" s="254">
        <f>LOOKUP(E13,82:82,83:83)-LOOKUP(C13,82:82,83:83)+100</f>
        <v>100</v>
      </c>
      <c r="G13" s="533">
        <f>土地案例!F3</f>
        <v>0.69</v>
      </c>
      <c r="H13" s="254">
        <f>LOOKUP(G13,82:82,83:83)-LOOKUP(C13,82:82,83:83)+100</f>
        <v>104</v>
      </c>
      <c r="I13" s="532">
        <f>土地案例!F11</f>
        <v>3.5</v>
      </c>
      <c r="J13" s="254">
        <f>LOOKUP(I13,82:82,83:83)-LOOKUP(C13,82:82,83:83)+100</f>
        <v>98</v>
      </c>
      <c r="K13" s="534">
        <v>2</v>
      </c>
      <c r="L13" s="2124"/>
      <c r="M13" s="2116"/>
      <c r="N13" s="2116"/>
      <c r="O13" s="2125"/>
      <c r="P13" s="3382"/>
      <c r="Q13" s="1146" t="str">
        <f t="shared" si="6"/>
        <v>容积率</v>
      </c>
      <c r="R13" s="1553" t="s">
        <v>8</v>
      </c>
      <c r="S13" s="1554">
        <f t="shared" si="0"/>
        <v>100</v>
      </c>
      <c r="T13" s="1553" t="s">
        <v>8</v>
      </c>
      <c r="U13" s="1554">
        <f t="shared" si="1"/>
        <v>104</v>
      </c>
      <c r="V13" s="1553" t="s">
        <v>8</v>
      </c>
      <c r="W13" s="1554">
        <f t="shared" si="2"/>
        <v>98</v>
      </c>
      <c r="X13" s="1555"/>
      <c r="Y13" s="3339"/>
      <c r="Z13" s="1145" t="str">
        <f t="shared" si="7"/>
        <v>容积率</v>
      </c>
      <c r="AA13" s="1556">
        <f t="shared" si="3"/>
        <v>1</v>
      </c>
      <c r="AB13" s="1556">
        <f t="shared" si="4"/>
        <v>0.96153846153846156</v>
      </c>
      <c r="AC13" s="1556">
        <f t="shared" si="5"/>
        <v>1.0204081632653061</v>
      </c>
    </row>
    <row r="14" spans="1:30" s="1215" customFormat="1" ht="20.25">
      <c r="A14" s="2867"/>
      <c r="B14" s="2876" t="s">
        <v>2752</v>
      </c>
      <c r="C14" s="2863"/>
      <c r="D14" s="537">
        <v>100</v>
      </c>
      <c r="E14" s="2863"/>
      <c r="F14" s="254">
        <f>SUMIF(84:84,E14,85:85)-SUMIF(84:84,C14,85:85)+100</f>
        <v>100</v>
      </c>
      <c r="G14" s="2863"/>
      <c r="H14" s="254">
        <f>SUMIF(84:84,G14,85:85)-SUMIF(84:84,C14,85:85)+100</f>
        <v>100</v>
      </c>
      <c r="I14" s="2863"/>
      <c r="J14" s="254">
        <f>SUMIF(84:84,I14,85:85)-SUMIF(84:84,C14,85:85)+100</f>
        <v>100</v>
      </c>
      <c r="K14" s="530"/>
      <c r="L14" s="2119"/>
      <c r="M14" s="2116"/>
      <c r="N14" s="2116"/>
      <c r="O14" s="2121"/>
      <c r="P14" s="3382"/>
      <c r="Q14" s="1146" t="str">
        <f t="shared" si="6"/>
        <v>配建</v>
      </c>
      <c r="R14" s="1553" t="s">
        <v>8</v>
      </c>
      <c r="S14" s="1554">
        <f t="shared" si="0"/>
        <v>100</v>
      </c>
      <c r="T14" s="1553" t="s">
        <v>8</v>
      </c>
      <c r="U14" s="1554">
        <f t="shared" si="1"/>
        <v>100</v>
      </c>
      <c r="V14" s="1553" t="s">
        <v>8</v>
      </c>
      <c r="W14" s="1554">
        <f t="shared" si="2"/>
        <v>100</v>
      </c>
      <c r="X14" s="1555"/>
      <c r="Y14" s="3339"/>
      <c r="Z14" s="1145" t="str">
        <f t="shared" si="7"/>
        <v>配建</v>
      </c>
      <c r="AA14" s="1556">
        <f>D14/F14</f>
        <v>1</v>
      </c>
      <c r="AB14" s="1556">
        <f>D14/H14</f>
        <v>1</v>
      </c>
      <c r="AC14" s="1556">
        <f>D14/J14</f>
        <v>1</v>
      </c>
    </row>
    <row r="15" spans="1:30" ht="20.25">
      <c r="A15" s="2871"/>
      <c r="B15" s="3188"/>
      <c r="C15" s="3189"/>
      <c r="D15" s="539">
        <v>100</v>
      </c>
      <c r="E15" s="3190"/>
      <c r="F15" s="254">
        <f>SUMIF(86:86,E15,87:87)-SUMIF(86:86,C15,87:87)+100</f>
        <v>100</v>
      </c>
      <c r="G15" s="3191"/>
      <c r="H15" s="539">
        <f>SUMIF(86:86,G15,87:87)-SUMIF(86:86,C15,87:87)+100</f>
        <v>100</v>
      </c>
      <c r="I15" s="3191"/>
      <c r="J15" s="539">
        <f>SUMIF(86:86,I15,87:87)-SUMIF(86:86,C15,87:87)+100</f>
        <v>100</v>
      </c>
      <c r="K15" s="530"/>
      <c r="L15" s="2126"/>
      <c r="M15" s="2116"/>
      <c r="N15" s="2116"/>
      <c r="O15" s="2125"/>
      <c r="P15" s="3382"/>
      <c r="Q15" s="1146">
        <f t="shared" si="6"/>
        <v>0</v>
      </c>
      <c r="R15" s="1553" t="s">
        <v>8</v>
      </c>
      <c r="S15" s="1554">
        <f t="shared" si="0"/>
        <v>100</v>
      </c>
      <c r="T15" s="1553" t="s">
        <v>8</v>
      </c>
      <c r="U15" s="1554">
        <f t="shared" si="1"/>
        <v>100</v>
      </c>
      <c r="V15" s="1553" t="s">
        <v>8</v>
      </c>
      <c r="W15" s="1554">
        <f t="shared" si="2"/>
        <v>100</v>
      </c>
      <c r="X15" s="1555"/>
      <c r="Y15" s="3339"/>
      <c r="Z15" s="1145">
        <f t="shared" si="7"/>
        <v>0</v>
      </c>
      <c r="AA15" s="1556">
        <f>D15/F15</f>
        <v>1</v>
      </c>
      <c r="AB15" s="1556">
        <f>D15/H15</f>
        <v>1</v>
      </c>
      <c r="AC15" s="1556">
        <f>D15/J15</f>
        <v>1</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82"/>
      <c r="Q16" s="1146">
        <f t="shared" si="6"/>
        <v>0</v>
      </c>
      <c r="R16" s="1553" t="s">
        <v>8</v>
      </c>
      <c r="S16" s="1554">
        <f t="shared" si="0"/>
        <v>100</v>
      </c>
      <c r="T16" s="1553" t="s">
        <v>8</v>
      </c>
      <c r="U16" s="1554">
        <f t="shared" si="1"/>
        <v>100</v>
      </c>
      <c r="V16" s="1553" t="s">
        <v>8</v>
      </c>
      <c r="W16" s="1554">
        <f t="shared" si="2"/>
        <v>100</v>
      </c>
      <c r="X16" s="1555"/>
      <c r="Y16" s="3339"/>
      <c r="Z16" s="1145">
        <f t="shared" si="7"/>
        <v>0</v>
      </c>
      <c r="AA16" s="1556">
        <f>D16/F16</f>
        <v>1</v>
      </c>
      <c r="AB16" s="1556">
        <f>D16/H16</f>
        <v>1</v>
      </c>
      <c r="AC16" s="1556">
        <f>D16/J16</f>
        <v>1</v>
      </c>
    </row>
    <row r="17" spans="1:29" ht="99.75">
      <c r="A17" s="2864" t="s">
        <v>2747</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26"/>
      <c r="M17" s="2116"/>
      <c r="N17" s="2116"/>
      <c r="O17" s="2125"/>
      <c r="P17" s="3384" t="s">
        <v>540</v>
      </c>
      <c r="Q17" s="1557" t="str">
        <f t="shared" si="6"/>
        <v>居住社区成熟度</v>
      </c>
      <c r="R17" s="1558" t="s">
        <v>8</v>
      </c>
      <c r="S17" s="1559">
        <f t="shared" si="0"/>
        <v>100</v>
      </c>
      <c r="T17" s="1558" t="s">
        <v>8</v>
      </c>
      <c r="U17" s="1559">
        <f t="shared" si="1"/>
        <v>100</v>
      </c>
      <c r="V17" s="1558" t="s">
        <v>8</v>
      </c>
      <c r="W17" s="1559">
        <f t="shared" si="2"/>
        <v>100</v>
      </c>
      <c r="X17" s="1552"/>
      <c r="Y17" s="3384" t="s">
        <v>540</v>
      </c>
      <c r="Z17" s="1560" t="str">
        <f t="shared" si="7"/>
        <v>居住社区成熟度</v>
      </c>
      <c r="AA17" s="1561">
        <f t="shared" si="3"/>
        <v>1</v>
      </c>
      <c r="AB17" s="1561">
        <f t="shared" si="4"/>
        <v>1</v>
      </c>
      <c r="AC17" s="1561">
        <f t="shared" si="5"/>
        <v>1</v>
      </c>
    </row>
    <row r="18" spans="1:29" ht="20.25">
      <c r="A18" s="531"/>
      <c r="B18" s="552"/>
      <c r="C18" s="553"/>
      <c r="D18" s="556"/>
      <c r="E18" s="557"/>
      <c r="F18" s="554"/>
      <c r="G18" s="555"/>
      <c r="H18" s="558"/>
      <c r="I18" s="557"/>
      <c r="J18" s="554"/>
      <c r="K18" s="530"/>
      <c r="L18" s="2126"/>
      <c r="M18" s="2116"/>
      <c r="N18" s="2116"/>
      <c r="O18" s="2125"/>
      <c r="P18" s="3385"/>
      <c r="Q18" s="1557"/>
      <c r="R18" s="1558"/>
      <c r="S18" s="1559"/>
      <c r="T18" s="1558"/>
      <c r="U18" s="1559"/>
      <c r="V18" s="1558"/>
      <c r="W18" s="1559"/>
      <c r="X18" s="1552"/>
      <c r="Y18" s="3385"/>
      <c r="Z18" s="1560"/>
      <c r="AA18" s="1561">
        <v>1</v>
      </c>
      <c r="AB18" s="1561">
        <v>1</v>
      </c>
      <c r="AC18" s="1561">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97</v>
      </c>
      <c r="I19" s="563"/>
      <c r="J19" s="564">
        <f>SUMIF(92:92,I20,93:93)-SUMIF(92:92,C20,93:93)+100</f>
        <v>97</v>
      </c>
      <c r="K19" s="534">
        <v>3</v>
      </c>
      <c r="L19" s="2126"/>
      <c r="M19" s="2116"/>
      <c r="N19" s="2116"/>
      <c r="O19" s="2125"/>
      <c r="P19" s="3385"/>
      <c r="Q19" s="1557" t="str">
        <f>B19</f>
        <v>商业繁华度</v>
      </c>
      <c r="R19" s="1558" t="s">
        <v>8</v>
      </c>
      <c r="S19" s="1559">
        <f>F19</f>
        <v>100</v>
      </c>
      <c r="T19" s="1558" t="s">
        <v>8</v>
      </c>
      <c r="U19" s="1559">
        <f>H19</f>
        <v>97</v>
      </c>
      <c r="V19" s="1558" t="s">
        <v>8</v>
      </c>
      <c r="W19" s="1559">
        <f>J19</f>
        <v>97</v>
      </c>
      <c r="X19" s="1552"/>
      <c r="Y19" s="3385"/>
      <c r="Z19" s="1560" t="str">
        <f>Q19</f>
        <v>商业繁华度</v>
      </c>
      <c r="AA19" s="1561">
        <f t="shared" si="3"/>
        <v>1</v>
      </c>
      <c r="AB19" s="1561">
        <f t="shared" si="4"/>
        <v>1.0309278350515463</v>
      </c>
      <c r="AC19" s="1561">
        <f t="shared" si="5"/>
        <v>1.0309278350515463</v>
      </c>
    </row>
    <row r="20" spans="1:29" ht="20.25">
      <c r="A20" s="531"/>
      <c r="B20" s="565"/>
      <c r="C20" s="566" t="s">
        <v>3025</v>
      </c>
      <c r="D20" s="562"/>
      <c r="E20" s="568" t="s">
        <v>3025</v>
      </c>
      <c r="F20" s="558"/>
      <c r="G20" s="567" t="s">
        <v>3039</v>
      </c>
      <c r="H20" s="554"/>
      <c r="I20" s="567" t="s">
        <v>3039</v>
      </c>
      <c r="J20" s="554"/>
      <c r="K20" s="530"/>
      <c r="L20" s="2126"/>
      <c r="M20" s="2116"/>
      <c r="N20" s="2116"/>
      <c r="O20" s="2125"/>
      <c r="P20" s="3385"/>
      <c r="Q20" s="1557"/>
      <c r="R20" s="1558"/>
      <c r="S20" s="1559"/>
      <c r="T20" s="1558"/>
      <c r="U20" s="1559"/>
      <c r="V20" s="1558"/>
      <c r="W20" s="1559"/>
      <c r="X20" s="1552"/>
      <c r="Y20" s="3385"/>
      <c r="Z20" s="1560"/>
      <c r="AA20" s="1561">
        <v>1</v>
      </c>
      <c r="AB20" s="1561">
        <v>1</v>
      </c>
      <c r="AC20" s="1561">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85"/>
      <c r="Q21" s="1557" t="str">
        <f>B21</f>
        <v>办公集聚程度</v>
      </c>
      <c r="R21" s="1558" t="s">
        <v>8</v>
      </c>
      <c r="S21" s="1559">
        <f>F21</f>
        <v>100</v>
      </c>
      <c r="T21" s="1558" t="s">
        <v>8</v>
      </c>
      <c r="U21" s="1559">
        <f>H21</f>
        <v>100</v>
      </c>
      <c r="V21" s="1558" t="s">
        <v>8</v>
      </c>
      <c r="W21" s="1559">
        <f>J21</f>
        <v>100</v>
      </c>
      <c r="X21" s="1552"/>
      <c r="Y21" s="3385"/>
      <c r="Z21" s="1560" t="str">
        <f>Q21</f>
        <v>办公集聚程度</v>
      </c>
      <c r="AA21" s="1561">
        <f t="shared" si="3"/>
        <v>1</v>
      </c>
      <c r="AB21" s="1561">
        <f t="shared" si="4"/>
        <v>1</v>
      </c>
      <c r="AC21" s="1561">
        <f t="shared" si="5"/>
        <v>1</v>
      </c>
    </row>
    <row r="22" spans="1:29" ht="20.25">
      <c r="A22" s="531"/>
      <c r="B22" s="565"/>
      <c r="C22" s="553"/>
      <c r="D22" s="556"/>
      <c r="E22" s="557"/>
      <c r="F22" s="554"/>
      <c r="G22" s="555"/>
      <c r="H22" s="554"/>
      <c r="I22" s="557"/>
      <c r="J22" s="554"/>
      <c r="K22" s="530"/>
      <c r="L22" s="2126"/>
      <c r="M22" s="2116"/>
      <c r="N22" s="2116"/>
      <c r="O22" s="2125"/>
      <c r="P22" s="3385"/>
      <c r="Q22" s="1557"/>
      <c r="R22" s="1558"/>
      <c r="S22" s="1559"/>
      <c r="T22" s="1558"/>
      <c r="U22" s="1559"/>
      <c r="V22" s="1558"/>
      <c r="W22" s="1559"/>
      <c r="X22" s="1552"/>
      <c r="Y22" s="3385"/>
      <c r="Z22" s="1560"/>
      <c r="AA22" s="1561">
        <v>1</v>
      </c>
      <c r="AB22" s="1561">
        <v>1</v>
      </c>
      <c r="AC22" s="1561">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99</v>
      </c>
      <c r="I23" s="563"/>
      <c r="J23" s="558">
        <f>SUMIF(96:96,I24,97:97)-SUMIF(96:96,C24,97:97)+100</f>
        <v>99</v>
      </c>
      <c r="K23" s="534">
        <v>1</v>
      </c>
      <c r="L23" s="2126"/>
      <c r="M23" s="2116"/>
      <c r="N23" s="2116"/>
      <c r="O23" s="2125"/>
      <c r="P23" s="3385"/>
      <c r="Q23" s="1557" t="str">
        <f>B23</f>
        <v>交通便捷度</v>
      </c>
      <c r="R23" s="1558" t="s">
        <v>8</v>
      </c>
      <c r="S23" s="1559">
        <f>F23</f>
        <v>100</v>
      </c>
      <c r="T23" s="1558" t="s">
        <v>8</v>
      </c>
      <c r="U23" s="1559">
        <f>H23</f>
        <v>99</v>
      </c>
      <c r="V23" s="1558" t="s">
        <v>8</v>
      </c>
      <c r="W23" s="1559">
        <f>J23</f>
        <v>99</v>
      </c>
      <c r="X23" s="1552"/>
      <c r="Y23" s="3385"/>
      <c r="Z23" s="1560" t="str">
        <f>Q23</f>
        <v>交通便捷度</v>
      </c>
      <c r="AA23" s="1561">
        <f t="shared" si="3"/>
        <v>1</v>
      </c>
      <c r="AB23" s="1561">
        <f t="shared" si="4"/>
        <v>1.0101010101010102</v>
      </c>
      <c r="AC23" s="1561">
        <f t="shared" si="5"/>
        <v>1.0101010101010102</v>
      </c>
    </row>
    <row r="24" spans="1:29" ht="20.25">
      <c r="A24" s="531"/>
      <c r="B24" s="577"/>
      <c r="C24" s="553" t="s">
        <v>3025</v>
      </c>
      <c r="D24" s="556"/>
      <c r="E24" s="553" t="s">
        <v>3025</v>
      </c>
      <c r="F24" s="554"/>
      <c r="G24" s="555" t="s">
        <v>3039</v>
      </c>
      <c r="H24" s="554"/>
      <c r="I24" s="557" t="s">
        <v>3039</v>
      </c>
      <c r="J24" s="554"/>
      <c r="K24" s="530"/>
      <c r="L24" s="2126"/>
      <c r="M24" s="2116"/>
      <c r="N24" s="2116"/>
      <c r="O24" s="2125"/>
      <c r="P24" s="3385"/>
      <c r="Q24" s="1557"/>
      <c r="R24" s="1558"/>
      <c r="S24" s="1559"/>
      <c r="T24" s="1558"/>
      <c r="U24" s="1559"/>
      <c r="V24" s="1558"/>
      <c r="W24" s="1559"/>
      <c r="X24" s="1552"/>
      <c r="Y24" s="3385"/>
      <c r="Z24" s="1560"/>
      <c r="AA24" s="1561">
        <v>1</v>
      </c>
      <c r="AB24" s="1561">
        <v>1</v>
      </c>
      <c r="AC24" s="1561">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26"/>
      <c r="M25" s="2116"/>
      <c r="N25" s="2116"/>
      <c r="O25" s="2125"/>
      <c r="P25" s="3385"/>
      <c r="Q25" s="1557" t="str">
        <f t="shared" ref="Q25:Q39" si="8">B25</f>
        <v>区域土地利用方向</v>
      </c>
      <c r="R25" s="1558" t="s">
        <v>8</v>
      </c>
      <c r="S25" s="1559">
        <f>F25</f>
        <v>100</v>
      </c>
      <c r="T25" s="1558" t="s">
        <v>8</v>
      </c>
      <c r="U25" s="1559">
        <f>H25</f>
        <v>100</v>
      </c>
      <c r="V25" s="1558" t="s">
        <v>8</v>
      </c>
      <c r="W25" s="1559">
        <f>J25</f>
        <v>100</v>
      </c>
      <c r="X25" s="1552"/>
      <c r="Y25" s="3385"/>
      <c r="Z25" s="1560" t="str">
        <f>Q25</f>
        <v>区域土地利用方向</v>
      </c>
      <c r="AA25" s="1561">
        <f t="shared" si="3"/>
        <v>1</v>
      </c>
      <c r="AB25" s="1561">
        <f t="shared" si="4"/>
        <v>1</v>
      </c>
      <c r="AC25" s="1561">
        <f t="shared" si="5"/>
        <v>1</v>
      </c>
    </row>
    <row r="26" spans="1:29" ht="20.25">
      <c r="A26" s="514"/>
      <c r="B26" s="1006"/>
      <c r="C26" s="553" t="s">
        <v>3024</v>
      </c>
      <c r="D26" s="556"/>
      <c r="E26" s="553" t="s">
        <v>3024</v>
      </c>
      <c r="F26" s="554"/>
      <c r="G26" s="553" t="s">
        <v>3024</v>
      </c>
      <c r="H26" s="554"/>
      <c r="I26" s="553" t="s">
        <v>3024</v>
      </c>
      <c r="J26" s="554"/>
      <c r="K26" s="530"/>
      <c r="L26" s="2126"/>
      <c r="M26" s="2116"/>
      <c r="N26" s="2116"/>
      <c r="O26" s="2125"/>
      <c r="P26" s="3385"/>
      <c r="Q26" s="1557"/>
      <c r="R26" s="1558"/>
      <c r="S26" s="1559"/>
      <c r="T26" s="1558"/>
      <c r="U26" s="1559"/>
      <c r="V26" s="1558"/>
      <c r="W26" s="1559"/>
      <c r="X26" s="1552"/>
      <c r="Y26" s="3385"/>
      <c r="Z26" s="1560"/>
      <c r="AA26" s="1561"/>
      <c r="AB26" s="1561"/>
      <c r="AC26" s="1561"/>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3</v>
      </c>
      <c r="L27" s="2126"/>
      <c r="M27" s="2116"/>
      <c r="N27" s="2116"/>
      <c r="O27" s="2125"/>
      <c r="P27" s="3385"/>
      <c r="Q27" s="1557" t="str">
        <f t="shared" si="8"/>
        <v>自然及人文环境状况</v>
      </c>
      <c r="R27" s="1558" t="s">
        <v>8</v>
      </c>
      <c r="S27" s="1559">
        <f>F27</f>
        <v>100</v>
      </c>
      <c r="T27" s="1558" t="s">
        <v>8</v>
      </c>
      <c r="U27" s="1559">
        <f>H27</f>
        <v>100</v>
      </c>
      <c r="V27" s="1558" t="s">
        <v>8</v>
      </c>
      <c r="W27" s="1559">
        <f>J27</f>
        <v>100</v>
      </c>
      <c r="X27" s="1552"/>
      <c r="Y27" s="3385"/>
      <c r="Z27" s="1560" t="str">
        <f>Q27</f>
        <v>自然及人文环境状况</v>
      </c>
      <c r="AA27" s="1561">
        <f t="shared" si="3"/>
        <v>1</v>
      </c>
      <c r="AB27" s="1561">
        <f t="shared" si="4"/>
        <v>1</v>
      </c>
      <c r="AC27" s="1561">
        <f t="shared" si="5"/>
        <v>1</v>
      </c>
    </row>
    <row r="28" spans="1:29" ht="20.25">
      <c r="A28" s="514"/>
      <c r="B28" s="565"/>
      <c r="C28" s="575" t="s">
        <v>3025</v>
      </c>
      <c r="D28" s="556"/>
      <c r="E28" s="575" t="s">
        <v>3025</v>
      </c>
      <c r="F28" s="554"/>
      <c r="G28" s="553" t="s">
        <v>3025</v>
      </c>
      <c r="H28" s="554"/>
      <c r="I28" s="575" t="s">
        <v>3025</v>
      </c>
      <c r="J28" s="554"/>
      <c r="K28" s="530"/>
      <c r="L28" s="2126"/>
      <c r="M28" s="2116"/>
      <c r="N28" s="2116"/>
      <c r="O28" s="2125"/>
      <c r="P28" s="3385"/>
      <c r="Q28" s="1557"/>
      <c r="R28" s="1558"/>
      <c r="S28" s="1559"/>
      <c r="T28" s="1558"/>
      <c r="U28" s="1559"/>
      <c r="V28" s="1558"/>
      <c r="W28" s="1559"/>
      <c r="X28" s="1552"/>
      <c r="Y28" s="3385"/>
      <c r="Z28" s="1560"/>
      <c r="AA28" s="1561">
        <v>1</v>
      </c>
      <c r="AB28" s="1561">
        <v>1</v>
      </c>
      <c r="AC28" s="1561">
        <v>1</v>
      </c>
    </row>
    <row r="29" spans="1:29" s="1215" customFormat="1" ht="42.75">
      <c r="A29" s="576"/>
      <c r="B29" s="2554" t="s">
        <v>2541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98</v>
      </c>
      <c r="I29" s="563"/>
      <c r="J29" s="558">
        <f>SUMIF(102:102,I30,103:103)-SUMIF(102:102,C30,103:103)+100</f>
        <v>98</v>
      </c>
      <c r="K29" s="534">
        <v>1</v>
      </c>
      <c r="L29" s="2119"/>
      <c r="M29" s="2116"/>
      <c r="N29" s="2116"/>
      <c r="O29" s="2121"/>
      <c r="P29" s="3385"/>
      <c r="Q29" s="1146" t="str">
        <f t="shared" si="8"/>
        <v>公共配套设施</v>
      </c>
      <c r="R29" s="1553" t="s">
        <v>8</v>
      </c>
      <c r="S29" s="1554">
        <f>F29</f>
        <v>100</v>
      </c>
      <c r="T29" s="1553" t="s">
        <v>8</v>
      </c>
      <c r="U29" s="1554">
        <f>H29</f>
        <v>98</v>
      </c>
      <c r="V29" s="1553" t="s">
        <v>8</v>
      </c>
      <c r="W29" s="1554">
        <f>J29</f>
        <v>98</v>
      </c>
      <c r="X29" s="1555"/>
      <c r="Y29" s="3385"/>
      <c r="Z29" s="1145" t="str">
        <f>Q29</f>
        <v>公共配套设施</v>
      </c>
      <c r="AA29" s="1561">
        <f>D29/F29</f>
        <v>1</v>
      </c>
      <c r="AB29" s="1561">
        <f>D29/H29</f>
        <v>1.0204081632653061</v>
      </c>
      <c r="AC29" s="1561">
        <f>D29/J29</f>
        <v>1.0204081632653061</v>
      </c>
    </row>
    <row r="30" spans="1:29" s="1215" customFormat="1" ht="20.25">
      <c r="A30" s="576"/>
      <c r="B30" s="565"/>
      <c r="C30" s="578" t="s">
        <v>3024</v>
      </c>
      <c r="D30" s="556"/>
      <c r="E30" s="578" t="s">
        <v>3024</v>
      </c>
      <c r="F30" s="554"/>
      <c r="G30" s="578" t="s">
        <v>3039</v>
      </c>
      <c r="H30" s="554"/>
      <c r="I30" s="578" t="s">
        <v>3039</v>
      </c>
      <c r="J30" s="554"/>
      <c r="K30" s="530"/>
      <c r="L30" s="2119"/>
      <c r="M30" s="2116"/>
      <c r="N30" s="2116"/>
      <c r="O30" s="2121"/>
      <c r="P30" s="3385"/>
      <c r="Q30" s="1146"/>
      <c r="R30" s="1553"/>
      <c r="S30" s="1554"/>
      <c r="T30" s="1553"/>
      <c r="U30" s="1554"/>
      <c r="V30" s="1553"/>
      <c r="W30" s="1554"/>
      <c r="X30" s="1555"/>
      <c r="Y30" s="3385"/>
      <c r="Z30" s="1145"/>
      <c r="AA30" s="1561">
        <v>1</v>
      </c>
      <c r="AB30" s="1561">
        <v>1</v>
      </c>
      <c r="AC30" s="1561">
        <v>1</v>
      </c>
    </row>
    <row r="31" spans="1:29" s="1215" customFormat="1" ht="28.5">
      <c r="A31" s="576"/>
      <c r="B31" s="2554" t="s">
        <v>2542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385"/>
      <c r="Q31" s="2541" t="str">
        <f t="shared" ref="Q31" si="9">B31</f>
        <v>基础设施水平</v>
      </c>
      <c r="R31" s="1553" t="s">
        <v>8</v>
      </c>
      <c r="S31" s="1554">
        <f>F31</f>
        <v>100</v>
      </c>
      <c r="T31" s="1553" t="s">
        <v>8</v>
      </c>
      <c r="U31" s="1554">
        <f>H31</f>
        <v>100</v>
      </c>
      <c r="V31" s="1553" t="s">
        <v>8</v>
      </c>
      <c r="W31" s="1554">
        <f>J31</f>
        <v>100</v>
      </c>
      <c r="X31" s="1555"/>
      <c r="Y31" s="3385"/>
      <c r="Z31" s="2538" t="str">
        <f>Q31</f>
        <v>基础设施水平</v>
      </c>
      <c r="AA31" s="1561">
        <f>D31/F31</f>
        <v>1</v>
      </c>
      <c r="AB31" s="1561">
        <f>D31/H31</f>
        <v>1</v>
      </c>
      <c r="AC31" s="1561">
        <f>D31/J31</f>
        <v>1</v>
      </c>
    </row>
    <row r="32" spans="1:29" s="1215" customFormat="1" ht="20.25">
      <c r="A32" s="576"/>
      <c r="B32" s="565"/>
      <c r="C32" s="578" t="s">
        <v>3026</v>
      </c>
      <c r="D32" s="556"/>
      <c r="E32" s="2555" t="s">
        <v>3026</v>
      </c>
      <c r="F32" s="554"/>
      <c r="G32" s="2555" t="s">
        <v>3026</v>
      </c>
      <c r="H32" s="554"/>
      <c r="I32" s="2555" t="s">
        <v>3026</v>
      </c>
      <c r="J32" s="554"/>
      <c r="K32" s="530"/>
      <c r="L32" s="2119"/>
      <c r="M32" s="2116"/>
      <c r="N32" s="2116"/>
      <c r="O32" s="2121"/>
      <c r="P32" s="3385"/>
      <c r="Q32" s="2541"/>
      <c r="R32" s="1553"/>
      <c r="S32" s="1554"/>
      <c r="T32" s="1553"/>
      <c r="U32" s="1554"/>
      <c r="V32" s="1553"/>
      <c r="W32" s="1554"/>
      <c r="X32" s="1555"/>
      <c r="Y32" s="3385"/>
      <c r="Z32" s="2538"/>
      <c r="AA32" s="1561">
        <v>1</v>
      </c>
      <c r="AB32" s="1561">
        <v>1</v>
      </c>
      <c r="AC32" s="1561">
        <v>1</v>
      </c>
    </row>
    <row r="33" spans="1:29" ht="20.25">
      <c r="A33" s="531"/>
      <c r="B33" s="565" t="s">
        <v>547</v>
      </c>
      <c r="C33" s="579" t="s">
        <v>3027</v>
      </c>
      <c r="D33" s="574">
        <v>100</v>
      </c>
      <c r="E33" s="582" t="s">
        <v>3041</v>
      </c>
      <c r="F33" s="539">
        <f>SUMIF(106:106,E33,107:107)-SUMIF(106:106,C33,107:107)+100</f>
        <v>101</v>
      </c>
      <c r="G33" s="582" t="s">
        <v>3027</v>
      </c>
      <c r="H33" s="539">
        <f>SUMIF(106:106,G33,107:107)-SUMIF(106:106,C33,107:107)+100</f>
        <v>100</v>
      </c>
      <c r="I33" s="582" t="s">
        <v>3027</v>
      </c>
      <c r="J33" s="539">
        <f>SUMIF(106:106,I33,107:107)-SUMIF(106:106,C33,107:107)+100</f>
        <v>100</v>
      </c>
      <c r="K33" s="534">
        <v>1</v>
      </c>
      <c r="L33" s="2126"/>
      <c r="M33" s="2116"/>
      <c r="N33" s="2116"/>
      <c r="O33" s="2125"/>
      <c r="P33" s="3385"/>
      <c r="Q33" s="1557" t="str">
        <f t="shared" si="8"/>
        <v>临街状况</v>
      </c>
      <c r="R33" s="1558" t="s">
        <v>8</v>
      </c>
      <c r="S33" s="1559">
        <f t="shared" ref="S33:S47" si="10">F33</f>
        <v>101</v>
      </c>
      <c r="T33" s="1558" t="s">
        <v>8</v>
      </c>
      <c r="U33" s="1559">
        <f t="shared" ref="U33:U47" si="11">H33</f>
        <v>100</v>
      </c>
      <c r="V33" s="1558" t="s">
        <v>8</v>
      </c>
      <c r="W33" s="1559">
        <f t="shared" ref="W33:W47" si="12">J33</f>
        <v>100</v>
      </c>
      <c r="X33" s="1552"/>
      <c r="Y33" s="3385"/>
      <c r="Z33" s="1560" t="str">
        <f t="shared" ref="Z33:Z47" si="13">Q33</f>
        <v>临街状况</v>
      </c>
      <c r="AA33" s="1561">
        <f t="shared" si="3"/>
        <v>0.99009900990099009</v>
      </c>
      <c r="AB33" s="1561">
        <f t="shared" si="4"/>
        <v>1</v>
      </c>
      <c r="AC33" s="1561">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26"/>
      <c r="M34" s="2116"/>
      <c r="N34" s="2116"/>
      <c r="O34" s="2125"/>
      <c r="P34" s="3385"/>
      <c r="Q34" s="1557" t="str">
        <f t="shared" si="8"/>
        <v>毗邻道路的类型与等级</v>
      </c>
      <c r="R34" s="1558" t="s">
        <v>8</v>
      </c>
      <c r="S34" s="1559">
        <f t="shared" si="10"/>
        <v>100</v>
      </c>
      <c r="T34" s="1558" t="s">
        <v>8</v>
      </c>
      <c r="U34" s="1559">
        <f t="shared" si="11"/>
        <v>100</v>
      </c>
      <c r="V34" s="1558" t="s">
        <v>8</v>
      </c>
      <c r="W34" s="1559">
        <f t="shared" si="12"/>
        <v>100</v>
      </c>
      <c r="X34" s="1552"/>
      <c r="Y34" s="3385"/>
      <c r="Z34" s="1560" t="str">
        <f t="shared" si="13"/>
        <v>毗邻道路的类型与等级</v>
      </c>
      <c r="AA34" s="1561">
        <f t="shared" si="3"/>
        <v>1</v>
      </c>
      <c r="AB34" s="1561">
        <f t="shared" si="4"/>
        <v>1</v>
      </c>
      <c r="AC34" s="1561">
        <f t="shared" si="5"/>
        <v>1</v>
      </c>
    </row>
    <row r="35" spans="1:29" ht="20.25">
      <c r="A35" s="531"/>
      <c r="B35" s="565"/>
      <c r="C35" s="553" t="s">
        <v>3032</v>
      </c>
      <c r="D35" s="556"/>
      <c r="E35" s="575" t="s">
        <v>3032</v>
      </c>
      <c r="F35" s="554"/>
      <c r="G35" s="575" t="s">
        <v>3032</v>
      </c>
      <c r="H35" s="554"/>
      <c r="I35" s="575" t="s">
        <v>3032</v>
      </c>
      <c r="J35" s="554"/>
      <c r="K35" s="580"/>
      <c r="L35" s="2126"/>
      <c r="M35" s="2116"/>
      <c r="N35" s="2116"/>
      <c r="O35" s="2125"/>
      <c r="P35" s="3385"/>
      <c r="Q35" s="1557"/>
      <c r="R35" s="1558"/>
      <c r="S35" s="1559"/>
      <c r="T35" s="1558"/>
      <c r="U35" s="1559"/>
      <c r="V35" s="1558"/>
      <c r="W35" s="1559"/>
      <c r="X35" s="1552"/>
      <c r="Y35" s="3385"/>
      <c r="Z35" s="1560"/>
      <c r="AA35" s="1561">
        <v>1</v>
      </c>
      <c r="AB35" s="1561">
        <v>1</v>
      </c>
      <c r="AC35" s="1561">
        <v>1</v>
      </c>
    </row>
    <row r="36" spans="1:29" ht="20.25">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85"/>
      <c r="Q36" s="1557" t="str">
        <f t="shared" si="8"/>
        <v>土地级别</v>
      </c>
      <c r="R36" s="1558" t="s">
        <v>8</v>
      </c>
      <c r="S36" s="1559">
        <f t="shared" si="10"/>
        <v>100</v>
      </c>
      <c r="T36" s="1558" t="s">
        <v>8</v>
      </c>
      <c r="U36" s="1559">
        <f t="shared" si="11"/>
        <v>100</v>
      </c>
      <c r="V36" s="1558" t="s">
        <v>8</v>
      </c>
      <c r="W36" s="1559">
        <f t="shared" si="12"/>
        <v>100</v>
      </c>
      <c r="X36" s="1552"/>
      <c r="Y36" s="3385"/>
      <c r="Z36" s="1560" t="str">
        <f t="shared" si="13"/>
        <v>土地级别</v>
      </c>
      <c r="AA36" s="1561">
        <f t="shared" si="3"/>
        <v>1</v>
      </c>
      <c r="AB36" s="1561">
        <f t="shared" si="4"/>
        <v>1</v>
      </c>
      <c r="AC36" s="1561">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85"/>
      <c r="Q37" s="1557">
        <f t="shared" si="8"/>
        <v>111</v>
      </c>
      <c r="R37" s="1558" t="s">
        <v>8</v>
      </c>
      <c r="S37" s="1559">
        <f t="shared" si="10"/>
        <v>100</v>
      </c>
      <c r="T37" s="1558" t="s">
        <v>8</v>
      </c>
      <c r="U37" s="1559">
        <f t="shared" si="11"/>
        <v>100</v>
      </c>
      <c r="V37" s="1558" t="s">
        <v>8</v>
      </c>
      <c r="W37" s="1559">
        <f t="shared" si="12"/>
        <v>100</v>
      </c>
      <c r="X37" s="1552"/>
      <c r="Y37" s="3385"/>
      <c r="Z37" s="1560">
        <f t="shared" si="13"/>
        <v>111</v>
      </c>
      <c r="AA37" s="1561">
        <f t="shared" si="3"/>
        <v>1</v>
      </c>
      <c r="AB37" s="1561">
        <f t="shared" si="4"/>
        <v>1</v>
      </c>
      <c r="AC37" s="1561">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86" t="s">
        <v>550</v>
      </c>
      <c r="Q38" s="1557">
        <f t="shared" si="8"/>
        <v>111</v>
      </c>
      <c r="R38" s="1558" t="s">
        <v>8</v>
      </c>
      <c r="S38" s="1559">
        <f t="shared" si="10"/>
        <v>100</v>
      </c>
      <c r="T38" s="1558" t="s">
        <v>8</v>
      </c>
      <c r="U38" s="1559">
        <f t="shared" si="11"/>
        <v>100</v>
      </c>
      <c r="V38" s="1558" t="s">
        <v>8</v>
      </c>
      <c r="W38" s="1559">
        <f t="shared" si="12"/>
        <v>100</v>
      </c>
      <c r="X38" s="1552"/>
      <c r="Y38" s="3387" t="s">
        <v>550</v>
      </c>
      <c r="Z38" s="1560">
        <f t="shared" si="13"/>
        <v>111</v>
      </c>
      <c r="AA38" s="1561">
        <f t="shared" si="3"/>
        <v>1</v>
      </c>
      <c r="AB38" s="1561">
        <f t="shared" si="4"/>
        <v>1</v>
      </c>
      <c r="AC38" s="1561">
        <f t="shared" si="5"/>
        <v>1</v>
      </c>
    </row>
    <row r="39" spans="1:29" s="1334"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87"/>
      <c r="Q39" s="1557">
        <f t="shared" si="8"/>
        <v>111</v>
      </c>
      <c r="R39" s="1562" t="s">
        <v>8</v>
      </c>
      <c r="S39" s="1563">
        <f t="shared" si="10"/>
        <v>100</v>
      </c>
      <c r="T39" s="1562" t="s">
        <v>8</v>
      </c>
      <c r="U39" s="1563">
        <f t="shared" si="11"/>
        <v>100</v>
      </c>
      <c r="V39" s="1562" t="s">
        <v>8</v>
      </c>
      <c r="W39" s="1563">
        <f t="shared" si="12"/>
        <v>100</v>
      </c>
      <c r="X39" s="1564"/>
      <c r="Y39" s="3387"/>
      <c r="Z39" s="1565">
        <f t="shared" si="13"/>
        <v>111</v>
      </c>
      <c r="AA39" s="1561">
        <f t="shared" si="3"/>
        <v>1</v>
      </c>
      <c r="AB39" s="1561">
        <f t="shared" si="4"/>
        <v>1</v>
      </c>
      <c r="AC39" s="1561">
        <f t="shared" si="5"/>
        <v>1</v>
      </c>
    </row>
    <row r="40" spans="1:29" ht="20.25">
      <c r="A40" s="2861" t="s">
        <v>2748</v>
      </c>
      <c r="B40" s="594" t="s">
        <v>552</v>
      </c>
      <c r="C40" s="595">
        <f>'数据-汇总表'!D3</f>
        <v>26782.9</v>
      </c>
      <c r="D40" s="596">
        <v>100</v>
      </c>
      <c r="E40" s="595">
        <f>土地案例!D2</f>
        <v>28725.47</v>
      </c>
      <c r="F40" s="596">
        <f>LOOKUP(E40,119:119,120:120)-LOOKUP(C40,119:119,120:120)+100</f>
        <v>100</v>
      </c>
      <c r="G40" s="595">
        <f>土地案例!D3</f>
        <v>338760.2</v>
      </c>
      <c r="H40" s="596">
        <f>LOOKUP(G40,119:119,120:120)-LOOKUP(C40,119:119,120:120)+100</f>
        <v>101</v>
      </c>
      <c r="I40" s="597">
        <f>土地案例!D11</f>
        <v>36265</v>
      </c>
      <c r="J40" s="596">
        <f>LOOKUP(I40,119:119,120:120)-LOOKUP(C40,119:119,120:120)+100</f>
        <v>100</v>
      </c>
      <c r="K40" s="580"/>
      <c r="L40" s="2126"/>
      <c r="M40" s="2116"/>
      <c r="N40" s="2116"/>
      <c r="O40" s="2125"/>
      <c r="P40" s="3387"/>
      <c r="Q40" s="1557" t="str">
        <f>B40</f>
        <v>宗地面积</v>
      </c>
      <c r="R40" s="1558" t="s">
        <v>8</v>
      </c>
      <c r="S40" s="1559">
        <f t="shared" si="10"/>
        <v>100</v>
      </c>
      <c r="T40" s="1558" t="s">
        <v>8</v>
      </c>
      <c r="U40" s="1559">
        <f t="shared" si="11"/>
        <v>101</v>
      </c>
      <c r="V40" s="1558" t="s">
        <v>8</v>
      </c>
      <c r="W40" s="1559">
        <f t="shared" si="12"/>
        <v>100</v>
      </c>
      <c r="X40" s="1552"/>
      <c r="Y40" s="3387"/>
      <c r="Z40" s="1560" t="str">
        <f t="shared" si="13"/>
        <v>宗地面积</v>
      </c>
      <c r="AA40" s="1561">
        <f t="shared" si="3"/>
        <v>1</v>
      </c>
      <c r="AB40" s="1561">
        <f t="shared" si="4"/>
        <v>0.99009900990099009</v>
      </c>
      <c r="AC40" s="1561">
        <f t="shared" si="5"/>
        <v>1</v>
      </c>
    </row>
    <row r="41" spans="1:29" ht="20.25">
      <c r="A41" s="593"/>
      <c r="B41" s="526" t="s">
        <v>553</v>
      </c>
      <c r="C41" s="598" t="s">
        <v>3034</v>
      </c>
      <c r="D41" s="539">
        <v>100</v>
      </c>
      <c r="E41" s="598" t="s">
        <v>3034</v>
      </c>
      <c r="F41" s="539">
        <f>SUMIF(121:121,E41,122:122)-SUMIF(121:121,C41,122:122)+100</f>
        <v>100</v>
      </c>
      <c r="G41" s="598" t="s">
        <v>3034</v>
      </c>
      <c r="H41" s="539">
        <f>SUMIF(121:121,G41,122:122)-SUMIF(121:121,C41,122:122)+100</f>
        <v>100</v>
      </c>
      <c r="I41" s="598" t="s">
        <v>3034</v>
      </c>
      <c r="J41" s="539">
        <f>SUMIF(121:121,I41,122:122)-SUMIF(121:121,C41,122:122)+100</f>
        <v>100</v>
      </c>
      <c r="K41" s="583">
        <v>1</v>
      </c>
      <c r="L41" s="2126"/>
      <c r="M41" s="2116"/>
      <c r="N41" s="2116"/>
      <c r="O41" s="2125"/>
      <c r="P41" s="3387"/>
      <c r="Q41" s="1557" t="str">
        <f t="shared" ref="Q41:Q47" si="14">B41</f>
        <v>宗地形状</v>
      </c>
      <c r="R41" s="1558" t="s">
        <v>8</v>
      </c>
      <c r="S41" s="1559">
        <f t="shared" si="10"/>
        <v>100</v>
      </c>
      <c r="T41" s="1558" t="s">
        <v>8</v>
      </c>
      <c r="U41" s="1559">
        <f t="shared" si="11"/>
        <v>100</v>
      </c>
      <c r="V41" s="1558" t="s">
        <v>8</v>
      </c>
      <c r="W41" s="1559">
        <f t="shared" si="12"/>
        <v>100</v>
      </c>
      <c r="X41" s="1552"/>
      <c r="Y41" s="3387"/>
      <c r="Z41" s="1560" t="str">
        <f t="shared" si="13"/>
        <v>宗地形状</v>
      </c>
      <c r="AA41" s="1561">
        <f t="shared" si="3"/>
        <v>1</v>
      </c>
      <c r="AB41" s="1561">
        <f t="shared" si="4"/>
        <v>1</v>
      </c>
      <c r="AC41" s="1561">
        <f t="shared" si="5"/>
        <v>1</v>
      </c>
    </row>
    <row r="42" spans="1:29" ht="20.25">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6"/>
      <c r="M42" s="2116"/>
      <c r="N42" s="2116"/>
      <c r="O42" s="2125"/>
      <c r="P42" s="3387"/>
      <c r="Q42" s="1557" t="str">
        <f t="shared" si="14"/>
        <v>临街宽度及深度</v>
      </c>
      <c r="R42" s="1558" t="s">
        <v>8</v>
      </c>
      <c r="S42" s="1559">
        <f t="shared" si="10"/>
        <v>100</v>
      </c>
      <c r="T42" s="1558" t="s">
        <v>8</v>
      </c>
      <c r="U42" s="1559">
        <f t="shared" si="11"/>
        <v>100</v>
      </c>
      <c r="V42" s="1558" t="s">
        <v>8</v>
      </c>
      <c r="W42" s="1559">
        <f t="shared" si="12"/>
        <v>100</v>
      </c>
      <c r="X42" s="1552"/>
      <c r="Y42" s="3387"/>
      <c r="Z42" s="1560" t="str">
        <f t="shared" si="13"/>
        <v>临街宽度及深度</v>
      </c>
      <c r="AA42" s="1561">
        <f t="shared" si="3"/>
        <v>1</v>
      </c>
      <c r="AB42" s="1561">
        <f t="shared" si="4"/>
        <v>1</v>
      </c>
      <c r="AC42" s="1561">
        <f t="shared" si="5"/>
        <v>1</v>
      </c>
    </row>
    <row r="43" spans="1:29" s="1215" customFormat="1" ht="20.25">
      <c r="A43" s="599"/>
      <c r="B43" s="1879" t="s">
        <v>2424</v>
      </c>
      <c r="C43" s="600" t="s">
        <v>3036</v>
      </c>
      <c r="D43" s="254">
        <v>100</v>
      </c>
      <c r="E43" s="600" t="s">
        <v>3036</v>
      </c>
      <c r="F43" s="539">
        <f>SUMIF(125:125,E43,126:126)-SUMIF(125:125,C43,126:126)+100</f>
        <v>100</v>
      </c>
      <c r="G43" s="600" t="s">
        <v>3040</v>
      </c>
      <c r="H43" s="539">
        <f>SUMIF(125:125,G43,126:126)-SUMIF(125:125,C43,126:126)+100</f>
        <v>98.5</v>
      </c>
      <c r="I43" s="600" t="s">
        <v>3036</v>
      </c>
      <c r="J43" s="539">
        <f>SUMIF(125:125,I43,126:126)-SUMIF(125:125,C43,126:126)+100</f>
        <v>100</v>
      </c>
      <c r="K43" s="583">
        <v>0.5</v>
      </c>
      <c r="L43" s="2119"/>
      <c r="M43" s="2116"/>
      <c r="N43" s="2116"/>
      <c r="O43" s="2121"/>
      <c r="P43" s="3387"/>
      <c r="Q43" s="1557" t="str">
        <f t="shared" si="14"/>
        <v>宗地开发程度</v>
      </c>
      <c r="R43" s="1553" t="s">
        <v>8</v>
      </c>
      <c r="S43" s="1554">
        <f t="shared" si="10"/>
        <v>100</v>
      </c>
      <c r="T43" s="1553" t="s">
        <v>8</v>
      </c>
      <c r="U43" s="1554">
        <f t="shared" si="11"/>
        <v>98.5</v>
      </c>
      <c r="V43" s="1553" t="s">
        <v>8</v>
      </c>
      <c r="W43" s="1554">
        <f t="shared" si="12"/>
        <v>100</v>
      </c>
      <c r="X43" s="1555"/>
      <c r="Y43" s="3387"/>
      <c r="Z43" s="1145" t="str">
        <f t="shared" si="13"/>
        <v>宗地开发程度</v>
      </c>
      <c r="AA43" s="1556">
        <f t="shared" si="3"/>
        <v>1</v>
      </c>
      <c r="AB43" s="1556">
        <f t="shared" si="4"/>
        <v>1.015228426395939</v>
      </c>
      <c r="AC43" s="1556">
        <f t="shared" si="5"/>
        <v>1</v>
      </c>
    </row>
    <row r="44" spans="1:29" ht="20.25">
      <c r="A44" s="593"/>
      <c r="B44" s="526" t="s">
        <v>555</v>
      </c>
      <c r="C44" s="598" t="s">
        <v>3037</v>
      </c>
      <c r="D44" s="539">
        <v>100</v>
      </c>
      <c r="E44" s="598" t="s">
        <v>3037</v>
      </c>
      <c r="F44" s="539">
        <f>SUMIF(127:127,E44,128:128)-SUMIF(127:127,C44,128:128)+100</f>
        <v>100</v>
      </c>
      <c r="G44" s="598" t="s">
        <v>3037</v>
      </c>
      <c r="H44" s="539">
        <f>SUMIF(127:127,G44,128:128)-SUMIF(127:127,C44,128:128)+100</f>
        <v>100</v>
      </c>
      <c r="I44" s="598" t="s">
        <v>3037</v>
      </c>
      <c r="J44" s="539">
        <f>SUMIF(127:127,I44,128:128)-SUMIF(127:127,C44,128:128)+100</f>
        <v>100</v>
      </c>
      <c r="K44" s="583">
        <v>1</v>
      </c>
      <c r="L44" s="2126"/>
      <c r="M44" s="2116"/>
      <c r="N44" s="2116"/>
      <c r="O44" s="2125"/>
      <c r="P44" s="3387" t="s">
        <v>550</v>
      </c>
      <c r="Q44" s="1557" t="str">
        <f t="shared" si="14"/>
        <v>工程地质条件</v>
      </c>
      <c r="R44" s="1558" t="s">
        <v>8</v>
      </c>
      <c r="S44" s="1559">
        <f t="shared" si="10"/>
        <v>100</v>
      </c>
      <c r="T44" s="1558" t="s">
        <v>8</v>
      </c>
      <c r="U44" s="1559">
        <f t="shared" si="11"/>
        <v>100</v>
      </c>
      <c r="V44" s="1558" t="s">
        <v>8</v>
      </c>
      <c r="W44" s="1559">
        <f t="shared" si="12"/>
        <v>100</v>
      </c>
      <c r="X44" s="1552"/>
      <c r="Y44" s="3387" t="s">
        <v>550</v>
      </c>
      <c r="Z44" s="1560" t="str">
        <f t="shared" si="13"/>
        <v>工程地质条件</v>
      </c>
      <c r="AA44" s="1561">
        <f t="shared" si="3"/>
        <v>1</v>
      </c>
      <c r="AB44" s="1561">
        <f t="shared" si="4"/>
        <v>1</v>
      </c>
      <c r="AC44" s="1561">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87"/>
      <c r="Q45" s="1557">
        <f t="shared" si="14"/>
        <v>111</v>
      </c>
      <c r="R45" s="1558" t="s">
        <v>8</v>
      </c>
      <c r="S45" s="1559">
        <f t="shared" si="10"/>
        <v>100</v>
      </c>
      <c r="T45" s="1558" t="s">
        <v>8</v>
      </c>
      <c r="U45" s="1559">
        <f t="shared" si="11"/>
        <v>100</v>
      </c>
      <c r="V45" s="1558" t="s">
        <v>8</v>
      </c>
      <c r="W45" s="1559">
        <f t="shared" si="12"/>
        <v>100</v>
      </c>
      <c r="X45" s="1552"/>
      <c r="Y45" s="3387"/>
      <c r="Z45" s="1560">
        <f t="shared" si="13"/>
        <v>111</v>
      </c>
      <c r="AA45" s="1561">
        <f t="shared" si="3"/>
        <v>1</v>
      </c>
      <c r="AB45" s="1561">
        <f t="shared" si="4"/>
        <v>1</v>
      </c>
      <c r="AC45" s="1561">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87"/>
      <c r="Q46" s="1557">
        <f t="shared" si="14"/>
        <v>111</v>
      </c>
      <c r="R46" s="1558" t="s">
        <v>8</v>
      </c>
      <c r="S46" s="1559">
        <f t="shared" si="10"/>
        <v>100</v>
      </c>
      <c r="T46" s="1558" t="s">
        <v>8</v>
      </c>
      <c r="U46" s="1559">
        <f t="shared" si="11"/>
        <v>100</v>
      </c>
      <c r="V46" s="1558" t="s">
        <v>8</v>
      </c>
      <c r="W46" s="1559">
        <f t="shared" si="12"/>
        <v>100</v>
      </c>
      <c r="X46" s="1552"/>
      <c r="Y46" s="3387"/>
      <c r="Z46" s="1560">
        <f t="shared" si="13"/>
        <v>111</v>
      </c>
      <c r="AA46" s="1561">
        <f t="shared" si="3"/>
        <v>1</v>
      </c>
      <c r="AB46" s="1561">
        <f t="shared" si="4"/>
        <v>1</v>
      </c>
      <c r="AC46" s="1561">
        <f t="shared" si="5"/>
        <v>1</v>
      </c>
    </row>
    <row r="47" spans="1:29" s="1334"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87"/>
      <c r="Q47" s="1557">
        <f t="shared" si="14"/>
        <v>111</v>
      </c>
      <c r="R47" s="1562" t="s">
        <v>8</v>
      </c>
      <c r="S47" s="1563">
        <f t="shared" si="10"/>
        <v>100</v>
      </c>
      <c r="T47" s="1562" t="s">
        <v>8</v>
      </c>
      <c r="U47" s="1563">
        <f t="shared" si="11"/>
        <v>100</v>
      </c>
      <c r="V47" s="1562" t="s">
        <v>8</v>
      </c>
      <c r="W47" s="1563">
        <f t="shared" si="12"/>
        <v>100</v>
      </c>
      <c r="X47" s="1564"/>
      <c r="Y47" s="3387"/>
      <c r="Z47" s="1565">
        <f t="shared" si="13"/>
        <v>111</v>
      </c>
      <c r="AA47" s="1561">
        <f t="shared" si="3"/>
        <v>1</v>
      </c>
      <c r="AB47" s="1561">
        <f t="shared" si="4"/>
        <v>1</v>
      </c>
      <c r="AC47" s="1561">
        <f t="shared" si="5"/>
        <v>1</v>
      </c>
    </row>
    <row r="48" spans="1:29" ht="20.25">
      <c r="A48" s="606" t="s">
        <v>556</v>
      </c>
      <c r="B48" s="607" t="s">
        <v>3042</v>
      </c>
      <c r="C48" s="608" t="s">
        <v>1</v>
      </c>
      <c r="D48" s="609"/>
      <c r="E48" s="610">
        <f>ROUND(土地案例!K2,0)</f>
        <v>4456</v>
      </c>
      <c r="F48" s="611"/>
      <c r="G48" s="612">
        <f>ROUND(土地案例!K3,0)</f>
        <v>3853</v>
      </c>
      <c r="H48" s="613"/>
      <c r="I48" s="610">
        <f>ROUND(土地案例!K11,0)</f>
        <v>3829</v>
      </c>
      <c r="J48" s="613"/>
      <c r="K48" s="1335"/>
      <c r="L48" s="2128"/>
      <c r="M48" s="2116"/>
      <c r="N48" s="2116"/>
      <c r="O48" s="2129"/>
      <c r="P48" s="3382" t="str">
        <f>A48</f>
        <v>成交单价</v>
      </c>
      <c r="Q48" s="3382"/>
      <c r="R48" s="3396">
        <f>E48</f>
        <v>4456</v>
      </c>
      <c r="S48" s="3396"/>
      <c r="T48" s="3396">
        <f>G48</f>
        <v>3853</v>
      </c>
      <c r="U48" s="3396"/>
      <c r="V48" s="3396">
        <f>I48</f>
        <v>3829</v>
      </c>
      <c r="W48" s="3396"/>
      <c r="X48" s="1544"/>
      <c r="Y48" s="1566"/>
      <c r="Z48" s="1544"/>
      <c r="AA48" s="1544"/>
      <c r="AB48" s="1544"/>
      <c r="AC48" s="1544"/>
    </row>
    <row r="49" spans="1:29" ht="21" thickBot="1">
      <c r="A49" s="614" t="s">
        <v>2686</v>
      </c>
      <c r="B49" s="615"/>
      <c r="C49" s="616">
        <f>R50</f>
        <v>4059</v>
      </c>
      <c r="D49" s="617"/>
      <c r="E49" s="616">
        <f>R49</f>
        <v>4032</v>
      </c>
      <c r="F49" s="618"/>
      <c r="G49" s="619">
        <f>T49</f>
        <v>4039</v>
      </c>
      <c r="H49" s="617"/>
      <c r="I49" s="616">
        <f>V49</f>
        <v>4106</v>
      </c>
      <c r="J49" s="617"/>
      <c r="K49" s="1336"/>
      <c r="L49" s="2128"/>
      <c r="M49" s="2116"/>
      <c r="N49" s="2116"/>
      <c r="O49" s="2129"/>
      <c r="P49" s="3382" t="str">
        <f>A49</f>
        <v>比较价格（元/平方米）</v>
      </c>
      <c r="Q49" s="3382"/>
      <c r="R49" s="3406">
        <f>ROUND(PRODUCT(R48,AA9:AA47),0)</f>
        <v>4032</v>
      </c>
      <c r="S49" s="3406"/>
      <c r="T49" s="3406">
        <f>ROUND(PRODUCT(T48,AB9:AB47),0)</f>
        <v>4039</v>
      </c>
      <c r="U49" s="3406"/>
      <c r="V49" s="3406">
        <f>ROUND(PRODUCT(V48,AC9:AC47),0)</f>
        <v>4106</v>
      </c>
      <c r="W49" s="3406"/>
      <c r="X49" s="1544"/>
      <c r="Y49" s="1544"/>
      <c r="Z49" s="1544"/>
      <c r="AA49" s="1544"/>
      <c r="AB49" s="1544"/>
      <c r="AC49" s="1544"/>
    </row>
    <row r="50" spans="1:29" ht="21" thickBot="1">
      <c r="A50" s="620" t="s">
        <v>2927</v>
      </c>
      <c r="B50" s="621"/>
      <c r="C50" s="622">
        <f>R50</f>
        <v>4059</v>
      </c>
      <c r="D50" s="622"/>
      <c r="E50" s="622"/>
      <c r="F50" s="622"/>
      <c r="G50" s="622"/>
      <c r="H50" s="622"/>
      <c r="I50" s="622"/>
      <c r="J50" s="622"/>
      <c r="K50" s="1337"/>
      <c r="L50" s="2128"/>
      <c r="M50" s="2116"/>
      <c r="N50" s="2116"/>
      <c r="O50" s="2129"/>
      <c r="P50" s="3403" t="str">
        <f>A50</f>
        <v>估价对象XX用房的比较价格（楼面单价，元/平方米）</v>
      </c>
      <c r="Q50" s="3404"/>
      <c r="R50" s="3405">
        <f>ROUND(AVERAGE(R49:V49),0)</f>
        <v>4059</v>
      </c>
      <c r="S50" s="3405"/>
      <c r="T50" s="3405"/>
      <c r="U50" s="3405"/>
      <c r="V50" s="3405"/>
      <c r="W50" s="3405"/>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0.10515873015873023</v>
      </c>
      <c r="F53" s="626" t="str">
        <f>IF(OR(E53&gt;=0.3,E53&lt;=-0.3),"超过30%","")</f>
        <v/>
      </c>
      <c r="G53" s="625">
        <f>IF(G48&lt;G49,G49/G48-1,G48/G49-1)</f>
        <v>4.8274072151570202E-2</v>
      </c>
      <c r="H53" s="626" t="str">
        <f>IF(OR(G53&gt;=0.3,G53&lt;=-0.3),"超过30%","")</f>
        <v/>
      </c>
      <c r="I53" s="625">
        <f>IF(I48&lt;I49,I49/I48-1,I48/I49-1)</f>
        <v>7.234264821102121E-2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1.7361111111111605E-3</v>
      </c>
      <c r="F54" s="626" t="str">
        <f>IF(OR(E54&gt;=0.2,E54&lt;=-0.2),"超过20%","")</f>
        <v/>
      </c>
      <c r="G54" s="625">
        <f>IF(G49&lt;I49,I49/G49-1,G49/I49-1)</f>
        <v>1.6588264421886656E-2</v>
      </c>
      <c r="H54" s="626" t="str">
        <f>IF(OR(G54&gt;=0.2,G54&lt;=-0.2),"超过20%","")</f>
        <v/>
      </c>
      <c r="I54" s="625">
        <f>IF(I49&lt;E49,E49/I49-1,I49/E49-1)</f>
        <v>1.8353174603174649E-2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0.15650142745912277</v>
      </c>
      <c r="F55" s="626" t="str">
        <f>IF(OR(E55&gt;=0.3,E55&lt;=-0.3),"超过30%","")</f>
        <v/>
      </c>
      <c r="G55" s="625">
        <f>IF(G48&lt;I48,I48/G48-1,G48/I48-1)</f>
        <v>6.2679550796551631E-3</v>
      </c>
      <c r="H55" s="626" t="str">
        <f>IF(OR(G55&gt;=0.3,G55&lt;=-0.3),"超过30%","")</f>
        <v/>
      </c>
      <c r="I55" s="625">
        <f>IF(I48&lt;E48,E48/I48-1,I48/E48-1)</f>
        <v>0.16375032645599363</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2293</v>
      </c>
      <c r="E57" s="630" t="s">
        <v>562</v>
      </c>
      <c r="F57" s="631" t="s">
        <v>563</v>
      </c>
      <c r="G57" s="3366" t="s">
        <v>2281</v>
      </c>
      <c r="H57" s="3367"/>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2" t="s">
        <v>564</v>
      </c>
      <c r="B58" s="633">
        <f>C50</f>
        <v>4059</v>
      </c>
      <c r="C58" s="634">
        <v>1</v>
      </c>
      <c r="D58" s="2212">
        <v>1</v>
      </c>
      <c r="E58" s="634">
        <f>'数据-汇总表'!E8+'数据-汇总表'!E9</f>
        <v>57461</v>
      </c>
      <c r="F58" s="635">
        <f t="shared" ref="F58:F67" si="15">ROUND(B58*E58/10000,0)</f>
        <v>23323</v>
      </c>
      <c r="G58" s="3368"/>
      <c r="H58" s="3369"/>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565</v>
      </c>
      <c r="B59" s="637">
        <f>ROUND($C$50*C59*D59,0)</f>
        <v>0</v>
      </c>
      <c r="C59" s="377">
        <f t="shared" ref="C59:C67" si="16">IF($C$57="北京市系数",I59,J59)</f>
        <v>0</v>
      </c>
      <c r="D59" s="2213">
        <v>0.25</v>
      </c>
      <c r="E59" s="638">
        <v>0</v>
      </c>
      <c r="F59" s="635">
        <f t="shared" si="15"/>
        <v>0</v>
      </c>
      <c r="G59" s="3370"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566</v>
      </c>
      <c r="B60" s="637">
        <f t="shared" ref="B60:B67" si="17">ROUND($C$50*C60*D60,0)</f>
        <v>0</v>
      </c>
      <c r="C60" s="377">
        <f t="shared" si="16"/>
        <v>0</v>
      </c>
      <c r="D60" s="2213">
        <v>0.25</v>
      </c>
      <c r="E60" s="638">
        <v>0</v>
      </c>
      <c r="F60" s="635">
        <f t="shared" si="15"/>
        <v>0</v>
      </c>
      <c r="G60" s="3370"/>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567</v>
      </c>
      <c r="B61" s="637">
        <f t="shared" si="17"/>
        <v>0</v>
      </c>
      <c r="C61" s="377">
        <f t="shared" si="16"/>
        <v>0</v>
      </c>
      <c r="D61" s="2213">
        <v>0.25</v>
      </c>
      <c r="E61" s="638">
        <v>0</v>
      </c>
      <c r="F61" s="635">
        <f t="shared" si="15"/>
        <v>0</v>
      </c>
      <c r="G61" s="3370"/>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6" t="s">
        <v>568</v>
      </c>
      <c r="B62" s="637">
        <f t="shared" si="17"/>
        <v>0</v>
      </c>
      <c r="C62" s="377">
        <f t="shared" si="16"/>
        <v>0</v>
      </c>
      <c r="D62" s="2213">
        <v>0.25</v>
      </c>
      <c r="E62" s="638">
        <v>0</v>
      </c>
      <c r="F62" s="635">
        <f t="shared" si="15"/>
        <v>0</v>
      </c>
      <c r="G62" s="3370"/>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7">
        <f t="shared" si="17"/>
        <v>0</v>
      </c>
      <c r="C63" s="377">
        <f t="shared" si="16"/>
        <v>0</v>
      </c>
      <c r="D63" s="2213">
        <v>0.25</v>
      </c>
      <c r="E63" s="640">
        <f>'数据-汇总表'!E11</f>
        <v>0</v>
      </c>
      <c r="F63" s="635">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6" t="s">
        <v>569</v>
      </c>
      <c r="B64" s="637">
        <f t="shared" si="17"/>
        <v>0</v>
      </c>
      <c r="C64" s="377">
        <f t="shared" si="16"/>
        <v>0</v>
      </c>
      <c r="D64" s="2213">
        <v>0.25</v>
      </c>
      <c r="E64" s="640">
        <f>'数据-汇总表'!E12</f>
        <v>0</v>
      </c>
      <c r="F64" s="635">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6" t="s">
        <v>570</v>
      </c>
      <c r="B65" s="637">
        <f t="shared" si="17"/>
        <v>0</v>
      </c>
      <c r="C65" s="377">
        <f t="shared" si="16"/>
        <v>0</v>
      </c>
      <c r="D65" s="2213">
        <v>0.25</v>
      </c>
      <c r="E65" s="640">
        <f>'数据-汇总表'!E13</f>
        <v>0</v>
      </c>
      <c r="F65" s="635">
        <f t="shared" si="15"/>
        <v>0</v>
      </c>
      <c r="G65" s="1930" t="s">
        <v>923</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6" t="s">
        <v>571</v>
      </c>
      <c r="B66" s="637">
        <f t="shared" si="17"/>
        <v>0</v>
      </c>
      <c r="C66" s="377">
        <f t="shared" si="16"/>
        <v>0</v>
      </c>
      <c r="D66" s="2213">
        <v>0.25</v>
      </c>
      <c r="E66" s="640">
        <f>'数据-汇总表'!E14</f>
        <v>0</v>
      </c>
      <c r="F66" s="635">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6" t="s">
        <v>572</v>
      </c>
      <c r="B67" s="637">
        <f t="shared" si="17"/>
        <v>0</v>
      </c>
      <c r="C67" s="377">
        <f t="shared" si="16"/>
        <v>0</v>
      </c>
      <c r="D67" s="2213">
        <v>0.25</v>
      </c>
      <c r="E67" s="640">
        <f>'数据-汇总表'!E15</f>
        <v>0</v>
      </c>
      <c r="F67" s="635">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1" t="s">
        <v>573</v>
      </c>
      <c r="B68" s="642" t="s">
        <v>17</v>
      </c>
      <c r="C68" s="642" t="s">
        <v>18</v>
      </c>
      <c r="D68" s="642" t="s">
        <v>2294</v>
      </c>
      <c r="E68" s="642">
        <f>IF(B48="楼面地价",SUM(E58:E67),'数据-汇总表'!D3)</f>
        <v>57461</v>
      </c>
      <c r="F68" s="643">
        <f>IF(B48="楼面地价",SUM(F58:F67),ROUND(C50*E68/10000,0))</f>
        <v>23323</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M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v>42005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2525</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2015-1</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2640</v>
      </c>
      <c r="B73" s="478" t="str">
        <f>"北京市平均增长率"&amp;TEXT(SUMIF(基准地价!N21:N25,A73,基准地价!P21:P25),"0.00%")</f>
        <v>北京市平均增长率2.04%</v>
      </c>
      <c r="C73" s="893">
        <v>100</v>
      </c>
      <c r="D73" s="729">
        <f>C73-0.5</f>
        <v>99.5</v>
      </c>
      <c r="E73" s="729">
        <f t="shared" ref="E73:M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v>91</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2639</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577</v>
      </c>
      <c r="B77" s="664" t="s">
        <v>534</v>
      </c>
      <c r="C77" s="3185" t="s">
        <v>3136</v>
      </c>
      <c r="D77" s="3185" t="s">
        <v>3138</v>
      </c>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v>110</v>
      </c>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538</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c r="H82" s="540"/>
      <c r="I82" s="540"/>
      <c r="J82" s="540"/>
      <c r="K82" s="683"/>
      <c r="L82" s="684"/>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6"/>
      <c r="B84" s="672" t="str">
        <f>B14</f>
        <v>配建</v>
      </c>
      <c r="C84" s="3192"/>
      <c r="D84" s="3193"/>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6"/>
      <c r="B86" s="672">
        <f>B15</f>
        <v>0</v>
      </c>
      <c r="C86" s="3192"/>
      <c r="D86" s="3193"/>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6"/>
      <c r="B87" s="677"/>
      <c r="C87" s="691"/>
      <c r="D87" s="670"/>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98</v>
      </c>
      <c r="E91" s="678">
        <f>D91-$K17</f>
        <v>96</v>
      </c>
      <c r="F91" s="678">
        <f>E91-$K17</f>
        <v>94</v>
      </c>
      <c r="G91" s="678">
        <f>F91-$K17</f>
        <v>92</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99</v>
      </c>
      <c r="E97" s="678">
        <f>D97-$K23</f>
        <v>98</v>
      </c>
      <c r="F97" s="678">
        <f>E97-$K23</f>
        <v>97</v>
      </c>
      <c r="G97" s="678">
        <f>F97-$K23</f>
        <v>96</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8"/>
      <c r="B101" s="677"/>
      <c r="C101" s="678">
        <v>100</v>
      </c>
      <c r="D101" s="678">
        <f>C101-$K27</f>
        <v>97</v>
      </c>
      <c r="E101" s="678">
        <f>D101-$K27</f>
        <v>94</v>
      </c>
      <c r="F101" s="678">
        <f>E101-$K27</f>
        <v>91</v>
      </c>
      <c r="G101" s="678">
        <f>F101-$K27</f>
        <v>88</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6"/>
      <c r="B102" s="1880" t="s">
        <v>2541</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6"/>
      <c r="B104" s="2560" t="s">
        <v>2543</v>
      </c>
      <c r="C104" s="2561" t="s">
        <v>2544</v>
      </c>
      <c r="D104" s="2561" t="s">
        <v>2545</v>
      </c>
      <c r="E104" s="2561" t="s">
        <v>2546</v>
      </c>
      <c r="F104" s="2561" t="s">
        <v>2547</v>
      </c>
      <c r="G104" s="2561" t="s">
        <v>2548</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548</v>
      </c>
      <c r="C108" s="3186" t="s">
        <v>3028</v>
      </c>
      <c r="D108" s="3186" t="s">
        <v>3029</v>
      </c>
      <c r="E108" s="3186" t="s">
        <v>3030</v>
      </c>
      <c r="F108" s="3186" t="s">
        <v>3031</v>
      </c>
      <c r="G108" s="3186" t="s">
        <v>3033</v>
      </c>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551</v>
      </c>
      <c r="B118" s="664" t="s">
        <v>593</v>
      </c>
      <c r="C118" s="703" t="str">
        <f t="shared" ref="C118:L118" si="26">C119&amp;"(含)"&amp;"-"&amp;D119</f>
        <v>0(含)-100000</v>
      </c>
      <c r="D118" s="703" t="str">
        <f t="shared" si="26"/>
        <v>100000(含)-200000</v>
      </c>
      <c r="E118" s="703" t="str">
        <f t="shared" si="26"/>
        <v>200000(含)-300000</v>
      </c>
      <c r="F118" s="703" t="str">
        <f t="shared" si="26"/>
        <v>300000(含)-400000</v>
      </c>
      <c r="G118" s="703" t="str">
        <f t="shared" si="26"/>
        <v>400000(含)-500000</v>
      </c>
      <c r="H118" s="703" t="str">
        <f t="shared" si="26"/>
        <v>500000(含)-500000</v>
      </c>
      <c r="I118" s="703" t="str">
        <f t="shared" si="26"/>
        <v>500000(含)-</v>
      </c>
      <c r="J118" s="3043" t="str">
        <f t="shared" si="26"/>
        <v>(含)-</v>
      </c>
      <c r="K118" s="3043" t="str">
        <f t="shared" si="26"/>
        <v>(含)-</v>
      </c>
      <c r="L118" s="3044" t="str">
        <f t="shared" si="26"/>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100000</v>
      </c>
      <c r="E119" s="729">
        <v>200000</v>
      </c>
      <c r="F119" s="729">
        <v>300000</v>
      </c>
      <c r="G119" s="729">
        <v>400000</v>
      </c>
      <c r="H119" s="729">
        <v>500000</v>
      </c>
      <c r="I119" s="729">
        <v>500000</v>
      </c>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98</v>
      </c>
      <c r="D120" s="725">
        <v>99</v>
      </c>
      <c r="E120" s="725">
        <v>100</v>
      </c>
      <c r="F120" s="725">
        <v>99</v>
      </c>
      <c r="G120" s="725">
        <v>98</v>
      </c>
      <c r="H120" s="725">
        <v>97</v>
      </c>
      <c r="I120" s="725">
        <v>96</v>
      </c>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594</v>
      </c>
      <c r="C121" s="3187" t="s">
        <v>3035</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595</v>
      </c>
      <c r="C123" s="687"/>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0" t="s">
        <v>2425</v>
      </c>
      <c r="C125" s="1370" t="s">
        <v>3139</v>
      </c>
      <c r="D125" s="1370" t="s">
        <v>3140</v>
      </c>
      <c r="E125" s="1370" t="s">
        <v>3141</v>
      </c>
      <c r="F125" s="1370" t="s">
        <v>3142</v>
      </c>
      <c r="G125" s="1370" t="s">
        <v>3143</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6"/>
      <c r="B126" s="677"/>
      <c r="C126" s="678">
        <v>100</v>
      </c>
      <c r="D126" s="678">
        <f>C126-$K43</f>
        <v>99.5</v>
      </c>
      <c r="E126" s="678">
        <f t="shared" ref="E126:M126" si="29">D126-$K43</f>
        <v>99</v>
      </c>
      <c r="F126" s="678">
        <f t="shared" si="29"/>
        <v>98.5</v>
      </c>
      <c r="G126" s="678">
        <f t="shared" si="29"/>
        <v>98</v>
      </c>
      <c r="H126" s="678">
        <f t="shared" si="29"/>
        <v>97.5</v>
      </c>
      <c r="I126" s="678">
        <f t="shared" si="29"/>
        <v>97</v>
      </c>
      <c r="J126" s="678">
        <f t="shared" si="29"/>
        <v>96.5</v>
      </c>
      <c r="K126" s="678">
        <f t="shared" si="29"/>
        <v>96</v>
      </c>
      <c r="L126" s="678">
        <f t="shared" si="29"/>
        <v>95.5</v>
      </c>
      <c r="M126" s="679">
        <f t="shared" si="29"/>
        <v>95</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596</v>
      </c>
      <c r="C127" s="3186" t="s">
        <v>3038</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88" t="s">
        <v>522</v>
      </c>
      <c r="D6" s="3389"/>
      <c r="E6" s="3412" t="s">
        <v>523</v>
      </c>
      <c r="F6" s="3413"/>
      <c r="G6" s="3388" t="s">
        <v>524</v>
      </c>
      <c r="H6" s="3389"/>
      <c r="I6" s="3388" t="s">
        <v>525</v>
      </c>
      <c r="J6" s="3389"/>
      <c r="K6" s="513" t="s">
        <v>526</v>
      </c>
      <c r="L6" s="2117"/>
      <c r="M6" s="2118"/>
      <c r="N6" s="2118"/>
      <c r="O6" s="2118"/>
      <c r="P6" s="3390" t="s">
        <v>527</v>
      </c>
      <c r="Q6" s="3391"/>
      <c r="R6" s="3376" t="s">
        <v>523</v>
      </c>
      <c r="S6" s="3377"/>
      <c r="T6" s="3376" t="s">
        <v>524</v>
      </c>
      <c r="U6" s="3377"/>
      <c r="V6" s="3396" t="s">
        <v>525</v>
      </c>
      <c r="W6" s="3396"/>
      <c r="X6" s="1552"/>
      <c r="Y6" s="3376" t="s">
        <v>527</v>
      </c>
      <c r="Z6" s="3377"/>
      <c r="AA6" s="3371" t="s">
        <v>523</v>
      </c>
      <c r="AB6" s="3372" t="s">
        <v>524</v>
      </c>
      <c r="AC6" s="3371" t="s">
        <v>525</v>
      </c>
    </row>
    <row r="7" spans="1:29" ht="15">
      <c r="A7" s="514"/>
      <c r="B7" s="515"/>
      <c r="C7" s="3399" t="s">
        <v>2921</v>
      </c>
      <c r="D7" s="3400"/>
      <c r="E7" s="3414" t="s">
        <v>2922</v>
      </c>
      <c r="F7" s="3415"/>
      <c r="G7" s="3399" t="s">
        <v>2923</v>
      </c>
      <c r="H7" s="3400"/>
      <c r="I7" s="3399" t="s">
        <v>2924</v>
      </c>
      <c r="J7" s="3400"/>
      <c r="K7" s="513"/>
      <c r="L7" s="2117"/>
      <c r="M7" s="2118"/>
      <c r="N7" s="2118"/>
      <c r="O7" s="2118"/>
      <c r="P7" s="3392"/>
      <c r="Q7" s="3393"/>
      <c r="R7" s="3378"/>
      <c r="S7" s="3379"/>
      <c r="T7" s="3378"/>
      <c r="U7" s="3379"/>
      <c r="V7" s="3396"/>
      <c r="W7" s="3396"/>
      <c r="X7" s="1552"/>
      <c r="Y7" s="3378"/>
      <c r="Z7" s="3379"/>
      <c r="AA7" s="3372"/>
      <c r="AB7" s="3372"/>
      <c r="AC7" s="3372"/>
    </row>
    <row r="8" spans="1:29" ht="15.75" thickBot="1">
      <c r="A8" s="516"/>
      <c r="B8" s="517"/>
      <c r="C8" s="3397" t="s">
        <v>2925</v>
      </c>
      <c r="D8" s="3398"/>
      <c r="E8" s="3416" t="s">
        <v>2925</v>
      </c>
      <c r="F8" s="3417"/>
      <c r="G8" s="3397" t="s">
        <v>2925</v>
      </c>
      <c r="H8" s="3398"/>
      <c r="I8" s="3397" t="s">
        <v>2925</v>
      </c>
      <c r="J8" s="3398"/>
      <c r="K8" s="513" t="s">
        <v>528</v>
      </c>
      <c r="L8" s="2117"/>
      <c r="M8" s="2118"/>
      <c r="N8" s="2118"/>
      <c r="O8" s="2118"/>
      <c r="P8" s="3394"/>
      <c r="Q8" s="3395"/>
      <c r="R8" s="3378"/>
      <c r="S8" s="3379"/>
      <c r="T8" s="3380"/>
      <c r="U8" s="3381"/>
      <c r="V8" s="3396"/>
      <c r="W8" s="3396"/>
      <c r="X8" s="1552"/>
      <c r="Y8" s="3380"/>
      <c r="Z8" s="3381"/>
      <c r="AA8" s="3373"/>
      <c r="AB8" s="3373"/>
      <c r="AC8" s="3373"/>
    </row>
    <row r="9" spans="1:29" s="1215" customFormat="1" ht="15.75" thickBot="1">
      <c r="A9" s="2866"/>
      <c r="B9" s="2873" t="s">
        <v>529</v>
      </c>
      <c r="C9" s="518">
        <f>'数据-取费表'!B2</f>
        <v>43703</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74" t="s">
        <v>530</v>
      </c>
      <c r="Q9" s="3383"/>
      <c r="R9" s="1553" t="s">
        <v>8</v>
      </c>
      <c r="S9" s="1554">
        <f t="shared" ref="S9:S17" si="0">F9</f>
        <v>0</v>
      </c>
      <c r="T9" s="1553" t="s">
        <v>8</v>
      </c>
      <c r="U9" s="1554">
        <f t="shared" ref="U9:U17" si="1">H9</f>
        <v>0</v>
      </c>
      <c r="V9" s="1553" t="s">
        <v>8</v>
      </c>
      <c r="W9" s="1554">
        <f t="shared" ref="W9:W17" si="2">J9</f>
        <v>0</v>
      </c>
      <c r="X9" s="1555"/>
      <c r="Y9" s="3374" t="s">
        <v>530</v>
      </c>
      <c r="Z9" s="3375"/>
      <c r="AA9" s="1556" t="e">
        <f>D9/F9</f>
        <v>#DIV/0!</v>
      </c>
      <c r="AB9" s="1556" t="e">
        <f>D9/H9</f>
        <v>#DIV/0!</v>
      </c>
      <c r="AC9" s="1556" t="e">
        <f>D9/J9</f>
        <v>#DIV/0!</v>
      </c>
    </row>
    <row r="10" spans="1:29" s="1215" customFormat="1" ht="15.75"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74" t="s">
        <v>533</v>
      </c>
      <c r="Q10" s="3375"/>
      <c r="R10" s="1553" t="s">
        <v>8</v>
      </c>
      <c r="S10" s="1554">
        <f t="shared" si="0"/>
        <v>0</v>
      </c>
      <c r="T10" s="1553" t="s">
        <v>8</v>
      </c>
      <c r="U10" s="1554">
        <f t="shared" si="1"/>
        <v>0</v>
      </c>
      <c r="V10" s="1553" t="s">
        <v>8</v>
      </c>
      <c r="W10" s="1554">
        <f t="shared" si="2"/>
        <v>0</v>
      </c>
      <c r="X10" s="1555"/>
      <c r="Y10" s="3374" t="s">
        <v>533</v>
      </c>
      <c r="Z10" s="3375"/>
      <c r="AA10" s="1556" t="e">
        <f t="shared" ref="AA10:AA42" si="3">D10/F10</f>
        <v>#DIV/0!</v>
      </c>
      <c r="AB10" s="1556" t="e">
        <f t="shared" ref="AB10:AB42" si="4">D10/H10</f>
        <v>#DIV/0!</v>
      </c>
      <c r="AC10" s="1556" t="e">
        <f t="shared" ref="AC10:AC42" si="5">D10/J10</f>
        <v>#DIV/0!</v>
      </c>
    </row>
    <row r="11" spans="1:29" s="1215" customFormat="1" ht="15">
      <c r="A11" s="2868"/>
      <c r="B11" s="2875" t="s">
        <v>2749</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82" t="s">
        <v>535</v>
      </c>
      <c r="Q11" s="1146" t="str">
        <f t="shared" ref="Q11:Q17" si="6">B11</f>
        <v>用途</v>
      </c>
      <c r="R11" s="1553" t="s">
        <v>8</v>
      </c>
      <c r="S11" s="1554">
        <f t="shared" si="0"/>
        <v>100</v>
      </c>
      <c r="T11" s="1553" t="s">
        <v>8</v>
      </c>
      <c r="U11" s="1554">
        <f t="shared" si="1"/>
        <v>100</v>
      </c>
      <c r="V11" s="1553" t="s">
        <v>8</v>
      </c>
      <c r="W11" s="1554">
        <f t="shared" si="2"/>
        <v>100</v>
      </c>
      <c r="X11" s="1555"/>
      <c r="Y11" s="3339" t="s">
        <v>536</v>
      </c>
      <c r="Z11" s="1145" t="str">
        <f t="shared" ref="Z11:Z17" si="7">Q11</f>
        <v>用途</v>
      </c>
      <c r="AA11" s="1556">
        <f t="shared" si="3"/>
        <v>1</v>
      </c>
      <c r="AB11" s="1556">
        <f t="shared" si="4"/>
        <v>1</v>
      </c>
      <c r="AC11" s="1556">
        <f t="shared" si="5"/>
        <v>1</v>
      </c>
    </row>
    <row r="12" spans="1:29" s="1333" customFormat="1" ht="27">
      <c r="A12" s="2869"/>
      <c r="B12" s="2874" t="s">
        <v>2750</v>
      </c>
      <c r="C12" s="527"/>
      <c r="D12" s="254">
        <v>100</v>
      </c>
      <c r="E12" s="527"/>
      <c r="F12" s="254">
        <f>ROUND(100/'数据-取费表'!G16,0)</f>
        <v>101</v>
      </c>
      <c r="G12" s="527"/>
      <c r="H12" s="254">
        <f>ROUND(100/'数据-取费表'!G16,0)</f>
        <v>101</v>
      </c>
      <c r="I12" s="527"/>
      <c r="J12" s="254">
        <f>ROUND(100/'数据-取费表'!G16,0)</f>
        <v>101</v>
      </c>
      <c r="K12" s="530"/>
      <c r="L12" s="2122"/>
      <c r="M12" s="2162"/>
      <c r="N12" s="2162"/>
      <c r="O12" s="2123"/>
      <c r="P12" s="3382"/>
      <c r="Q12" s="1146" t="str">
        <f t="shared" si="6"/>
        <v>土地使用年限（年）</v>
      </c>
      <c r="R12" s="1553" t="s">
        <v>8</v>
      </c>
      <c r="S12" s="1554">
        <f t="shared" si="0"/>
        <v>101</v>
      </c>
      <c r="T12" s="1553" t="s">
        <v>8</v>
      </c>
      <c r="U12" s="1554">
        <f t="shared" si="1"/>
        <v>101</v>
      </c>
      <c r="V12" s="1553" t="s">
        <v>8</v>
      </c>
      <c r="W12" s="1554">
        <f t="shared" si="2"/>
        <v>101</v>
      </c>
      <c r="X12" s="1555"/>
      <c r="Y12" s="3339"/>
      <c r="Z12" s="1145" t="str">
        <f t="shared" si="7"/>
        <v>土地使用年限（年）</v>
      </c>
      <c r="AA12" s="1556">
        <f t="shared" si="3"/>
        <v>0.99009900990099009</v>
      </c>
      <c r="AB12" s="1556">
        <f t="shared" si="4"/>
        <v>0.99009900990099009</v>
      </c>
      <c r="AC12" s="1556">
        <f t="shared" si="5"/>
        <v>0.99009900990099009</v>
      </c>
    </row>
    <row r="13" spans="1:29" ht="15">
      <c r="A13" s="2870"/>
      <c r="B13" s="2874" t="s">
        <v>2751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82"/>
      <c r="Q13" s="1146" t="str">
        <f t="shared" si="6"/>
        <v>容积率</v>
      </c>
      <c r="R13" s="1553" t="s">
        <v>8</v>
      </c>
      <c r="S13" s="1554" t="e">
        <f t="shared" si="0"/>
        <v>#N/A</v>
      </c>
      <c r="T13" s="1553" t="s">
        <v>8</v>
      </c>
      <c r="U13" s="1554" t="e">
        <f t="shared" si="1"/>
        <v>#N/A</v>
      </c>
      <c r="V13" s="1553" t="s">
        <v>8</v>
      </c>
      <c r="W13" s="1554" t="e">
        <f t="shared" si="2"/>
        <v>#N/A</v>
      </c>
      <c r="X13" s="1555"/>
      <c r="Y13" s="3339"/>
      <c r="Z13" s="1145" t="str">
        <f t="shared" si="7"/>
        <v>容积率</v>
      </c>
      <c r="AA13" s="1556" t="e">
        <f t="shared" si="3"/>
        <v>#N/A</v>
      </c>
      <c r="AB13" s="1556" t="e">
        <f t="shared" si="4"/>
        <v>#N/A</v>
      </c>
      <c r="AC13" s="1556" t="e">
        <f t="shared" si="5"/>
        <v>#N/A</v>
      </c>
    </row>
    <row r="14" spans="1:29" s="1215"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82"/>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82"/>
      <c r="Q15" s="1146">
        <f t="shared" si="6"/>
        <v>111</v>
      </c>
      <c r="R15" s="1553" t="s">
        <v>8</v>
      </c>
      <c r="S15" s="1554">
        <f t="shared" si="0"/>
        <v>100</v>
      </c>
      <c r="T15" s="1553" t="s">
        <v>8</v>
      </c>
      <c r="U15" s="1554">
        <f t="shared" si="1"/>
        <v>100</v>
      </c>
      <c r="V15" s="1553" t="s">
        <v>8</v>
      </c>
      <c r="W15" s="1554">
        <f t="shared" si="2"/>
        <v>100</v>
      </c>
      <c r="X15" s="1555"/>
      <c r="Y15" s="3339"/>
      <c r="Z15" s="1145">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82"/>
      <c r="Q16" s="1146">
        <f t="shared" si="6"/>
        <v>111</v>
      </c>
      <c r="R16" s="1553" t="s">
        <v>8</v>
      </c>
      <c r="S16" s="1554">
        <f t="shared" si="0"/>
        <v>100</v>
      </c>
      <c r="T16" s="1553" t="s">
        <v>8</v>
      </c>
      <c r="U16" s="1554">
        <f t="shared" si="1"/>
        <v>100</v>
      </c>
      <c r="V16" s="1553" t="s">
        <v>8</v>
      </c>
      <c r="W16" s="1554">
        <f t="shared" si="2"/>
        <v>100</v>
      </c>
      <c r="X16" s="1555"/>
      <c r="Y16" s="3339"/>
      <c r="Z16" s="1145">
        <f t="shared" si="7"/>
        <v>111</v>
      </c>
      <c r="AA16" s="1556">
        <f t="shared" si="3"/>
        <v>1</v>
      </c>
      <c r="AB16" s="1556">
        <f t="shared" si="4"/>
        <v>1</v>
      </c>
      <c r="AC16" s="1556">
        <f t="shared" si="5"/>
        <v>1</v>
      </c>
    </row>
    <row r="17" spans="1:29" ht="57">
      <c r="A17" s="2864" t="s">
        <v>2747</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84" t="s">
        <v>540</v>
      </c>
      <c r="Q17" s="1557" t="str">
        <f t="shared" si="6"/>
        <v>产业集聚程度</v>
      </c>
      <c r="R17" s="1558" t="s">
        <v>8</v>
      </c>
      <c r="S17" s="1559">
        <f t="shared" si="0"/>
        <v>100</v>
      </c>
      <c r="T17" s="1558" t="s">
        <v>8</v>
      </c>
      <c r="U17" s="1559">
        <f t="shared" si="1"/>
        <v>100</v>
      </c>
      <c r="V17" s="1558" t="s">
        <v>8</v>
      </c>
      <c r="W17" s="1559">
        <f t="shared" si="2"/>
        <v>100</v>
      </c>
      <c r="X17" s="1552"/>
      <c r="Y17" s="3384" t="s">
        <v>540</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385"/>
      <c r="Q18" s="1557"/>
      <c r="R18" s="1558"/>
      <c r="S18" s="1559"/>
      <c r="T18" s="1558"/>
      <c r="U18" s="1559"/>
      <c r="V18" s="1558"/>
      <c r="W18" s="1559"/>
      <c r="X18" s="1552"/>
      <c r="Y18" s="3385"/>
      <c r="Z18" s="1560"/>
      <c r="AA18" s="1561">
        <v>1</v>
      </c>
      <c r="AB18" s="1561">
        <v>1</v>
      </c>
      <c r="AC18" s="1561">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85"/>
      <c r="Q19" s="1557" t="str">
        <f>B19</f>
        <v>交通便捷度</v>
      </c>
      <c r="R19" s="1558" t="s">
        <v>8</v>
      </c>
      <c r="S19" s="1559">
        <f>F19</f>
        <v>100</v>
      </c>
      <c r="T19" s="1558" t="s">
        <v>8</v>
      </c>
      <c r="U19" s="1559">
        <f>H19</f>
        <v>100</v>
      </c>
      <c r="V19" s="1558" t="s">
        <v>8</v>
      </c>
      <c r="W19" s="1559">
        <f>J19</f>
        <v>100</v>
      </c>
      <c r="X19" s="1552"/>
      <c r="Y19" s="3385"/>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385"/>
      <c r="Q20" s="1557"/>
      <c r="R20" s="1558"/>
      <c r="S20" s="1559"/>
      <c r="T20" s="1558"/>
      <c r="U20" s="1559"/>
      <c r="V20" s="1558"/>
      <c r="W20" s="1559"/>
      <c r="X20" s="1552"/>
      <c r="Y20" s="3385"/>
      <c r="Z20" s="1560"/>
      <c r="AA20" s="1561">
        <v>1</v>
      </c>
      <c r="AB20" s="1561">
        <v>1</v>
      </c>
      <c r="AC20" s="1561">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85"/>
      <c r="Q21" s="1557" t="str">
        <f t="shared" ref="Q21:Q35" si="8">B21</f>
        <v>区域土地利用方向</v>
      </c>
      <c r="R21" s="1558" t="s">
        <v>8</v>
      </c>
      <c r="S21" s="1559">
        <f>F21</f>
        <v>100</v>
      </c>
      <c r="T21" s="1558" t="s">
        <v>8</v>
      </c>
      <c r="U21" s="1559">
        <f>H21</f>
        <v>100</v>
      </c>
      <c r="V21" s="1558" t="s">
        <v>8</v>
      </c>
      <c r="W21" s="1559">
        <f>J21</f>
        <v>100</v>
      </c>
      <c r="X21" s="1552"/>
      <c r="Y21" s="3385"/>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3"/>
      <c r="L22" s="2126"/>
      <c r="M22" s="2118"/>
      <c r="N22" s="2118"/>
      <c r="O22" s="2125"/>
      <c r="P22" s="3385"/>
      <c r="Q22" s="1557"/>
      <c r="R22" s="1558"/>
      <c r="S22" s="1559"/>
      <c r="T22" s="1558"/>
      <c r="U22" s="1559"/>
      <c r="V22" s="1558"/>
      <c r="W22" s="1559"/>
      <c r="X22" s="1552"/>
      <c r="Y22" s="3385"/>
      <c r="Z22" s="1560"/>
      <c r="AA22" s="1561"/>
      <c r="AB22" s="1561"/>
      <c r="AC22" s="1561"/>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85"/>
      <c r="Q23" s="1557" t="str">
        <f t="shared" si="8"/>
        <v>环境状况</v>
      </c>
      <c r="R23" s="1558" t="s">
        <v>8</v>
      </c>
      <c r="S23" s="1559">
        <f>F23</f>
        <v>100</v>
      </c>
      <c r="T23" s="1558" t="s">
        <v>8</v>
      </c>
      <c r="U23" s="1559">
        <f>H23</f>
        <v>100</v>
      </c>
      <c r="V23" s="1558" t="s">
        <v>8</v>
      </c>
      <c r="W23" s="1559">
        <f>J23</f>
        <v>100</v>
      </c>
      <c r="X23" s="1552"/>
      <c r="Y23" s="3385"/>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385"/>
      <c r="Q24" s="1557"/>
      <c r="R24" s="1558"/>
      <c r="S24" s="1559"/>
      <c r="T24" s="1558"/>
      <c r="U24" s="1559"/>
      <c r="V24" s="1558"/>
      <c r="W24" s="1559"/>
      <c r="X24" s="1552"/>
      <c r="Y24" s="3385"/>
      <c r="Z24" s="1560"/>
      <c r="AA24" s="1561">
        <v>1</v>
      </c>
      <c r="AB24" s="1561">
        <v>1</v>
      </c>
      <c r="AC24" s="1561">
        <v>1</v>
      </c>
    </row>
    <row r="25" spans="1:29" s="1215" customFormat="1" ht="42.75">
      <c r="A25" s="576"/>
      <c r="B25" s="2556" t="s">
        <v>2541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85"/>
      <c r="Q25" s="1146" t="str">
        <f t="shared" si="8"/>
        <v>公共配套设施</v>
      </c>
      <c r="R25" s="1553" t="s">
        <v>8</v>
      </c>
      <c r="S25" s="1554">
        <f>F25</f>
        <v>100</v>
      </c>
      <c r="T25" s="1553" t="s">
        <v>8</v>
      </c>
      <c r="U25" s="1554">
        <f>H25</f>
        <v>100</v>
      </c>
      <c r="V25" s="1553" t="s">
        <v>8</v>
      </c>
      <c r="W25" s="1554">
        <f>J25</f>
        <v>100</v>
      </c>
      <c r="X25" s="1555"/>
      <c r="Y25" s="3385"/>
      <c r="Z25" s="1145" t="str">
        <f>Q25</f>
        <v>公共配套设施</v>
      </c>
      <c r="AA25" s="1561">
        <f>D25/F25</f>
        <v>1</v>
      </c>
      <c r="AB25" s="1561">
        <f>D25/H25</f>
        <v>1</v>
      </c>
      <c r="AC25" s="1561">
        <f>D25/J25</f>
        <v>1</v>
      </c>
    </row>
    <row r="26" spans="1:29" s="1215" customFormat="1" ht="15">
      <c r="A26" s="576"/>
      <c r="B26" s="594"/>
      <c r="C26" s="2555"/>
      <c r="D26" s="554"/>
      <c r="E26" s="553"/>
      <c r="F26" s="554"/>
      <c r="G26" s="553"/>
      <c r="H26" s="554"/>
      <c r="I26" s="575"/>
      <c r="J26" s="554"/>
      <c r="K26" s="530"/>
      <c r="L26" s="2119"/>
      <c r="M26" s="2120"/>
      <c r="N26" s="2120"/>
      <c r="O26" s="2121"/>
      <c r="P26" s="3385"/>
      <c r="Q26" s="1146"/>
      <c r="R26" s="1553"/>
      <c r="S26" s="1554"/>
      <c r="T26" s="1553"/>
      <c r="U26" s="1554"/>
      <c r="V26" s="1553"/>
      <c r="W26" s="1554"/>
      <c r="X26" s="1555"/>
      <c r="Y26" s="3385"/>
      <c r="Z26" s="1145"/>
      <c r="AA26" s="1556">
        <v>1</v>
      </c>
      <c r="AB26" s="1556">
        <v>1</v>
      </c>
      <c r="AC26" s="1556">
        <v>1</v>
      </c>
    </row>
    <row r="27" spans="1:29" s="1215" customFormat="1" ht="28.5">
      <c r="A27" s="576"/>
      <c r="B27" s="2556" t="s">
        <v>2542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85"/>
      <c r="Q27" s="2541" t="str">
        <f t="shared" ref="Q27" si="9">B27</f>
        <v>基础设施水平</v>
      </c>
      <c r="R27" s="1553" t="s">
        <v>8</v>
      </c>
      <c r="S27" s="1554">
        <f>F27</f>
        <v>100</v>
      </c>
      <c r="T27" s="1553" t="s">
        <v>8</v>
      </c>
      <c r="U27" s="1554">
        <f>H27</f>
        <v>100</v>
      </c>
      <c r="V27" s="1553" t="s">
        <v>8</v>
      </c>
      <c r="W27" s="1554">
        <f>J27</f>
        <v>100</v>
      </c>
      <c r="X27" s="1555"/>
      <c r="Y27" s="3385"/>
      <c r="Z27" s="2538" t="str">
        <f>Q27</f>
        <v>基础设施水平</v>
      </c>
      <c r="AA27" s="1561">
        <f>D27/F27</f>
        <v>1</v>
      </c>
      <c r="AB27" s="1561">
        <f>D27/H27</f>
        <v>1</v>
      </c>
      <c r="AC27" s="1561">
        <f>D27/J27</f>
        <v>1</v>
      </c>
    </row>
    <row r="28" spans="1:29" s="1215" customFormat="1" ht="15">
      <c r="A28" s="576"/>
      <c r="B28" s="594"/>
      <c r="C28" s="2555"/>
      <c r="D28" s="554"/>
      <c r="E28" s="578"/>
      <c r="F28" s="554"/>
      <c r="G28" s="578"/>
      <c r="H28" s="554"/>
      <c r="I28" s="578"/>
      <c r="J28" s="554"/>
      <c r="K28" s="530"/>
      <c r="L28" s="2119"/>
      <c r="M28" s="2120"/>
      <c r="N28" s="2120"/>
      <c r="O28" s="2121"/>
      <c r="P28" s="3385"/>
      <c r="Q28" s="2541"/>
      <c r="R28" s="1553"/>
      <c r="S28" s="1554"/>
      <c r="T28" s="1553"/>
      <c r="U28" s="1554"/>
      <c r="V28" s="1553"/>
      <c r="W28" s="1554"/>
      <c r="X28" s="1555"/>
      <c r="Y28" s="3385"/>
      <c r="Z28" s="2538"/>
      <c r="AA28" s="1556">
        <v>1</v>
      </c>
      <c r="AB28" s="1556">
        <v>1</v>
      </c>
      <c r="AC28" s="1556">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85"/>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85"/>
      <c r="Z29" s="1560" t="str">
        <f t="shared" ref="Z29:Z42" si="13">Q29</f>
        <v>临街状况</v>
      </c>
      <c r="AA29" s="1561">
        <f t="shared" si="3"/>
        <v>1</v>
      </c>
      <c r="AB29" s="1561">
        <f t="shared" si="4"/>
        <v>1</v>
      </c>
      <c r="AC29" s="1561">
        <f t="shared" si="5"/>
        <v>1</v>
      </c>
    </row>
    <row r="30" spans="1:29" ht="27">
      <c r="A30" s="531"/>
      <c r="B30" s="921"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85"/>
      <c r="Q30" s="1557" t="str">
        <f t="shared" si="8"/>
        <v>毗邻道路的类型与等级</v>
      </c>
      <c r="R30" s="1558" t="s">
        <v>8</v>
      </c>
      <c r="S30" s="1559">
        <f t="shared" si="10"/>
        <v>100</v>
      </c>
      <c r="T30" s="1558" t="s">
        <v>8</v>
      </c>
      <c r="U30" s="1559">
        <f t="shared" si="11"/>
        <v>100</v>
      </c>
      <c r="V30" s="1558" t="s">
        <v>8</v>
      </c>
      <c r="W30" s="1559">
        <f t="shared" si="12"/>
        <v>100</v>
      </c>
      <c r="X30" s="1552"/>
      <c r="Y30" s="3385"/>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385"/>
      <c r="Q31" s="1557"/>
      <c r="R31" s="1558"/>
      <c r="S31" s="1559"/>
      <c r="T31" s="1558"/>
      <c r="U31" s="1559"/>
      <c r="V31" s="1558"/>
      <c r="W31" s="1559"/>
      <c r="X31" s="1552"/>
      <c r="Y31" s="3385"/>
      <c r="Z31" s="1560"/>
      <c r="AA31" s="1561">
        <v>1</v>
      </c>
      <c r="AB31" s="1561">
        <v>1</v>
      </c>
      <c r="AC31" s="1561">
        <v>1</v>
      </c>
    </row>
    <row r="32" spans="1:29" ht="15">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85"/>
      <c r="Q32" s="1557" t="str">
        <f t="shared" si="8"/>
        <v>土地级别</v>
      </c>
      <c r="R32" s="1558" t="s">
        <v>8</v>
      </c>
      <c r="S32" s="1559">
        <f t="shared" si="10"/>
        <v>100</v>
      </c>
      <c r="T32" s="1558" t="s">
        <v>8</v>
      </c>
      <c r="U32" s="1559">
        <f t="shared" si="11"/>
        <v>100</v>
      </c>
      <c r="V32" s="1558" t="s">
        <v>8</v>
      </c>
      <c r="W32" s="1559">
        <f t="shared" si="12"/>
        <v>100</v>
      </c>
      <c r="X32" s="1552"/>
      <c r="Y32" s="3385"/>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85"/>
      <c r="Q33" s="1557">
        <f t="shared" si="8"/>
        <v>111</v>
      </c>
      <c r="R33" s="1558" t="s">
        <v>8</v>
      </c>
      <c r="S33" s="1559">
        <f t="shared" si="10"/>
        <v>100</v>
      </c>
      <c r="T33" s="1558" t="s">
        <v>8</v>
      </c>
      <c r="U33" s="1559">
        <f t="shared" si="11"/>
        <v>100</v>
      </c>
      <c r="V33" s="1558" t="s">
        <v>8</v>
      </c>
      <c r="W33" s="1559">
        <f t="shared" si="12"/>
        <v>100</v>
      </c>
      <c r="X33" s="1552"/>
      <c r="Y33" s="3385"/>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86" t="s">
        <v>550</v>
      </c>
      <c r="Q34" s="1557">
        <f t="shared" si="8"/>
        <v>111</v>
      </c>
      <c r="R34" s="1558" t="s">
        <v>8</v>
      </c>
      <c r="S34" s="1559">
        <f t="shared" si="10"/>
        <v>100</v>
      </c>
      <c r="T34" s="1558" t="s">
        <v>8</v>
      </c>
      <c r="U34" s="1559">
        <f t="shared" si="11"/>
        <v>100</v>
      </c>
      <c r="V34" s="1558" t="s">
        <v>8</v>
      </c>
      <c r="W34" s="1559">
        <f t="shared" si="12"/>
        <v>100</v>
      </c>
      <c r="X34" s="1552"/>
      <c r="Y34" s="3387" t="s">
        <v>550</v>
      </c>
      <c r="Z34" s="1560">
        <f t="shared" si="13"/>
        <v>111</v>
      </c>
      <c r="AA34" s="1561">
        <f t="shared" si="3"/>
        <v>1</v>
      </c>
      <c r="AB34" s="1561">
        <f t="shared" si="4"/>
        <v>1</v>
      </c>
      <c r="AC34" s="1561">
        <f t="shared" si="5"/>
        <v>1</v>
      </c>
    </row>
    <row r="35" spans="1:29" s="1334"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87"/>
      <c r="Q35" s="1557">
        <f t="shared" si="8"/>
        <v>111</v>
      </c>
      <c r="R35" s="1562" t="s">
        <v>8</v>
      </c>
      <c r="S35" s="1563">
        <f t="shared" si="10"/>
        <v>100</v>
      </c>
      <c r="T35" s="1562" t="s">
        <v>8</v>
      </c>
      <c r="U35" s="1563">
        <f t="shared" si="11"/>
        <v>100</v>
      </c>
      <c r="V35" s="1562" t="s">
        <v>8</v>
      </c>
      <c r="W35" s="1563">
        <f t="shared" si="12"/>
        <v>100</v>
      </c>
      <c r="X35" s="1564"/>
      <c r="Y35" s="3387"/>
      <c r="Z35" s="1565">
        <f t="shared" si="13"/>
        <v>111</v>
      </c>
      <c r="AA35" s="1561">
        <f t="shared" si="3"/>
        <v>1</v>
      </c>
      <c r="AB35" s="1561">
        <f t="shared" si="4"/>
        <v>1</v>
      </c>
      <c r="AC35" s="1561">
        <f t="shared" si="5"/>
        <v>1</v>
      </c>
    </row>
    <row r="36" spans="1:29" ht="15">
      <c r="A36" s="2861" t="s">
        <v>2748</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87"/>
      <c r="Q36" s="1557" t="str">
        <f>B36</f>
        <v>宗地面积</v>
      </c>
      <c r="R36" s="1558" t="s">
        <v>8</v>
      </c>
      <c r="S36" s="1559" t="e">
        <f t="shared" si="10"/>
        <v>#N/A</v>
      </c>
      <c r="T36" s="1558" t="s">
        <v>8</v>
      </c>
      <c r="U36" s="1559" t="e">
        <f t="shared" si="11"/>
        <v>#N/A</v>
      </c>
      <c r="V36" s="1558" t="s">
        <v>8</v>
      </c>
      <c r="W36" s="1559" t="e">
        <f t="shared" si="12"/>
        <v>#N/A</v>
      </c>
      <c r="X36" s="1552"/>
      <c r="Y36" s="3387"/>
      <c r="Z36" s="1560" t="str">
        <f t="shared" si="13"/>
        <v>宗地面积</v>
      </c>
      <c r="AA36" s="1561" t="e">
        <f t="shared" si="3"/>
        <v>#N/A</v>
      </c>
      <c r="AB36" s="1561" t="e">
        <f t="shared" si="4"/>
        <v>#N/A</v>
      </c>
      <c r="AC36" s="1561"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87"/>
      <c r="Q37" s="1557" t="str">
        <f t="shared" ref="Q37:Q42" si="14">B37</f>
        <v>宗地形状</v>
      </c>
      <c r="R37" s="1558" t="s">
        <v>8</v>
      </c>
      <c r="S37" s="1559">
        <f t="shared" si="10"/>
        <v>100</v>
      </c>
      <c r="T37" s="1558" t="s">
        <v>8</v>
      </c>
      <c r="U37" s="1559">
        <f t="shared" si="11"/>
        <v>100</v>
      </c>
      <c r="V37" s="1558" t="s">
        <v>8</v>
      </c>
      <c r="W37" s="1559">
        <f t="shared" si="12"/>
        <v>100</v>
      </c>
      <c r="X37" s="1552"/>
      <c r="Y37" s="3387"/>
      <c r="Z37" s="1560" t="str">
        <f t="shared" si="13"/>
        <v>宗地形状</v>
      </c>
      <c r="AA37" s="1561">
        <f t="shared" si="3"/>
        <v>1</v>
      </c>
      <c r="AB37" s="1561">
        <f t="shared" si="4"/>
        <v>1</v>
      </c>
      <c r="AC37" s="1561">
        <f t="shared" si="5"/>
        <v>1</v>
      </c>
    </row>
    <row r="38" spans="1:29" s="1215" customFormat="1" ht="15">
      <c r="A38" s="599"/>
      <c r="B38" s="1879"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87"/>
      <c r="Q38" s="1557" t="str">
        <f t="shared" si="14"/>
        <v>宗地开发程度</v>
      </c>
      <c r="R38" s="1553" t="s">
        <v>8</v>
      </c>
      <c r="S38" s="1554">
        <f t="shared" si="10"/>
        <v>100</v>
      </c>
      <c r="T38" s="1553" t="s">
        <v>8</v>
      </c>
      <c r="U38" s="1554">
        <f t="shared" si="11"/>
        <v>100</v>
      </c>
      <c r="V38" s="1553" t="s">
        <v>8</v>
      </c>
      <c r="W38" s="1554">
        <f t="shared" si="12"/>
        <v>100</v>
      </c>
      <c r="X38" s="1555"/>
      <c r="Y38" s="3387"/>
      <c r="Z38" s="1145" t="str">
        <f t="shared" si="13"/>
        <v>宗地开发程度</v>
      </c>
      <c r="AA38" s="1556">
        <f t="shared" si="3"/>
        <v>1</v>
      </c>
      <c r="AB38" s="1556">
        <f t="shared" si="4"/>
        <v>1</v>
      </c>
      <c r="AC38" s="1556">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7" t="s">
        <v>601</v>
      </c>
      <c r="Q39" s="1557" t="str">
        <f t="shared" si="14"/>
        <v>工程地质条件</v>
      </c>
      <c r="R39" s="1558" t="s">
        <v>8</v>
      </c>
      <c r="S39" s="1559">
        <f t="shared" si="10"/>
        <v>100</v>
      </c>
      <c r="T39" s="1558" t="s">
        <v>8</v>
      </c>
      <c r="U39" s="1559">
        <f t="shared" si="11"/>
        <v>100</v>
      </c>
      <c r="V39" s="1558" t="s">
        <v>8</v>
      </c>
      <c r="W39" s="1559">
        <f t="shared" si="12"/>
        <v>100</v>
      </c>
      <c r="X39" s="1552"/>
      <c r="Y39" s="3387" t="s">
        <v>601</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87"/>
      <c r="Q40" s="1557">
        <f t="shared" si="14"/>
        <v>111</v>
      </c>
      <c r="R40" s="1558" t="s">
        <v>8</v>
      </c>
      <c r="S40" s="1559">
        <f t="shared" si="10"/>
        <v>100</v>
      </c>
      <c r="T40" s="1558" t="s">
        <v>8</v>
      </c>
      <c r="U40" s="1559">
        <f t="shared" si="11"/>
        <v>100</v>
      </c>
      <c r="V40" s="1558" t="s">
        <v>8</v>
      </c>
      <c r="W40" s="1559">
        <f t="shared" si="12"/>
        <v>100</v>
      </c>
      <c r="X40" s="1552"/>
      <c r="Y40" s="3387"/>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87"/>
      <c r="Q41" s="1557">
        <f t="shared" si="14"/>
        <v>111</v>
      </c>
      <c r="R41" s="1558" t="s">
        <v>8</v>
      </c>
      <c r="S41" s="1559">
        <f t="shared" si="10"/>
        <v>100</v>
      </c>
      <c r="T41" s="1558" t="s">
        <v>8</v>
      </c>
      <c r="U41" s="1559">
        <f t="shared" si="11"/>
        <v>100</v>
      </c>
      <c r="V41" s="1558" t="s">
        <v>8</v>
      </c>
      <c r="W41" s="1559">
        <f t="shared" si="12"/>
        <v>100</v>
      </c>
      <c r="X41" s="1552"/>
      <c r="Y41" s="3387"/>
      <c r="Z41" s="1560">
        <f t="shared" si="13"/>
        <v>111</v>
      </c>
      <c r="AA41" s="1561">
        <f t="shared" si="3"/>
        <v>1</v>
      </c>
      <c r="AB41" s="1561">
        <f t="shared" si="4"/>
        <v>1</v>
      </c>
      <c r="AC41" s="1561">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87"/>
      <c r="Q42" s="1557">
        <f t="shared" si="14"/>
        <v>111</v>
      </c>
      <c r="R42" s="1562" t="s">
        <v>8</v>
      </c>
      <c r="S42" s="1563">
        <f t="shared" si="10"/>
        <v>100</v>
      </c>
      <c r="T42" s="1562" t="s">
        <v>8</v>
      </c>
      <c r="U42" s="1563">
        <f t="shared" si="11"/>
        <v>100</v>
      </c>
      <c r="V42" s="1562" t="s">
        <v>8</v>
      </c>
      <c r="W42" s="1563">
        <f t="shared" si="12"/>
        <v>100</v>
      </c>
      <c r="X42" s="1564"/>
      <c r="Y42" s="3387"/>
      <c r="Z42" s="1565">
        <f t="shared" si="13"/>
        <v>111</v>
      </c>
      <c r="AA42" s="1561">
        <f t="shared" si="3"/>
        <v>1</v>
      </c>
      <c r="AB42" s="1561">
        <f t="shared" si="4"/>
        <v>1</v>
      </c>
      <c r="AC42" s="1561">
        <f t="shared" si="5"/>
        <v>1</v>
      </c>
    </row>
    <row r="43" spans="1:29" ht="15">
      <c r="A43" s="606" t="s">
        <v>556</v>
      </c>
      <c r="B43" s="607" t="s">
        <v>2926</v>
      </c>
      <c r="C43" s="608" t="s">
        <v>1</v>
      </c>
      <c r="D43" s="609"/>
      <c r="E43" s="610"/>
      <c r="F43" s="611"/>
      <c r="G43" s="612"/>
      <c r="H43" s="613"/>
      <c r="I43" s="610"/>
      <c r="J43" s="613"/>
      <c r="K43" s="1335"/>
      <c r="L43" s="2128"/>
      <c r="M43" s="2118"/>
      <c r="N43" s="2118"/>
      <c r="O43" s="2129"/>
      <c r="P43" s="3382" t="str">
        <f>A43</f>
        <v>成交单价</v>
      </c>
      <c r="Q43" s="3382"/>
      <c r="R43" s="3396">
        <f>E43</f>
        <v>0</v>
      </c>
      <c r="S43" s="3396"/>
      <c r="T43" s="3396">
        <f>G43</f>
        <v>0</v>
      </c>
      <c r="U43" s="3396"/>
      <c r="V43" s="3396">
        <f>I43</f>
        <v>0</v>
      </c>
      <c r="W43" s="3396"/>
      <c r="X43" s="1544"/>
      <c r="Y43" s="1566"/>
      <c r="Z43" s="1544"/>
      <c r="AA43" s="1544"/>
      <c r="AB43" s="1544"/>
      <c r="AC43" s="1544"/>
    </row>
    <row r="44" spans="1:29" ht="15.75" thickBot="1">
      <c r="A44" s="614" t="s">
        <v>2686</v>
      </c>
      <c r="B44" s="615"/>
      <c r="C44" s="616" t="e">
        <f>R45</f>
        <v>#DIV/0!</v>
      </c>
      <c r="D44" s="617"/>
      <c r="E44" s="616" t="e">
        <f>R44</f>
        <v>#DIV/0!</v>
      </c>
      <c r="F44" s="618"/>
      <c r="G44" s="619" t="e">
        <f>T44</f>
        <v>#DIV/0!</v>
      </c>
      <c r="H44" s="617"/>
      <c r="I44" s="616" t="e">
        <f>V44</f>
        <v>#DIV/0!</v>
      </c>
      <c r="J44" s="617"/>
      <c r="K44" s="1336"/>
      <c r="L44" s="2128"/>
      <c r="M44" s="2118"/>
      <c r="N44" s="2118"/>
      <c r="O44" s="2129"/>
      <c r="P44" s="3382" t="str">
        <f>A44</f>
        <v>比较价格（元/平方米）</v>
      </c>
      <c r="Q44" s="3382"/>
      <c r="R44" s="3406" t="e">
        <f>ROUND(PRODUCT(R43,AA9:AA42),0)</f>
        <v>#DIV/0!</v>
      </c>
      <c r="S44" s="3406"/>
      <c r="T44" s="3406" t="e">
        <f>ROUND(PRODUCT(T43,AB9:AB42),0)</f>
        <v>#DIV/0!</v>
      </c>
      <c r="U44" s="3406"/>
      <c r="V44" s="3406" t="e">
        <f>ROUND(PRODUCT(V43,AC9:AC42),0)</f>
        <v>#DIV/0!</v>
      </c>
      <c r="W44" s="3406"/>
      <c r="X44" s="1544"/>
      <c r="Y44" s="1544"/>
      <c r="Z44" s="1544"/>
      <c r="AA44" s="1544"/>
      <c r="AB44" s="1544"/>
      <c r="AC44" s="1544"/>
    </row>
    <row r="45" spans="1:29" ht="15.75" thickBot="1">
      <c r="A45" s="620" t="s">
        <v>2927</v>
      </c>
      <c r="B45" s="621"/>
      <c r="C45" s="622" t="e">
        <f>R45</f>
        <v>#DIV/0!</v>
      </c>
      <c r="D45" s="622"/>
      <c r="E45" s="622"/>
      <c r="F45" s="622"/>
      <c r="G45" s="622"/>
      <c r="H45" s="622"/>
      <c r="I45" s="622"/>
      <c r="J45" s="622"/>
      <c r="K45" s="1337"/>
      <c r="L45" s="2128"/>
      <c r="M45" s="2118"/>
      <c r="N45" s="2118"/>
      <c r="O45" s="2129"/>
      <c r="P45" s="3403" t="str">
        <f>A45</f>
        <v>估价对象XX用房的比较价格（楼面单价，元/平方米）</v>
      </c>
      <c r="Q45" s="3404"/>
      <c r="R45" s="3405" t="e">
        <f>ROUND(AVERAGE(R44:V44),0)</f>
        <v>#DIV/0!</v>
      </c>
      <c r="S45" s="3405"/>
      <c r="T45" s="3405"/>
      <c r="U45" s="3405"/>
      <c r="V45" s="3405"/>
      <c r="W45" s="3405"/>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560</v>
      </c>
      <c r="B52" s="629" t="s">
        <v>561</v>
      </c>
      <c r="C52" s="1545" t="s">
        <v>1724</v>
      </c>
      <c r="D52" s="2211" t="s">
        <v>2293</v>
      </c>
      <c r="E52" s="630" t="s">
        <v>562</v>
      </c>
      <c r="F52" s="1935" t="s">
        <v>563</v>
      </c>
      <c r="G52" s="3407" t="s">
        <v>2284</v>
      </c>
      <c r="H52" s="3408"/>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2" t="s">
        <v>564</v>
      </c>
      <c r="B53" s="633" t="e">
        <f>C45</f>
        <v>#DIV/0!</v>
      </c>
      <c r="C53" s="634">
        <v>1</v>
      </c>
      <c r="D53" s="2212">
        <v>1</v>
      </c>
      <c r="E53" s="634">
        <f>'数据-汇总表'!E8+'数据-汇总表'!E9</f>
        <v>57461</v>
      </c>
      <c r="F53" s="1934" t="e">
        <f t="shared" ref="F53:F62" si="15">ROUND(B53*E53/10000,0)</f>
        <v>#DIV/0!</v>
      </c>
      <c r="G53" s="3409"/>
      <c r="H53" s="3410"/>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6" t="s">
        <v>565</v>
      </c>
      <c r="B54" s="637" t="e">
        <f>ROUND($C$45*C54*D54,0)</f>
        <v>#DIV/0!</v>
      </c>
      <c r="C54" s="377">
        <f t="shared" ref="C54:C62" si="16">IF($C$52="北京市系数",I54,J54)</f>
        <v>0</v>
      </c>
      <c r="D54" s="2213">
        <v>0.25</v>
      </c>
      <c r="E54" s="638"/>
      <c r="F54" s="1934" t="e">
        <f t="shared" si="15"/>
        <v>#DIV/0!</v>
      </c>
      <c r="G54" s="3411"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6" t="s">
        <v>566</v>
      </c>
      <c r="B55" s="637" t="e">
        <f t="shared" ref="B55:B62" si="17">ROUND($C$45*C55*D55,0)</f>
        <v>#DIV/0!</v>
      </c>
      <c r="C55" s="377">
        <f t="shared" si="16"/>
        <v>0</v>
      </c>
      <c r="D55" s="2213">
        <v>0.25</v>
      </c>
      <c r="E55" s="638"/>
      <c r="F55" s="1934" t="e">
        <f t="shared" si="15"/>
        <v>#DIV/0!</v>
      </c>
      <c r="G55" s="3411"/>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6" t="s">
        <v>567</v>
      </c>
      <c r="B56" s="637" t="e">
        <f t="shared" si="17"/>
        <v>#DIV/0!</v>
      </c>
      <c r="C56" s="377">
        <f t="shared" si="16"/>
        <v>0</v>
      </c>
      <c r="D56" s="2213">
        <v>0.25</v>
      </c>
      <c r="E56" s="638"/>
      <c r="F56" s="1934" t="e">
        <f t="shared" si="15"/>
        <v>#DIV/0!</v>
      </c>
      <c r="G56" s="3411"/>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6" t="s">
        <v>568</v>
      </c>
      <c r="B57" s="637" t="e">
        <f t="shared" si="17"/>
        <v>#DIV/0!</v>
      </c>
      <c r="C57" s="377">
        <f t="shared" si="16"/>
        <v>0</v>
      </c>
      <c r="D57" s="2213">
        <v>0.25</v>
      </c>
      <c r="E57" s="638"/>
      <c r="F57" s="1934" t="e">
        <f t="shared" si="15"/>
        <v>#DIV/0!</v>
      </c>
      <c r="G57" s="3411"/>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7" t="e">
        <f t="shared" si="17"/>
        <v>#DIV/0!</v>
      </c>
      <c r="C58" s="377">
        <f t="shared" si="16"/>
        <v>0</v>
      </c>
      <c r="D58" s="2213">
        <v>0.25</v>
      </c>
      <c r="E58" s="640">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569</v>
      </c>
      <c r="B59" s="637" t="e">
        <f t="shared" si="17"/>
        <v>#DIV/0!</v>
      </c>
      <c r="C59" s="377">
        <f t="shared" si="16"/>
        <v>0</v>
      </c>
      <c r="D59" s="2213">
        <v>0.25</v>
      </c>
      <c r="E59" s="640">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570</v>
      </c>
      <c r="B60" s="637" t="e">
        <f t="shared" si="17"/>
        <v>#DIV/0!</v>
      </c>
      <c r="C60" s="377">
        <f t="shared" si="16"/>
        <v>0</v>
      </c>
      <c r="D60" s="2213">
        <v>0.25</v>
      </c>
      <c r="E60" s="640">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571</v>
      </c>
      <c r="B61" s="637" t="e">
        <f t="shared" si="17"/>
        <v>#DIV/0!</v>
      </c>
      <c r="C61" s="377">
        <f t="shared" si="16"/>
        <v>0</v>
      </c>
      <c r="D61" s="2213">
        <v>0.25</v>
      </c>
      <c r="E61" s="640">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6" t="s">
        <v>572</v>
      </c>
      <c r="B62" s="637" t="e">
        <f t="shared" si="17"/>
        <v>#DIV/0!</v>
      </c>
      <c r="C62" s="377">
        <f t="shared" si="16"/>
        <v>0</v>
      </c>
      <c r="D62" s="2213">
        <v>0.25</v>
      </c>
      <c r="E62" s="640">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1" t="s">
        <v>573</v>
      </c>
      <c r="B63" s="642" t="s">
        <v>17</v>
      </c>
      <c r="C63" s="642" t="s">
        <v>18</v>
      </c>
      <c r="D63" s="642" t="s">
        <v>2294</v>
      </c>
      <c r="E63" s="642">
        <f>IF(B43="楼面地价",SUM(E53:E62),'数据-汇总表'!D3)</f>
        <v>26782.9</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2526</v>
      </c>
      <c r="B67" s="645"/>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2642</v>
      </c>
      <c r="B68" s="478" t="str">
        <f>"北京市平均增长率"&amp;TEXT(基准地价!P24,"0.00%")</f>
        <v>北京市平均增长率1.40%</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7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6"/>
      <c r="B93" s="1880" t="s">
        <v>2541</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6"/>
      <c r="B95" s="2560" t="s">
        <v>2543</v>
      </c>
      <c r="C95" s="2561" t="s">
        <v>2544</v>
      </c>
      <c r="D95" s="2561" t="s">
        <v>2545</v>
      </c>
      <c r="E95" s="2561" t="s">
        <v>2546</v>
      </c>
      <c r="F95" s="2561" t="s">
        <v>2547</v>
      </c>
      <c r="G95" s="2561" t="s">
        <v>2548</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0" t="s">
        <v>2425</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5"/>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90" t="s">
        <v>2755</v>
      </c>
      <c r="S1" s="2890" t="s">
        <v>2756</v>
      </c>
      <c r="T1" s="2890" t="s">
        <v>2777</v>
      </c>
      <c r="U1" s="2890" t="s">
        <v>2778</v>
      </c>
      <c r="V1" s="2890" t="s">
        <v>2779</v>
      </c>
      <c r="W1" s="2173"/>
      <c r="X1" s="2173"/>
      <c r="Y1" s="2173"/>
      <c r="Z1" s="2173"/>
      <c r="AA1" s="2173"/>
      <c r="AB1" s="2173"/>
      <c r="AC1" s="2174"/>
    </row>
    <row r="2" spans="1:39" ht="15.75">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6" t="s">
        <v>1687</v>
      </c>
      <c r="B3" s="1037" t="e">
        <f>ROUND(B2*10000/D1,0)</f>
        <v>#DIV/0!</v>
      </c>
      <c r="C3" s="1402" t="s">
        <v>927</v>
      </c>
      <c r="D3" s="1403" t="s">
        <v>928</v>
      </c>
      <c r="E3" s="1407"/>
      <c r="F3" s="1408"/>
      <c r="G3" s="1038">
        <f>IF(F3="宗地容积率",'数据-汇总表'!I4,IF(F3="估价对象容积率",'数据-汇总表'!I6,'数据-汇总表'!I7))</f>
        <v>4</v>
      </c>
      <c r="H3" s="1409" t="s">
        <v>929</v>
      </c>
      <c r="I3" s="1039">
        <v>8</v>
      </c>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47"/>
      <c r="L4" s="1869" t="s">
        <v>2241</v>
      </c>
      <c r="M4" s="1870">
        <f>SUMPRODUCT((区片价!B49:B75=I2)*(区片价!C3:F3=E2)*(区片价!C49:F75))</f>
        <v>0</v>
      </c>
      <c r="N4" s="1871">
        <f>SUMPRODUCT((因素修正幅度!B49:B75=I2)*(因素修正幅度!C3:F3=E2)*(因素修正幅度!C49:F75))</f>
        <v>0</v>
      </c>
      <c r="O4" s="3147"/>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5.75" thickBot="1">
      <c r="A5" s="1622" t="s">
        <v>1823</v>
      </c>
      <c r="B5" s="1410" t="s">
        <v>931</v>
      </c>
      <c r="C5" s="1040" t="e">
        <f>ROUND(IF(E2="商业",C6*C7+C16,(IF(E2="住宅",C6*C12+C16,C6+C16))),0)</f>
        <v>#DIV/0!</v>
      </c>
      <c r="D5" s="3071" t="e">
        <f>ROUND(C6+C16,0)</f>
        <v>#DIV/0!</v>
      </c>
      <c r="E5" s="3071"/>
      <c r="F5" s="1411"/>
      <c r="G5" s="1412"/>
      <c r="H5" s="1412"/>
      <c r="I5" s="1412"/>
      <c r="J5" s="1413"/>
      <c r="K5" s="3148"/>
      <c r="L5" s="1869" t="s">
        <v>2242</v>
      </c>
      <c r="M5" s="1870">
        <f>SUMPRODUCT((区片价!B76:B109=I2)*(区片价!C3:F3=E2)*(区片价!C76:F109))</f>
        <v>0</v>
      </c>
      <c r="N5" s="1871">
        <f>SUMPRODUCT((因素修正幅度!B76:B109=I2)*(因素修正幅度!C3:F3=E2)*(因素修正幅度!C76:F109))</f>
        <v>0</v>
      </c>
      <c r="O5" s="3148"/>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19"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2758</v>
      </c>
      <c r="X7" s="2881">
        <f>G2</f>
        <v>0</v>
      </c>
      <c r="Y7" s="2881" t="s">
        <v>2759</v>
      </c>
      <c r="Z7" s="2882">
        <f>G3</f>
        <v>4</v>
      </c>
      <c r="AA7" s="2176"/>
      <c r="AB7" s="2176"/>
      <c r="AC7" s="2177"/>
      <c r="AD7" s="2883"/>
      <c r="AE7" s="2883"/>
      <c r="AF7" s="2883"/>
      <c r="AG7" s="2883"/>
      <c r="AH7" s="2883"/>
      <c r="AI7" s="2883"/>
      <c r="AJ7" s="2884"/>
    </row>
    <row r="8" spans="1:39" ht="15">
      <c r="A8" s="3420"/>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30" t="s">
        <v>2776</v>
      </c>
      <c r="X8" s="3431"/>
      <c r="Y8" s="1833" t="s">
        <v>2760</v>
      </c>
      <c r="Z8" s="1833" t="s">
        <v>2761</v>
      </c>
      <c r="AA8" s="1833" t="s">
        <v>2762</v>
      </c>
      <c r="AB8" s="1833" t="s">
        <v>2763</v>
      </c>
      <c r="AC8" s="1833" t="s">
        <v>2764</v>
      </c>
      <c r="AD8" s="1833" t="s">
        <v>2765</v>
      </c>
      <c r="AE8" s="1833" t="s">
        <v>2766</v>
      </c>
      <c r="AF8" s="1833" t="s">
        <v>2767</v>
      </c>
      <c r="AG8" s="1833" t="s">
        <v>2768</v>
      </c>
      <c r="AH8" s="1833" t="s">
        <v>2769</v>
      </c>
      <c r="AI8" s="1833" t="s">
        <v>2770</v>
      </c>
      <c r="AJ8" s="1833" t="s">
        <v>2771</v>
      </c>
    </row>
    <row r="9" spans="1:39" ht="15">
      <c r="A9" s="3420"/>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29" t="s">
        <v>2772</v>
      </c>
      <c r="X9" s="2885" t="s">
        <v>2773</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0"/>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2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0"/>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29" t="s">
        <v>2774</v>
      </c>
      <c r="X11" s="1047" t="s">
        <v>2759</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25.5" thickBot="1">
      <c r="A12" s="3419" t="s">
        <v>1871</v>
      </c>
      <c r="B12" s="1434" t="s">
        <v>946</v>
      </c>
      <c r="C12" s="1042">
        <f>ROUND(C15*D15*E15*F15*G15*H15*I15*J15,4)</f>
        <v>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29"/>
      <c r="X12" s="2888" t="s">
        <v>2775</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1"/>
      <c r="B13" s="1439" t="s">
        <v>1696</v>
      </c>
      <c r="C13" s="1440" t="s">
        <v>1697</v>
      </c>
      <c r="D13" s="1084" t="s">
        <v>1698</v>
      </c>
      <c r="E13" s="1084" t="s">
        <v>1699</v>
      </c>
      <c r="F13" s="1441" t="s">
        <v>948</v>
      </c>
      <c r="G13" s="1442" t="s">
        <v>1642</v>
      </c>
      <c r="H13" s="1443" t="s">
        <v>1642</v>
      </c>
      <c r="I13" s="1444" t="s">
        <v>1642</v>
      </c>
      <c r="J13" s="1445" t="s">
        <v>1642</v>
      </c>
      <c r="K13" s="3163"/>
      <c r="L13" s="3163"/>
      <c r="M13" s="3163"/>
      <c r="N13" s="3163"/>
      <c r="O13" s="3163"/>
      <c r="P13" s="1396"/>
      <c r="Q13" s="2173"/>
      <c r="R13" s="2891">
        <v>12</v>
      </c>
      <c r="S13" s="2880"/>
      <c r="T13" s="2891" t="e">
        <f t="shared" si="0"/>
        <v>#DIV/0!</v>
      </c>
      <c r="U13" s="2880"/>
      <c r="V13" s="2891" t="e">
        <f t="shared" si="1"/>
        <v>#DIV/0!</v>
      </c>
      <c r="W13" s="3429"/>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21"/>
      <c r="B14" s="1446"/>
      <c r="C14" s="1447"/>
      <c r="D14" s="1448"/>
      <c r="E14" s="1448"/>
      <c r="F14" s="1449"/>
      <c r="G14" s="1450" t="s">
        <v>949</v>
      </c>
      <c r="H14" s="1451"/>
      <c r="I14" s="1452"/>
      <c r="J14" s="1453"/>
      <c r="K14" s="3149"/>
      <c r="L14" s="3149"/>
      <c r="M14" s="3149"/>
      <c r="N14" s="3149"/>
      <c r="O14" s="3149"/>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22"/>
      <c r="B15" s="3168" t="s">
        <v>1700</v>
      </c>
      <c r="C15" s="1048">
        <f>IF(C14="有",1.1,1)</f>
        <v>1</v>
      </c>
      <c r="D15" s="1048">
        <f>IF(D14="有",1.1,1)</f>
        <v>1</v>
      </c>
      <c r="E15" s="1048">
        <f>IF(E14="有",1.1,1)</f>
        <v>1</v>
      </c>
      <c r="F15" s="1048">
        <f>IF(F14="500米范围内",1.2,IF(F14="500-1000米",1.1,1))</f>
        <v>1</v>
      </c>
      <c r="G15" s="3160">
        <v>1</v>
      </c>
      <c r="H15" s="3160">
        <v>1</v>
      </c>
      <c r="I15" s="3160">
        <v>1</v>
      </c>
      <c r="J15" s="3161">
        <v>1</v>
      </c>
      <c r="K15" s="3164"/>
      <c r="L15" s="3164"/>
      <c r="M15" s="3164"/>
      <c r="N15" s="3164"/>
      <c r="O15" s="3164"/>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19" t="s">
        <v>1838</v>
      </c>
      <c r="B16" s="1422" t="s">
        <v>950</v>
      </c>
      <c r="C16" s="1051" t="e">
        <f>ROUND(IF(F17="与级别开发程度一致",0,(G17-E17)/C17),0)</f>
        <v>#DIV/0!</v>
      </c>
      <c r="D16" s="3437" t="s">
        <v>954</v>
      </c>
      <c r="E16" s="3438"/>
      <c r="F16" s="3437" t="s">
        <v>951</v>
      </c>
      <c r="G16" s="3438"/>
      <c r="H16" s="1454"/>
      <c r="I16" s="1454"/>
      <c r="J16" s="1454"/>
      <c r="K16" s="1454"/>
      <c r="L16" s="1454"/>
      <c r="M16" s="1454"/>
      <c r="N16" s="1454"/>
      <c r="O16" s="3173"/>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23"/>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7">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1829</v>
      </c>
      <c r="B18" s="3169" t="s">
        <v>955</v>
      </c>
      <c r="C18" s="3170">
        <f>SUMIF(修正!C18:C39,E3,修正!E18:E39)</f>
        <v>0</v>
      </c>
      <c r="D18" s="3171"/>
      <c r="E18" s="3172"/>
      <c r="F18" s="3154"/>
      <c r="G18" s="3148"/>
      <c r="H18" s="3148"/>
      <c r="I18" s="3148"/>
      <c r="J18" s="3162"/>
      <c r="K18" s="3148"/>
      <c r="L18" s="3148"/>
      <c r="M18" s="3148"/>
      <c r="N18" s="3148"/>
      <c r="O18" s="3148"/>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ROUND(IF(H19="按公示增长率计算",SUMPRODUCT((地价!A3:A27=YEAR(G19)&amp;"-"&amp;ROUNDUP(MONTH(G19)/3,0))*(地价!X2:AB2=E2)*(地价!X3:AB27)),IF(H19="地价指数",M20/M19,(1+I19)^O19)),4)</f>
        <v>0</v>
      </c>
      <c r="D19" s="1461" t="s">
        <v>957</v>
      </c>
      <c r="E19" s="1053">
        <v>41640</v>
      </c>
      <c r="F19" s="1461" t="s">
        <v>958</v>
      </c>
      <c r="G19" s="1054">
        <f>'数据-取费表'!B2</f>
        <v>43703</v>
      </c>
      <c r="H19" s="1462" t="s">
        <v>2987</v>
      </c>
      <c r="I19" s="2739" t="str">
        <f>IF(H19="季度增幅（自定义）",SUMIF(N21:N24,E2,O21:O24),"")</f>
        <v/>
      </c>
      <c r="J19" s="1458"/>
      <c r="K19" s="3148"/>
      <c r="L19" s="2991" t="s">
        <v>2834</v>
      </c>
      <c r="M19" s="2992">
        <f>ROUND(SUMIF(地价!B2:F2,E2,地价!B27:F27),0)</f>
        <v>0</v>
      </c>
      <c r="N19" s="2741" t="s">
        <v>1676</v>
      </c>
      <c r="O19" s="2740">
        <f>ROUNDDOWN(DATEDIF(E19,G19,"M")/3,0)</f>
        <v>22</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0"/>
      <c r="L20" s="2993" t="s">
        <v>2835</v>
      </c>
      <c r="M20" s="3157">
        <f>ROUND(SUMPRODUCT((地价!A4:A27=YEAR(G19)&amp;"-"&amp;ROUNDUP(MONTH(G19)/3,0))*(地价!B2:F2=E2)*(地价!B4:F27)),0)</f>
        <v>0</v>
      </c>
      <c r="N20" s="2744" t="s">
        <v>2638</v>
      </c>
      <c r="O20" s="2742" t="s">
        <v>2637</v>
      </c>
      <c r="P20" s="2743" t="s">
        <v>2643</v>
      </c>
      <c r="Q20" s="2879"/>
      <c r="R20" s="2179"/>
      <c r="S20" s="2179"/>
      <c r="T20" s="2179"/>
      <c r="U20" s="2179"/>
      <c r="V20" s="2179"/>
      <c r="W20" s="2179"/>
      <c r="X20" s="2179"/>
      <c r="Y20" s="1459"/>
      <c r="Z20" s="1459"/>
      <c r="AA20" s="1459"/>
      <c r="AB20" s="1459"/>
      <c r="AC20" s="1459"/>
      <c r="AD20" s="1459"/>
    </row>
    <row r="21" spans="1:40" s="1416" customFormat="1" ht="14.25">
      <c r="A21" s="1626" t="s">
        <v>1837</v>
      </c>
      <c r="B21" s="1467" t="s">
        <v>2754</v>
      </c>
      <c r="C21" s="1153">
        <f>IF(B21="容积率修正",IF(G3&lt;=10,D22,J22),C23)</f>
        <v>0</v>
      </c>
      <c r="D21" s="1468"/>
      <c r="E21" s="1468"/>
      <c r="F21" s="1468"/>
      <c r="G21" s="1468"/>
      <c r="H21" s="1468"/>
      <c r="I21" s="1468"/>
      <c r="J21" s="1469"/>
      <c r="K21" s="3148"/>
      <c r="L21" s="1468"/>
      <c r="M21" s="1468"/>
      <c r="N21" s="1465" t="s">
        <v>975</v>
      </c>
      <c r="O21" s="1528"/>
      <c r="P21" s="2731">
        <f>SUMPRODUCT((地价!A3:A27=YEAR(G19)&amp;"-"&amp;ROUNDUP(MONTH(G19)/3,0))*(地价!AD2:AH2=N21)*(地价!AD3:AH27))</f>
        <v>1.44E-2</v>
      </c>
      <c r="Q21" s="2879"/>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1"/>
      <c r="L22" s="1468"/>
      <c r="M22" s="1468"/>
      <c r="N22" s="1465" t="s">
        <v>978</v>
      </c>
      <c r="O22" s="1528"/>
      <c r="P22" s="2731">
        <f>SUMPRODUCT((地价!A3:A27=YEAR(G19)&amp;"-"&amp;ROUNDUP(MONTH(G19)/3,0))*(地价!AD2:AH2=N22)*(地价!AD3:AH27))</f>
        <v>1.44E-2</v>
      </c>
      <c r="Q22" s="2879"/>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2"/>
      <c r="L23" s="1396"/>
      <c r="M23" s="1396"/>
      <c r="N23" s="1465" t="s">
        <v>923</v>
      </c>
      <c r="O23" s="1528"/>
      <c r="P23" s="2731">
        <f>SUMPRODUCT((地价!A3:A27=YEAR(G19)&amp;"-"&amp;ROUNDUP(MONTH(G19)/3,0))*(地价!AD2:AH2=N23)*(地价!AD3:AH27))</f>
        <v>2.23E-2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0</v>
      </c>
      <c r="D24" s="1521"/>
      <c r="E24" s="1522"/>
      <c r="F24" s="1522"/>
      <c r="G24" s="1522"/>
      <c r="H24" s="1522"/>
      <c r="I24" s="1522"/>
      <c r="J24" s="1522"/>
      <c r="K24" s="3152"/>
      <c r="L24" s="1468"/>
      <c r="M24" s="1468"/>
      <c r="N24" s="1465" t="s">
        <v>981</v>
      </c>
      <c r="O24" s="3156"/>
      <c r="P24" s="2731">
        <f>SUMPRODUCT((地价!A3:A27=YEAR(G19)&amp;"-"&amp;ROUNDUP(MONTH(G19)/3,0))*(地价!AD2:AH2=N24)*(地价!AD3:AH27))</f>
        <v>1.4E-2</v>
      </c>
      <c r="Q24" s="2879"/>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58" t="s">
        <v>2641</v>
      </c>
      <c r="O25" s="3159"/>
      <c r="P25" s="2410">
        <f>SUMPRODUCT((地价!A3:A27=YEAR(G19)&amp;"-"&amp;ROUNDUP(MONTH(G19)/3,0))*(地价!AD2:AH2=N25)*(地价!AD3:AH27))</f>
        <v>2.0400000000000001E-2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993</v>
      </c>
      <c r="C29" s="1058" t="e">
        <f>ROUND(C5*C18*C19*C20*C21*C24,0)</f>
        <v>#DIV/0!</v>
      </c>
      <c r="D29" s="1490"/>
      <c r="E29" s="1833" t="e">
        <f>ROUND(C29*D29/10000,0)</f>
        <v>#DIV/0!</v>
      </c>
      <c r="F29" s="1491" t="s">
        <v>1701</v>
      </c>
      <c r="G29" s="1492"/>
      <c r="H29" s="1492"/>
      <c r="I29" s="1492"/>
      <c r="J29" s="1493"/>
      <c r="K29" s="3153"/>
      <c r="L29" s="3153"/>
      <c r="M29" s="3153"/>
      <c r="N29" s="3153"/>
      <c r="O29" s="3153"/>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4"/>
      <c r="L32" s="3154"/>
      <c r="M32" s="3154"/>
      <c r="N32" s="3154"/>
      <c r="O32" s="3154"/>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26" t="s">
        <v>2952</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5"/>
      <c r="L33" s="3155"/>
      <c r="M33" s="3155"/>
      <c r="N33" s="3155"/>
      <c r="O33" s="3155"/>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27"/>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5"/>
      <c r="L34" s="3155"/>
      <c r="M34" s="3155"/>
      <c r="N34" s="3155"/>
      <c r="O34" s="3155"/>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27"/>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5"/>
      <c r="L35" s="3155"/>
      <c r="M35" s="3155"/>
      <c r="N35" s="3155"/>
      <c r="O35" s="3155"/>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28"/>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5"/>
      <c r="L36" s="3155"/>
      <c r="M36" s="3155"/>
      <c r="N36" s="3155"/>
      <c r="O36" s="3155"/>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2979</v>
      </c>
      <c r="C41" s="838" t="e">
        <f>ROUND(POWER(1+E41,H41-G41)*(POWER(1+E41,G41)-1)/(POWER(1+E41,H41)-1),4)</f>
        <v>#DIV/0!</v>
      </c>
      <c r="D41" s="377" t="s">
        <v>2977</v>
      </c>
      <c r="E41" s="3145">
        <f>G20</f>
        <v>0</v>
      </c>
      <c r="F41" s="377" t="s">
        <v>2978</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1006</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1007</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1008</v>
      </c>
      <c r="B46" s="2371" t="s">
        <v>1009</v>
      </c>
      <c r="C46" s="2393" t="s">
        <v>1010</v>
      </c>
      <c r="D46" s="2394" t="s">
        <v>1011</v>
      </c>
      <c r="E46" s="2395" t="s">
        <v>1013</v>
      </c>
      <c r="F46" s="2396" t="s">
        <v>2250</v>
      </c>
      <c r="G46" s="2394" t="s">
        <v>1014</v>
      </c>
      <c r="H46" s="2377" t="s">
        <v>2418</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2" t="s">
        <v>1020</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2" t="s">
        <v>1021</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1022</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1023</v>
      </c>
      <c r="B50" s="3048" t="s">
        <v>2929</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1024</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1025</v>
      </c>
      <c r="B52" s="3047" t="s">
        <v>2928</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1026</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1027</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1028</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1029</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1008</v>
      </c>
      <c r="B57" s="2371"/>
      <c r="C57" s="2393" t="s">
        <v>1010</v>
      </c>
      <c r="D57" s="2394" t="s">
        <v>1011</v>
      </c>
      <c r="E57" s="2395" t="s">
        <v>1013</v>
      </c>
      <c r="F57" s="2396" t="s">
        <v>2251</v>
      </c>
      <c r="G57" s="2394" t="s">
        <v>1014</v>
      </c>
      <c r="H57" s="2377" t="s">
        <v>2418</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2" t="s">
        <v>1030</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2" t="s">
        <v>1021</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1022</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1023</v>
      </c>
      <c r="B61" s="3048" t="s">
        <v>2930</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1024</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1025</v>
      </c>
      <c r="B63" s="3047" t="s">
        <v>2928</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1026</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1027</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1028</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1031</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3" t="s">
        <v>1010</v>
      </c>
      <c r="D68" s="2394" t="s">
        <v>1011</v>
      </c>
      <c r="E68" s="2395" t="s">
        <v>1013</v>
      </c>
      <c r="F68" s="2396" t="s">
        <v>2252</v>
      </c>
      <c r="G68" s="2394" t="s">
        <v>1014</v>
      </c>
      <c r="H68" s="2377" t="s">
        <v>2418</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7" t="s">
        <v>2928</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2" t="s">
        <v>1028</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1035</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1036</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1008</v>
      </c>
      <c r="B79" s="2371"/>
      <c r="C79" s="2393" t="s">
        <v>1010</v>
      </c>
      <c r="D79" s="2394" t="s">
        <v>1011</v>
      </c>
      <c r="E79" s="2395" t="s">
        <v>1013</v>
      </c>
      <c r="F79" s="2396" t="s">
        <v>2253</v>
      </c>
      <c r="G79" s="2394" t="s">
        <v>1014</v>
      </c>
      <c r="H79" s="2377" t="s">
        <v>2418</v>
      </c>
      <c r="I79" s="2394" t="s">
        <v>1012</v>
      </c>
      <c r="J79" s="2397" t="s">
        <v>1015</v>
      </c>
      <c r="K79" s="2397" t="s">
        <v>1016</v>
      </c>
      <c r="L79" s="2397" t="s">
        <v>1017</v>
      </c>
      <c r="M79" s="2397" t="s">
        <v>1018</v>
      </c>
      <c r="N79" s="2397" t="s">
        <v>1019</v>
      </c>
      <c r="AC79" s="1400"/>
      <c r="AD79" s="1399"/>
      <c r="AJ79" s="1398"/>
      <c r="AN79" s="1399"/>
    </row>
    <row r="80" spans="1:40" ht="36">
      <c r="A80" s="1062" t="s">
        <v>1037</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2" t="s">
        <v>1033</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1022</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1034</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1026</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1027</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1025</v>
      </c>
      <c r="B86" s="3047" t="s">
        <v>2928</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1038</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24" t="s">
        <v>1633</v>
      </c>
      <c r="B90" s="3424"/>
      <c r="C90" s="3424"/>
      <c r="D90" s="3424"/>
      <c r="E90" s="3424"/>
      <c r="F90" s="3424"/>
      <c r="G90" s="3424"/>
      <c r="H90" s="3424"/>
      <c r="I90" s="3424"/>
      <c r="J90" s="3424"/>
      <c r="K90" s="2413"/>
      <c r="L90" s="2413"/>
      <c r="M90" s="2413"/>
      <c r="N90" s="2413"/>
    </row>
    <row r="91" spans="1:40">
      <c r="A91" s="3425" t="s">
        <v>1443</v>
      </c>
      <c r="B91" s="3425" t="s">
        <v>1634</v>
      </c>
      <c r="C91" s="1135" t="s">
        <v>1635</v>
      </c>
      <c r="D91" s="1136"/>
      <c r="E91" s="1136"/>
      <c r="F91" s="1136"/>
      <c r="G91" s="1136"/>
      <c r="H91" s="1136"/>
      <c r="I91" s="1136"/>
      <c r="J91" s="1137"/>
      <c r="K91" s="1129"/>
      <c r="L91" s="1129"/>
      <c r="M91" s="1129"/>
      <c r="N91" s="1129"/>
    </row>
    <row r="92" spans="1:40">
      <c r="A92" s="3425"/>
      <c r="B92" s="342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2" t="s">
        <v>2757</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3"/>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2" t="s">
        <v>1637</v>
      </c>
      <c r="B101" s="1142" t="s">
        <v>906</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33"/>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33"/>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33"/>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33"/>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33"/>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33"/>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33"/>
      <c r="B108" s="3435"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4"/>
      <c r="B109" s="3436"/>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18" t="s">
        <v>1639</v>
      </c>
      <c r="B110" s="3418"/>
      <c r="C110" s="3418"/>
      <c r="D110" s="3418"/>
      <c r="E110" s="3418"/>
      <c r="F110" s="3418"/>
      <c r="G110" s="3418"/>
      <c r="H110" s="3418"/>
      <c r="I110" s="3418"/>
      <c r="J110" s="3418"/>
      <c r="K110" s="2411"/>
      <c r="L110" s="2411"/>
      <c r="M110" s="2411"/>
      <c r="N110" s="2411"/>
    </row>
    <row r="112" spans="1:14" ht="12.75" thickBot="1"/>
    <row r="113" spans="1:13" ht="25.5" thickBot="1">
      <c r="A113" s="1015" t="s">
        <v>896</v>
      </c>
      <c r="B113" s="2414">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2.75">
      <c r="A116" s="1028" t="s">
        <v>901</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2.75">
      <c r="A117" s="1031" t="s">
        <v>902</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5"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5" t="s">
        <v>2982</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25" t="s">
        <v>1007</v>
      </c>
      <c r="B18" s="1149" t="s">
        <v>1446</v>
      </c>
      <c r="C18" s="1126" t="s">
        <v>1447</v>
      </c>
      <c r="D18" s="1127"/>
      <c r="E18" s="1149">
        <v>1</v>
      </c>
      <c r="F18" s="1128" t="s">
        <v>1448</v>
      </c>
      <c r="G18" s="1129"/>
      <c r="H18" s="1100"/>
      <c r="I18" s="1100"/>
    </row>
    <row r="19" spans="1:9" s="1583" customFormat="1" ht="19.5" customHeight="1">
      <c r="A19" s="3425"/>
      <c r="B19" s="3425" t="s">
        <v>1449</v>
      </c>
      <c r="C19" s="1126" t="s">
        <v>1450</v>
      </c>
      <c r="D19" s="1127"/>
      <c r="E19" s="1149">
        <v>0.9</v>
      </c>
      <c r="F19" s="1128" t="s">
        <v>1451</v>
      </c>
      <c r="G19" s="1129"/>
      <c r="H19" s="1100"/>
      <c r="I19" s="1100"/>
    </row>
    <row r="20" spans="1:9" s="1583" customFormat="1" ht="19.5" customHeight="1">
      <c r="A20" s="3425"/>
      <c r="B20" s="3425"/>
      <c r="C20" s="1126" t="s">
        <v>1452</v>
      </c>
      <c r="D20" s="1127"/>
      <c r="E20" s="1149">
        <v>1.1000000000000001</v>
      </c>
      <c r="F20" s="1128" t="s">
        <v>1453</v>
      </c>
      <c r="G20" s="1129"/>
      <c r="H20" s="1100"/>
      <c r="I20" s="1100"/>
    </row>
    <row r="21" spans="1:9" s="1583" customFormat="1" ht="19.5" customHeight="1">
      <c r="A21" s="3425"/>
      <c r="B21" s="3425"/>
      <c r="C21" s="1126" t="s">
        <v>1454</v>
      </c>
      <c r="D21" s="1127"/>
      <c r="E21" s="1149">
        <v>0.8</v>
      </c>
      <c r="F21" s="1128" t="s">
        <v>1455</v>
      </c>
      <c r="G21" s="1129"/>
      <c r="H21" s="1100"/>
      <c r="I21" s="1100"/>
    </row>
    <row r="22" spans="1:9" s="1583" customFormat="1" ht="19.5" customHeight="1">
      <c r="A22" s="3425"/>
      <c r="B22" s="3425"/>
      <c r="C22" s="1126" t="s">
        <v>1456</v>
      </c>
      <c r="D22" s="1127"/>
      <c r="E22" s="1149">
        <v>0.5</v>
      </c>
      <c r="F22" s="1128"/>
      <c r="G22" s="1129"/>
      <c r="H22" s="1100"/>
      <c r="I22" s="1100"/>
    </row>
    <row r="23" spans="1:9" s="1583" customFormat="1" ht="19.5" customHeight="1">
      <c r="A23" s="3425" t="s">
        <v>1029</v>
      </c>
      <c r="B23" s="1149" t="s">
        <v>1446</v>
      </c>
      <c r="C23" s="1126" t="s">
        <v>1457</v>
      </c>
      <c r="D23" s="1127"/>
      <c r="E23" s="1149">
        <v>1</v>
      </c>
      <c r="F23" s="1128" t="s">
        <v>1458</v>
      </c>
      <c r="G23" s="1129"/>
      <c r="H23" s="1100"/>
      <c r="I23" s="1100"/>
    </row>
    <row r="24" spans="1:9" s="1583" customFormat="1" ht="19.5" customHeight="1">
      <c r="A24" s="3425"/>
      <c r="B24" s="3425" t="s">
        <v>1449</v>
      </c>
      <c r="C24" s="1126" t="s">
        <v>1459</v>
      </c>
      <c r="D24" s="1127"/>
      <c r="E24" s="1149">
        <v>0.5</v>
      </c>
      <c r="F24" s="1128"/>
      <c r="G24" s="1129"/>
      <c r="H24" s="1100"/>
      <c r="I24" s="1100"/>
    </row>
    <row r="25" spans="1:9" s="1583" customFormat="1" ht="19.5" customHeight="1">
      <c r="A25" s="3425"/>
      <c r="B25" s="3425"/>
      <c r="C25" s="1126" t="s">
        <v>1460</v>
      </c>
      <c r="D25" s="1127"/>
      <c r="E25" s="1149">
        <v>1.1000000000000001</v>
      </c>
      <c r="F25" s="1128"/>
      <c r="G25" s="1129"/>
      <c r="H25" s="1100"/>
      <c r="I25" s="1100"/>
    </row>
    <row r="26" spans="1:9" s="1583" customFormat="1" ht="19.5" customHeight="1">
      <c r="A26" s="3425"/>
      <c r="B26" s="3425"/>
      <c r="C26" s="1126" t="s">
        <v>1461</v>
      </c>
      <c r="D26" s="1127"/>
      <c r="E26" s="1149">
        <v>1.1000000000000001</v>
      </c>
      <c r="F26" s="1128"/>
      <c r="G26" s="1129"/>
      <c r="H26" s="1100"/>
      <c r="I26" s="1100"/>
    </row>
    <row r="27" spans="1:9" s="1583" customFormat="1" ht="19.5" customHeight="1">
      <c r="A27" s="3425"/>
      <c r="B27" s="3425"/>
      <c r="C27" s="1126" t="s">
        <v>1462</v>
      </c>
      <c r="D27" s="1127"/>
      <c r="E27" s="1149">
        <v>0.9</v>
      </c>
      <c r="F27" s="1128" t="s">
        <v>1463</v>
      </c>
      <c r="G27" s="1129"/>
      <c r="H27" s="1100"/>
      <c r="I27" s="1100"/>
    </row>
    <row r="28" spans="1:9" s="1583" customFormat="1" ht="19.5" customHeight="1">
      <c r="A28" s="3425"/>
      <c r="B28" s="3425"/>
      <c r="C28" s="1126" t="s">
        <v>1464</v>
      </c>
      <c r="D28" s="1127"/>
      <c r="E28" s="1149">
        <v>0.9</v>
      </c>
      <c r="F28" s="1128" t="s">
        <v>1465</v>
      </c>
      <c r="G28" s="1129"/>
      <c r="H28" s="1100"/>
      <c r="I28" s="1100"/>
    </row>
    <row r="29" spans="1:9" s="1583" customFormat="1" ht="19.5" customHeight="1">
      <c r="A29" s="3425"/>
      <c r="B29" s="3425"/>
      <c r="C29" s="1126" t="s">
        <v>1466</v>
      </c>
      <c r="D29" s="1127"/>
      <c r="E29" s="1149">
        <v>0.9</v>
      </c>
      <c r="F29" s="1128" t="s">
        <v>1467</v>
      </c>
      <c r="G29" s="1129"/>
      <c r="H29" s="1100"/>
      <c r="I29" s="1100"/>
    </row>
    <row r="30" spans="1:9" s="1583" customFormat="1" ht="19.5" customHeight="1">
      <c r="A30" s="3425"/>
      <c r="B30" s="3425"/>
      <c r="C30" s="1126" t="s">
        <v>1468</v>
      </c>
      <c r="D30" s="1127"/>
      <c r="E30" s="1149">
        <v>0.9</v>
      </c>
      <c r="F30" s="1128" t="s">
        <v>1469</v>
      </c>
      <c r="G30" s="1129"/>
      <c r="H30" s="1100"/>
      <c r="I30" s="1100"/>
    </row>
    <row r="31" spans="1:9" s="1583" customFormat="1" ht="19.5" customHeight="1">
      <c r="A31" s="3425"/>
      <c r="B31" s="3425"/>
      <c r="C31" s="1126" t="s">
        <v>1470</v>
      </c>
      <c r="D31" s="1127"/>
      <c r="E31" s="1149">
        <v>0.8</v>
      </c>
      <c r="F31" s="1128" t="s">
        <v>1471</v>
      </c>
      <c r="G31" s="1129"/>
      <c r="H31" s="1100"/>
      <c r="I31" s="1100"/>
    </row>
    <row r="32" spans="1:9" s="1583" customFormat="1" ht="19.5" customHeight="1">
      <c r="A32" s="3425"/>
      <c r="B32" s="3425"/>
      <c r="C32" s="1126" t="s">
        <v>1472</v>
      </c>
      <c r="D32" s="1127"/>
      <c r="E32" s="1149">
        <v>0.8</v>
      </c>
      <c r="F32" s="1128" t="s">
        <v>1473</v>
      </c>
      <c r="G32" s="1129"/>
      <c r="H32" s="1100"/>
      <c r="I32" s="1100"/>
    </row>
    <row r="33" spans="1:9" s="1583" customFormat="1" ht="19.5" customHeight="1">
      <c r="A33" s="3425" t="s">
        <v>1474</v>
      </c>
      <c r="B33" s="1149" t="s">
        <v>1446</v>
      </c>
      <c r="C33" s="1126" t="s">
        <v>1475</v>
      </c>
      <c r="D33" s="1127"/>
      <c r="E33" s="1149">
        <v>1</v>
      </c>
      <c r="F33" s="1128" t="s">
        <v>1476</v>
      </c>
      <c r="G33" s="1129"/>
      <c r="H33" s="1100"/>
      <c r="I33" s="1100"/>
    </row>
    <row r="34" spans="1:9" s="1583" customFormat="1" ht="19.5" customHeight="1">
      <c r="A34" s="3425"/>
      <c r="B34" s="1149" t="s">
        <v>1449</v>
      </c>
      <c r="C34" s="1126" t="s">
        <v>1477</v>
      </c>
      <c r="D34" s="1127"/>
      <c r="E34" s="1149">
        <v>1.5</v>
      </c>
      <c r="F34" s="1128" t="s">
        <v>1478</v>
      </c>
      <c r="G34" s="1129"/>
      <c r="H34" s="1100"/>
      <c r="I34" s="1100"/>
    </row>
    <row r="35" spans="1:9" s="1583" customFormat="1" ht="19.5" customHeight="1">
      <c r="A35" s="3425" t="s">
        <v>1432</v>
      </c>
      <c r="B35" s="1149" t="s">
        <v>1446</v>
      </c>
      <c r="C35" s="1126" t="s">
        <v>1479</v>
      </c>
      <c r="D35" s="1127"/>
      <c r="E35" s="1149">
        <v>1</v>
      </c>
      <c r="F35" s="1128" t="s">
        <v>1480</v>
      </c>
      <c r="G35" s="1129"/>
      <c r="H35" s="1100"/>
      <c r="I35" s="1100"/>
    </row>
    <row r="36" spans="1:9" s="1583" customFormat="1" ht="19.5" customHeight="1">
      <c r="A36" s="3425"/>
      <c r="B36" s="3425" t="s">
        <v>1449</v>
      </c>
      <c r="C36" s="1126" t="s">
        <v>1481</v>
      </c>
      <c r="D36" s="1127"/>
      <c r="E36" s="1149">
        <v>1</v>
      </c>
      <c r="F36" s="1128" t="s">
        <v>1482</v>
      </c>
      <c r="G36" s="1129"/>
      <c r="H36" s="1100"/>
      <c r="I36" s="1100"/>
    </row>
    <row r="37" spans="1:9" s="1583" customFormat="1" ht="19.5" customHeight="1">
      <c r="A37" s="3425"/>
      <c r="B37" s="3425"/>
      <c r="C37" s="1126" t="s">
        <v>1483</v>
      </c>
      <c r="D37" s="1127"/>
      <c r="E37" s="1149">
        <v>1.5</v>
      </c>
      <c r="F37" s="1128" t="s">
        <v>1484</v>
      </c>
      <c r="G37" s="1129"/>
      <c r="H37" s="1100"/>
      <c r="I37" s="1100"/>
    </row>
    <row r="38" spans="1:9" s="1583" customFormat="1" ht="19.5" customHeight="1">
      <c r="A38" s="3425"/>
      <c r="B38" s="3425"/>
      <c r="C38" s="1126" t="s">
        <v>1485</v>
      </c>
      <c r="D38" s="1127"/>
      <c r="E38" s="1149">
        <v>1</v>
      </c>
      <c r="F38" s="1128" t="s">
        <v>1486</v>
      </c>
      <c r="G38" s="1129"/>
      <c r="H38" s="1100"/>
      <c r="I38" s="1100"/>
    </row>
    <row r="39" spans="1:9" s="1583" customFormat="1" ht="19.5" customHeight="1">
      <c r="A39" s="3425"/>
      <c r="B39" s="3425"/>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5" t="s">
        <v>1501</v>
      </c>
      <c r="C61" s="1063" t="s">
        <v>1502</v>
      </c>
      <c r="D61" s="1063" t="s">
        <v>1503</v>
      </c>
      <c r="E61" s="1134">
        <v>0.5</v>
      </c>
      <c r="F61" s="1149">
        <v>80</v>
      </c>
      <c r="H61" s="1100">
        <f>SUMIF(C59:C119,基准地价!C8,E59:E119)</f>
        <v>0</v>
      </c>
    </row>
    <row r="62" spans="1:8" s="1100" customFormat="1" ht="24">
      <c r="A62" s="1149">
        <v>2</v>
      </c>
      <c r="B62" s="3425"/>
      <c r="C62" s="1063" t="s">
        <v>1504</v>
      </c>
      <c r="D62" s="1063" t="s">
        <v>1505</v>
      </c>
      <c r="E62" s="1134">
        <v>0.5</v>
      </c>
      <c r="F62" s="1149">
        <v>80</v>
      </c>
    </row>
    <row r="63" spans="1:8" s="1100" customFormat="1" ht="36">
      <c r="A63" s="1149">
        <v>3</v>
      </c>
      <c r="B63" s="3425"/>
      <c r="C63" s="1063" t="s">
        <v>1506</v>
      </c>
      <c r="D63" s="1063" t="s">
        <v>1507</v>
      </c>
      <c r="E63" s="1134">
        <v>0.5</v>
      </c>
      <c r="F63" s="1149">
        <v>80</v>
      </c>
    </row>
    <row r="64" spans="1:8" s="1100" customFormat="1" ht="36">
      <c r="A64" s="1149">
        <v>4</v>
      </c>
      <c r="B64" s="3425"/>
      <c r="C64" s="1063" t="s">
        <v>1508</v>
      </c>
      <c r="D64" s="1063" t="s">
        <v>1509</v>
      </c>
      <c r="E64" s="1134">
        <v>0.4</v>
      </c>
      <c r="F64" s="1149">
        <v>60</v>
      </c>
    </row>
    <row r="65" spans="1:6" s="1100" customFormat="1" ht="36">
      <c r="A65" s="1149">
        <v>5</v>
      </c>
      <c r="B65" s="3425"/>
      <c r="C65" s="1063" t="s">
        <v>1510</v>
      </c>
      <c r="D65" s="1063" t="s">
        <v>1511</v>
      </c>
      <c r="E65" s="1134">
        <v>0.2</v>
      </c>
      <c r="F65" s="1149">
        <v>30</v>
      </c>
    </row>
    <row r="66" spans="1:6" s="1100" customFormat="1" ht="36">
      <c r="A66" s="1149">
        <v>6</v>
      </c>
      <c r="B66" s="3425"/>
      <c r="C66" s="1063" t="s">
        <v>1512</v>
      </c>
      <c r="D66" s="1063" t="s">
        <v>1513</v>
      </c>
      <c r="E66" s="1134">
        <v>0.3</v>
      </c>
      <c r="F66" s="1149">
        <v>50</v>
      </c>
    </row>
    <row r="67" spans="1:6" s="1100" customFormat="1" ht="36">
      <c r="A67" s="1149">
        <v>7</v>
      </c>
      <c r="B67" s="3425"/>
      <c r="C67" s="1063" t="s">
        <v>1514</v>
      </c>
      <c r="D67" s="1063" t="s">
        <v>1515</v>
      </c>
      <c r="E67" s="1134">
        <v>0.2</v>
      </c>
      <c r="F67" s="1149">
        <v>30</v>
      </c>
    </row>
    <row r="68" spans="1:6" s="1100" customFormat="1" ht="36">
      <c r="A68" s="1149">
        <v>8</v>
      </c>
      <c r="B68" s="3425"/>
      <c r="C68" s="1063" t="s">
        <v>1516</v>
      </c>
      <c r="D68" s="1063" t="s">
        <v>1517</v>
      </c>
      <c r="E68" s="1134">
        <v>0.2</v>
      </c>
      <c r="F68" s="1149">
        <v>30</v>
      </c>
    </row>
    <row r="69" spans="1:6" s="1100" customFormat="1" ht="36">
      <c r="A69" s="1149">
        <v>9</v>
      </c>
      <c r="B69" s="3425"/>
      <c r="C69" s="1063" t="s">
        <v>1518</v>
      </c>
      <c r="D69" s="1063" t="s">
        <v>1519</v>
      </c>
      <c r="E69" s="1134">
        <v>0.2</v>
      </c>
      <c r="F69" s="1149">
        <v>30</v>
      </c>
    </row>
    <row r="70" spans="1:6" s="1100" customFormat="1" ht="48">
      <c r="A70" s="1149">
        <v>10</v>
      </c>
      <c r="B70" s="3425"/>
      <c r="C70" s="1063" t="s">
        <v>1520</v>
      </c>
      <c r="D70" s="1063" t="s">
        <v>1521</v>
      </c>
      <c r="E70" s="1134">
        <v>0.2</v>
      </c>
      <c r="F70" s="1149">
        <v>30</v>
      </c>
    </row>
    <row r="71" spans="1:6" s="1100" customFormat="1" ht="48">
      <c r="A71" s="1149">
        <v>11</v>
      </c>
      <c r="B71" s="3425"/>
      <c r="C71" s="1063" t="s">
        <v>1522</v>
      </c>
      <c r="D71" s="1063" t="s">
        <v>1523</v>
      </c>
      <c r="E71" s="1134">
        <v>0.2</v>
      </c>
      <c r="F71" s="1149">
        <v>30</v>
      </c>
    </row>
    <row r="72" spans="1:6" s="1100" customFormat="1" ht="36">
      <c r="A72" s="1149">
        <v>12</v>
      </c>
      <c r="B72" s="3425"/>
      <c r="C72" s="1063" t="s">
        <v>1524</v>
      </c>
      <c r="D72" s="1063" t="s">
        <v>1525</v>
      </c>
      <c r="E72" s="1134">
        <v>0.5</v>
      </c>
      <c r="F72" s="1149">
        <v>80</v>
      </c>
    </row>
    <row r="73" spans="1:6" s="1100" customFormat="1" ht="24">
      <c r="A73" s="1149">
        <v>13</v>
      </c>
      <c r="B73" s="3425"/>
      <c r="C73" s="1063" t="s">
        <v>1526</v>
      </c>
      <c r="D73" s="1063" t="s">
        <v>1527</v>
      </c>
      <c r="E73" s="1134">
        <v>0.4</v>
      </c>
      <c r="F73" s="1149">
        <v>60</v>
      </c>
    </row>
    <row r="74" spans="1:6" s="1100" customFormat="1" ht="24">
      <c r="A74" s="1149">
        <v>14</v>
      </c>
      <c r="B74" s="3425"/>
      <c r="C74" s="1063" t="s">
        <v>1528</v>
      </c>
      <c r="D74" s="1063" t="s">
        <v>1529</v>
      </c>
      <c r="E74" s="1134">
        <v>0.2</v>
      </c>
      <c r="F74" s="1149">
        <v>30</v>
      </c>
    </row>
    <row r="75" spans="1:6" s="1100" customFormat="1" ht="24">
      <c r="A75" s="1149">
        <v>15</v>
      </c>
      <c r="B75" s="3425"/>
      <c r="C75" s="1063" t="s">
        <v>1530</v>
      </c>
      <c r="D75" s="1063" t="s">
        <v>1531</v>
      </c>
      <c r="E75" s="1134">
        <v>0.2</v>
      </c>
      <c r="F75" s="1149">
        <v>30</v>
      </c>
    </row>
    <row r="76" spans="1:6" s="1100" customFormat="1" ht="24">
      <c r="A76" s="1149">
        <v>16</v>
      </c>
      <c r="B76" s="3425" t="s">
        <v>1532</v>
      </c>
      <c r="C76" s="1063" t="s">
        <v>1533</v>
      </c>
      <c r="D76" s="1063" t="s">
        <v>1534</v>
      </c>
      <c r="E76" s="1134">
        <v>0.5</v>
      </c>
      <c r="F76" s="1149">
        <v>80</v>
      </c>
    </row>
    <row r="77" spans="1:6" s="1100" customFormat="1" ht="24">
      <c r="A77" s="1149">
        <v>17</v>
      </c>
      <c r="B77" s="3425"/>
      <c r="C77" s="1063" t="s">
        <v>1535</v>
      </c>
      <c r="D77" s="1063" t="s">
        <v>1536</v>
      </c>
      <c r="E77" s="1134">
        <v>0.5</v>
      </c>
      <c r="F77" s="1149">
        <v>80</v>
      </c>
    </row>
    <row r="78" spans="1:6" s="1100" customFormat="1" ht="24">
      <c r="A78" s="1149">
        <v>18</v>
      </c>
      <c r="B78" s="3425"/>
      <c r="C78" s="1063" t="s">
        <v>1537</v>
      </c>
      <c r="D78" s="1063" t="s">
        <v>1538</v>
      </c>
      <c r="E78" s="1134">
        <v>0.2</v>
      </c>
      <c r="F78" s="1149">
        <v>30</v>
      </c>
    </row>
    <row r="79" spans="1:6" s="1100" customFormat="1" ht="24">
      <c r="A79" s="1149">
        <v>19</v>
      </c>
      <c r="B79" s="3425"/>
      <c r="C79" s="1063" t="s">
        <v>1539</v>
      </c>
      <c r="D79" s="1063" t="s">
        <v>1540</v>
      </c>
      <c r="E79" s="1134">
        <v>0.5</v>
      </c>
      <c r="F79" s="1149">
        <v>80</v>
      </c>
    </row>
    <row r="80" spans="1:6" s="1100" customFormat="1" ht="36">
      <c r="A80" s="1149">
        <v>20</v>
      </c>
      <c r="B80" s="3425"/>
      <c r="C80" s="1063" t="s">
        <v>1541</v>
      </c>
      <c r="D80" s="1063" t="s">
        <v>1542</v>
      </c>
      <c r="E80" s="1134">
        <v>0.2</v>
      </c>
      <c r="F80" s="1149">
        <v>30</v>
      </c>
    </row>
    <row r="81" spans="1:6" s="1100" customFormat="1" ht="36">
      <c r="A81" s="1149">
        <v>21</v>
      </c>
      <c r="B81" s="3425"/>
      <c r="C81" s="1063" t="s">
        <v>1543</v>
      </c>
      <c r="D81" s="1063" t="s">
        <v>1544</v>
      </c>
      <c r="E81" s="1134">
        <v>0.2</v>
      </c>
      <c r="F81" s="1149">
        <v>30</v>
      </c>
    </row>
    <row r="82" spans="1:6" s="1100" customFormat="1" ht="48">
      <c r="A82" s="1149">
        <v>22</v>
      </c>
      <c r="B82" s="3425"/>
      <c r="C82" s="1063" t="s">
        <v>1545</v>
      </c>
      <c r="D82" s="1063" t="s">
        <v>1546</v>
      </c>
      <c r="E82" s="1134">
        <v>0.2</v>
      </c>
      <c r="F82" s="1149">
        <v>30</v>
      </c>
    </row>
    <row r="83" spans="1:6" s="1100" customFormat="1" ht="48">
      <c r="A83" s="1149">
        <v>23</v>
      </c>
      <c r="B83" s="3425"/>
      <c r="C83" s="1063" t="s">
        <v>1547</v>
      </c>
      <c r="D83" s="1063" t="s">
        <v>1548</v>
      </c>
      <c r="E83" s="1134">
        <v>0.2</v>
      </c>
      <c r="F83" s="1149">
        <v>30</v>
      </c>
    </row>
    <row r="84" spans="1:6" s="1100" customFormat="1" ht="36">
      <c r="A84" s="1149">
        <v>24</v>
      </c>
      <c r="B84" s="3425"/>
      <c r="C84" s="1063" t="s">
        <v>1549</v>
      </c>
      <c r="D84" s="1063" t="s">
        <v>1550</v>
      </c>
      <c r="E84" s="1134">
        <v>0.2</v>
      </c>
      <c r="F84" s="1149">
        <v>30</v>
      </c>
    </row>
    <row r="85" spans="1:6" s="1100" customFormat="1" ht="36">
      <c r="A85" s="1149">
        <v>25</v>
      </c>
      <c r="B85" s="3425"/>
      <c r="C85" s="1063" t="s">
        <v>1551</v>
      </c>
      <c r="D85" s="1063" t="s">
        <v>1552</v>
      </c>
      <c r="E85" s="1134">
        <v>0.5</v>
      </c>
      <c r="F85" s="1149">
        <v>80</v>
      </c>
    </row>
    <row r="86" spans="1:6" s="1100" customFormat="1" ht="36">
      <c r="A86" s="1149">
        <v>26</v>
      </c>
      <c r="B86" s="3425"/>
      <c r="C86" s="1063" t="s">
        <v>1553</v>
      </c>
      <c r="D86" s="1063" t="s">
        <v>1554</v>
      </c>
      <c r="E86" s="1134">
        <v>0.2</v>
      </c>
      <c r="F86" s="1149">
        <v>30</v>
      </c>
    </row>
    <row r="87" spans="1:6" s="1100" customFormat="1" ht="36">
      <c r="A87" s="1149">
        <v>27</v>
      </c>
      <c r="B87" s="3425"/>
      <c r="C87" s="1063" t="s">
        <v>1555</v>
      </c>
      <c r="D87" s="1063" t="s">
        <v>1556</v>
      </c>
      <c r="E87" s="1134">
        <v>0.2</v>
      </c>
      <c r="F87" s="1149">
        <v>30</v>
      </c>
    </row>
    <row r="88" spans="1:6" s="1100" customFormat="1" ht="36">
      <c r="A88" s="1149">
        <v>28</v>
      </c>
      <c r="B88" s="3425"/>
      <c r="C88" s="1063" t="s">
        <v>1557</v>
      </c>
      <c r="D88" s="1063" t="s">
        <v>1558</v>
      </c>
      <c r="E88" s="1134">
        <v>0.2</v>
      </c>
      <c r="F88" s="1149">
        <v>30</v>
      </c>
    </row>
    <row r="89" spans="1:6" s="1100" customFormat="1" ht="24">
      <c r="A89" s="1149">
        <v>29</v>
      </c>
      <c r="B89" s="3425"/>
      <c r="C89" s="1063" t="s">
        <v>1559</v>
      </c>
      <c r="D89" s="1063" t="s">
        <v>1560</v>
      </c>
      <c r="E89" s="1134">
        <v>0.2</v>
      </c>
      <c r="F89" s="1149">
        <v>30</v>
      </c>
    </row>
    <row r="90" spans="1:6" s="1100" customFormat="1" ht="24">
      <c r="A90" s="1149">
        <v>30</v>
      </c>
      <c r="B90" s="3425"/>
      <c r="C90" s="1063" t="s">
        <v>1561</v>
      </c>
      <c r="D90" s="1063" t="s">
        <v>1562</v>
      </c>
      <c r="E90" s="1134">
        <v>0.2</v>
      </c>
      <c r="F90" s="1149">
        <v>30</v>
      </c>
    </row>
    <row r="91" spans="1:6" s="1100" customFormat="1" ht="36">
      <c r="A91" s="1149">
        <v>31</v>
      </c>
      <c r="B91" s="3425"/>
      <c r="C91" s="1063" t="s">
        <v>1563</v>
      </c>
      <c r="D91" s="1063" t="s">
        <v>1564</v>
      </c>
      <c r="E91" s="1134">
        <v>0.2</v>
      </c>
      <c r="F91" s="1149">
        <v>30</v>
      </c>
    </row>
    <row r="92" spans="1:6" s="1100" customFormat="1" ht="24">
      <c r="A92" s="1149">
        <v>32</v>
      </c>
      <c r="B92" s="3425" t="s">
        <v>1565</v>
      </c>
      <c r="C92" s="1149" t="s">
        <v>1566</v>
      </c>
      <c r="D92" s="1063" t="s">
        <v>1567</v>
      </c>
      <c r="E92" s="1134">
        <v>0.2</v>
      </c>
      <c r="F92" s="1149">
        <v>30</v>
      </c>
    </row>
    <row r="93" spans="1:6" s="1100" customFormat="1" ht="36">
      <c r="A93" s="1149">
        <v>33</v>
      </c>
      <c r="B93" s="3425"/>
      <c r="C93" s="1149" t="s">
        <v>1568</v>
      </c>
      <c r="D93" s="1063" t="s">
        <v>1569</v>
      </c>
      <c r="E93" s="1134">
        <v>0.2</v>
      </c>
      <c r="F93" s="1149">
        <v>30</v>
      </c>
    </row>
    <row r="94" spans="1:6" s="1100" customFormat="1" ht="48">
      <c r="A94" s="1149">
        <v>34</v>
      </c>
      <c r="B94" s="3425"/>
      <c r="C94" s="1149" t="s">
        <v>1570</v>
      </c>
      <c r="D94" s="1063" t="s">
        <v>1571</v>
      </c>
      <c r="E94" s="1134">
        <v>0.2</v>
      </c>
      <c r="F94" s="1149">
        <v>30</v>
      </c>
    </row>
    <row r="95" spans="1:6" s="1100" customFormat="1" ht="36">
      <c r="A95" s="1149">
        <v>35</v>
      </c>
      <c r="B95" s="3425"/>
      <c r="C95" s="1149" t="s">
        <v>1572</v>
      </c>
      <c r="D95" s="1063" t="s">
        <v>1573</v>
      </c>
      <c r="E95" s="1134">
        <v>0.2</v>
      </c>
      <c r="F95" s="1149">
        <v>30</v>
      </c>
    </row>
    <row r="96" spans="1:6" s="1100" customFormat="1" ht="48">
      <c r="A96" s="1149">
        <v>36</v>
      </c>
      <c r="B96" s="3425"/>
      <c r="C96" s="1063" t="s">
        <v>1574</v>
      </c>
      <c r="D96" s="1063" t="s">
        <v>1575</v>
      </c>
      <c r="E96" s="1134">
        <v>0.2</v>
      </c>
      <c r="F96" s="1149">
        <v>30</v>
      </c>
    </row>
    <row r="97" spans="1:6" s="1100" customFormat="1" ht="36">
      <c r="A97" s="1149">
        <v>37</v>
      </c>
      <c r="B97" s="3425"/>
      <c r="C97" s="1149" t="s">
        <v>1576</v>
      </c>
      <c r="D97" s="1063" t="s">
        <v>1577</v>
      </c>
      <c r="E97" s="1134">
        <v>0.2</v>
      </c>
      <c r="F97" s="1149">
        <v>30</v>
      </c>
    </row>
    <row r="98" spans="1:6" s="1100" customFormat="1" ht="36">
      <c r="A98" s="1149">
        <v>38</v>
      </c>
      <c r="B98" s="3425"/>
      <c r="C98" s="1149" t="s">
        <v>1578</v>
      </c>
      <c r="D98" s="1063" t="s">
        <v>1579</v>
      </c>
      <c r="E98" s="1134">
        <v>0.2</v>
      </c>
      <c r="F98" s="1149">
        <v>30</v>
      </c>
    </row>
    <row r="99" spans="1:6" s="1100" customFormat="1" ht="36">
      <c r="A99" s="1149">
        <v>39</v>
      </c>
      <c r="B99" s="3425" t="s">
        <v>1580</v>
      </c>
      <c r="C99" s="1149" t="s">
        <v>1581</v>
      </c>
      <c r="D99" s="1063" t="s">
        <v>1582</v>
      </c>
      <c r="E99" s="1134">
        <v>0.3</v>
      </c>
      <c r="F99" s="1149">
        <v>50</v>
      </c>
    </row>
    <row r="100" spans="1:6" s="1100" customFormat="1" ht="24">
      <c r="A100" s="1149">
        <v>40</v>
      </c>
      <c r="B100" s="3425"/>
      <c r="C100" s="1149" t="s">
        <v>1583</v>
      </c>
      <c r="D100" s="1063" t="s">
        <v>1584</v>
      </c>
      <c r="E100" s="1134">
        <v>0.2</v>
      </c>
      <c r="F100" s="1149">
        <v>30</v>
      </c>
    </row>
    <row r="101" spans="1:6" s="1100" customFormat="1" ht="36">
      <c r="A101" s="1149">
        <v>41</v>
      </c>
      <c r="B101" s="342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5" t="s">
        <v>1595</v>
      </c>
      <c r="C105" s="1149" t="s">
        <v>1596</v>
      </c>
      <c r="D105" s="1063" t="s">
        <v>1597</v>
      </c>
      <c r="E105" s="1134">
        <v>0.2</v>
      </c>
      <c r="F105" s="1149">
        <v>30</v>
      </c>
    </row>
    <row r="106" spans="1:6" s="1100" customFormat="1" ht="36">
      <c r="A106" s="1149">
        <v>46</v>
      </c>
      <c r="B106" s="3425"/>
      <c r="C106" s="1149" t="s">
        <v>1598</v>
      </c>
      <c r="D106" s="1063" t="s">
        <v>1599</v>
      </c>
      <c r="E106" s="1134">
        <v>0.2</v>
      </c>
      <c r="F106" s="1149">
        <v>30</v>
      </c>
    </row>
    <row r="107" spans="1:6" s="1100" customFormat="1" ht="36">
      <c r="A107" s="1149">
        <v>47</v>
      </c>
      <c r="B107" s="3425" t="s">
        <v>1600</v>
      </c>
      <c r="C107" s="1149" t="s">
        <v>1601</v>
      </c>
      <c r="D107" s="1063" t="s">
        <v>1602</v>
      </c>
      <c r="E107" s="1134">
        <v>0.3</v>
      </c>
      <c r="F107" s="1149">
        <v>50</v>
      </c>
    </row>
    <row r="108" spans="1:6" s="1100" customFormat="1" ht="36">
      <c r="A108" s="1149">
        <v>48</v>
      </c>
      <c r="B108" s="342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5" t="s">
        <v>1611</v>
      </c>
      <c r="C111" s="1149" t="s">
        <v>1612</v>
      </c>
      <c r="D111" s="1063" t="s">
        <v>1613</v>
      </c>
      <c r="E111" s="1134">
        <v>0.2</v>
      </c>
      <c r="F111" s="1149">
        <v>30</v>
      </c>
    </row>
    <row r="112" spans="1:6" s="1100" customFormat="1" ht="24">
      <c r="A112" s="1149">
        <v>52</v>
      </c>
      <c r="B112" s="3425"/>
      <c r="C112" s="1149" t="s">
        <v>1614</v>
      </c>
      <c r="D112" s="1063" t="s">
        <v>1615</v>
      </c>
      <c r="E112" s="1134">
        <v>0.2</v>
      </c>
      <c r="F112" s="1149">
        <v>30</v>
      </c>
    </row>
    <row r="113" spans="1:14" s="1100" customFormat="1" ht="24">
      <c r="A113" s="1149">
        <v>53</v>
      </c>
      <c r="B113" s="342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5" t="s">
        <v>1624</v>
      </c>
      <c r="C116" s="1149" t="s">
        <v>1625</v>
      </c>
      <c r="D116" s="1063" t="s">
        <v>1626</v>
      </c>
      <c r="E116" s="1134">
        <v>0.2</v>
      </c>
      <c r="F116" s="1149">
        <v>30</v>
      </c>
    </row>
    <row r="117" spans="1:14" ht="36">
      <c r="A117" s="1149">
        <v>57</v>
      </c>
      <c r="B117" s="342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4" t="s">
        <v>1633</v>
      </c>
      <c r="B121" s="3424"/>
      <c r="C121" s="3424"/>
      <c r="D121" s="3424"/>
      <c r="E121" s="3424"/>
      <c r="F121" s="3424"/>
      <c r="G121" s="3424"/>
      <c r="H121" s="3424"/>
      <c r="I121" s="3424"/>
      <c r="J121" s="342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3" t="s">
        <v>2079</v>
      </c>
      <c r="B1" s="3443"/>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6" t="s">
        <v>2569</v>
      </c>
      <c r="C1" s="3446"/>
      <c r="D1" s="3446"/>
      <c r="E1" s="3446"/>
      <c r="F1" s="3446"/>
      <c r="G1" s="3445" t="s">
        <v>2570</v>
      </c>
      <c r="H1" s="3445"/>
      <c r="I1" s="3445"/>
      <c r="J1" s="3445"/>
      <c r="K1" s="3445"/>
      <c r="L1" s="3445"/>
      <c r="N1" s="3445" t="s">
        <v>2571</v>
      </c>
      <c r="O1" s="3445"/>
      <c r="P1" s="3445"/>
      <c r="Q1" s="3445"/>
      <c r="R1" s="2617"/>
      <c r="S1" s="3445" t="s">
        <v>2572</v>
      </c>
      <c r="T1" s="3445"/>
      <c r="U1" s="3445"/>
      <c r="V1" s="3445"/>
      <c r="X1" s="3444" t="s">
        <v>2632</v>
      </c>
      <c r="Y1" s="3445"/>
      <c r="Z1" s="3445"/>
      <c r="AA1" s="3445"/>
      <c r="AB1" s="3445"/>
      <c r="AD1" s="3444" t="s">
        <v>2636</v>
      </c>
      <c r="AE1" s="3445"/>
      <c r="AF1" s="3445"/>
      <c r="AG1" s="3445"/>
      <c r="AH1" s="3445"/>
    </row>
    <row r="2" spans="1:34" s="2718" customFormat="1" ht="14.25" thickBot="1">
      <c r="B2" s="2726" t="s">
        <v>2573</v>
      </c>
      <c r="C2" s="2726" t="s">
        <v>2634</v>
      </c>
      <c r="D2" s="2719" t="s">
        <v>1644</v>
      </c>
      <c r="E2" s="2719" t="s">
        <v>1949</v>
      </c>
      <c r="F2" s="2726" t="s">
        <v>2635</v>
      </c>
      <c r="G2" s="2722"/>
      <c r="H2" s="2721"/>
      <c r="I2" s="2726" t="s">
        <v>2947</v>
      </c>
      <c r="J2" s="2719" t="s">
        <v>2949</v>
      </c>
      <c r="K2" s="2719" t="s">
        <v>2950</v>
      </c>
      <c r="L2" s="2726" t="s">
        <v>2951</v>
      </c>
      <c r="N2" s="2726" t="s">
        <v>2573</v>
      </c>
      <c r="O2" s="2719" t="s">
        <v>2948</v>
      </c>
      <c r="P2" s="2719" t="s">
        <v>1949</v>
      </c>
      <c r="Q2" s="2726" t="s">
        <v>2635</v>
      </c>
      <c r="R2" s="2720"/>
      <c r="S2" s="2726" t="s">
        <v>2573</v>
      </c>
      <c r="T2" s="2719" t="s">
        <v>2948</v>
      </c>
      <c r="U2" s="2719" t="s">
        <v>1949</v>
      </c>
      <c r="V2" s="2726" t="s">
        <v>2635</v>
      </c>
      <c r="X2" s="2726" t="s">
        <v>2573</v>
      </c>
      <c r="Y2" s="2726" t="s">
        <v>2634</v>
      </c>
      <c r="Z2" s="2719" t="s">
        <v>1644</v>
      </c>
      <c r="AA2" s="2719" t="s">
        <v>1949</v>
      </c>
      <c r="AB2" s="2726" t="s">
        <v>2635</v>
      </c>
      <c r="AD2" s="2726" t="s">
        <v>2573</v>
      </c>
      <c r="AE2" s="2726" t="s">
        <v>2634</v>
      </c>
      <c r="AF2" s="2719" t="s">
        <v>1644</v>
      </c>
      <c r="AG2" s="2719" t="s">
        <v>1949</v>
      </c>
      <c r="AH2" s="2726" t="s">
        <v>2635</v>
      </c>
    </row>
    <row r="3" spans="1:34" s="3082" customFormat="1" ht="14.25">
      <c r="A3" s="3094" t="s">
        <v>2960</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2986</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5">
        <v>3</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2961</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3" customFormat="1">
      <c r="A6" s="2618" t="s">
        <v>2985</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1">
        <v>1.53</v>
      </c>
      <c r="J6" s="3181">
        <v>1.01</v>
      </c>
      <c r="K6" s="3181">
        <v>1.62</v>
      </c>
      <c r="L6" s="3182">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2983</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2980</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48">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2970</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48"/>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2971</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48"/>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2967</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54"/>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2958</v>
      </c>
      <c r="B12" s="3096">
        <v>439</v>
      </c>
      <c r="C12" s="3096">
        <v>327</v>
      </c>
      <c r="D12" s="3096">
        <f t="shared" si="65"/>
        <v>327</v>
      </c>
      <c r="E12" s="3096">
        <v>627</v>
      </c>
      <c r="F12" s="3097">
        <v>283</v>
      </c>
      <c r="G12" s="3453">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2962</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48"/>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2574</v>
      </c>
      <c r="B14" s="2631">
        <f t="shared" si="77"/>
        <v>419.31181600000002</v>
      </c>
      <c r="C14" s="2631">
        <f t="shared" si="77"/>
        <v>313.95436800000004</v>
      </c>
      <c r="D14" s="2631">
        <f t="shared" si="65"/>
        <v>313.95436800000004</v>
      </c>
      <c r="E14" s="2631">
        <f t="shared" si="78"/>
        <v>596.63028431999999</v>
      </c>
      <c r="F14" s="2631">
        <f t="shared" si="78"/>
        <v>274.74220703999998</v>
      </c>
      <c r="G14" s="3448"/>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2575</v>
      </c>
      <c r="B15" s="2631">
        <f t="shared" si="77"/>
        <v>405.524</v>
      </c>
      <c r="C15" s="2631">
        <f t="shared" si="77"/>
        <v>307.79840000000002</v>
      </c>
      <c r="D15" s="2631">
        <f t="shared" si="65"/>
        <v>307.79840000000002</v>
      </c>
      <c r="E15" s="2631">
        <f t="shared" si="78"/>
        <v>574.67759999999998</v>
      </c>
      <c r="F15" s="2631">
        <f t="shared" si="78"/>
        <v>270.20280000000002</v>
      </c>
      <c r="G15" s="3454"/>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970</v>
      </c>
      <c r="B16" s="2623">
        <v>392</v>
      </c>
      <c r="C16" s="2623">
        <v>302</v>
      </c>
      <c r="D16" s="2623">
        <f t="shared" si="65"/>
        <v>302</v>
      </c>
      <c r="E16" s="2623">
        <v>553</v>
      </c>
      <c r="F16" s="2624">
        <v>266</v>
      </c>
      <c r="G16" s="3453">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969</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48"/>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959</v>
      </c>
      <c r="B18" s="2631">
        <f t="shared" si="86"/>
        <v>360.06949782209392</v>
      </c>
      <c r="C18" s="2631">
        <f t="shared" si="86"/>
        <v>289.84672674747821</v>
      </c>
      <c r="D18" s="2631">
        <f t="shared" si="87"/>
        <v>289.84672674747821</v>
      </c>
      <c r="E18" s="2631">
        <f t="shared" si="88"/>
        <v>501.06543001181495</v>
      </c>
      <c r="F18" s="2631">
        <f t="shared" si="88"/>
        <v>256.82882500744967</v>
      </c>
      <c r="G18" s="3448"/>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968</v>
      </c>
      <c r="B19" s="2631">
        <f t="shared" si="86"/>
        <v>346.720748986128</v>
      </c>
      <c r="C19" s="2631">
        <f t="shared" si="86"/>
        <v>284.30282172386285</v>
      </c>
      <c r="D19" s="2631">
        <f t="shared" si="87"/>
        <v>284.30282172386285</v>
      </c>
      <c r="E19" s="2631">
        <f t="shared" si="88"/>
        <v>479.58023546306947</v>
      </c>
      <c r="F19" s="2631">
        <f t="shared" si="88"/>
        <v>253.25788877571213</v>
      </c>
      <c r="G19" s="3449"/>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967</v>
      </c>
      <c r="B20" s="2623">
        <v>333</v>
      </c>
      <c r="C20" s="2623">
        <v>277</v>
      </c>
      <c r="D20" s="2623">
        <f t="shared" si="87"/>
        <v>277</v>
      </c>
      <c r="E20" s="2623">
        <v>459</v>
      </c>
      <c r="F20" s="2624">
        <v>249</v>
      </c>
      <c r="G20" s="3447">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966</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48"/>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965</v>
      </c>
      <c r="B22" s="2631">
        <f t="shared" si="90"/>
        <v>322.34053690220776</v>
      </c>
      <c r="C22" s="2631">
        <f t="shared" si="90"/>
        <v>271.46160770422546</v>
      </c>
      <c r="D22" s="2631">
        <f t="shared" si="87"/>
        <v>271.46160770422546</v>
      </c>
      <c r="E22" s="2631">
        <f t="shared" si="91"/>
        <v>442.69434542172456</v>
      </c>
      <c r="F22" s="2631">
        <f t="shared" si="91"/>
        <v>241.34030753190925</v>
      </c>
      <c r="G22" s="3448"/>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964</v>
      </c>
      <c r="B23" s="2631">
        <f t="shared" si="90"/>
        <v>319.87748030386797</v>
      </c>
      <c r="C23" s="2631">
        <f t="shared" si="90"/>
        <v>269.60135833173649</v>
      </c>
      <c r="D23" s="2631">
        <f t="shared" si="87"/>
        <v>269.60135833173649</v>
      </c>
      <c r="E23" s="2631">
        <f t="shared" si="91"/>
        <v>439.18089823583784</v>
      </c>
      <c r="F23" s="2631">
        <f t="shared" si="91"/>
        <v>239.23503918706311</v>
      </c>
      <c r="G23" s="3449"/>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963</v>
      </c>
      <c r="B24" s="2645">
        <v>318</v>
      </c>
      <c r="C24" s="2645">
        <v>268</v>
      </c>
      <c r="D24" s="2645">
        <f t="shared" si="87"/>
        <v>268</v>
      </c>
      <c r="E24" s="2645">
        <v>437</v>
      </c>
      <c r="F24" s="2646">
        <v>237</v>
      </c>
      <c r="G24" s="3447">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962</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48"/>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961</v>
      </c>
      <c r="B26" s="2631">
        <f t="shared" si="92"/>
        <v>314.72141172386546</v>
      </c>
      <c r="C26" s="2631">
        <f t="shared" si="92"/>
        <v>263.03901319069001</v>
      </c>
      <c r="D26" s="2631">
        <f t="shared" si="87"/>
        <v>263.03901319069001</v>
      </c>
      <c r="E26" s="2631">
        <f t="shared" si="93"/>
        <v>433.65745506782821</v>
      </c>
      <c r="F26" s="2631">
        <f t="shared" si="93"/>
        <v>233.23005080045735</v>
      </c>
      <c r="G26" s="3448"/>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960</v>
      </c>
      <c r="B27" s="2650">
        <f t="shared" si="92"/>
        <v>307.34512863658733</v>
      </c>
      <c r="C27" s="2650">
        <f t="shared" si="92"/>
        <v>257.80556031626975</v>
      </c>
      <c r="D27" s="2650">
        <f t="shared" si="87"/>
        <v>257.80556031626975</v>
      </c>
      <c r="E27" s="2650">
        <f t="shared" si="93"/>
        <v>422.70928459677179</v>
      </c>
      <c r="F27" s="2650">
        <f t="shared" si="93"/>
        <v>229.73803270336617</v>
      </c>
      <c r="G27" s="3449"/>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2633</v>
      </c>
      <c r="X27" s="2727">
        <v>1</v>
      </c>
      <c r="Y27" s="2727">
        <v>1</v>
      </c>
      <c r="Z27" s="2727">
        <v>1</v>
      </c>
      <c r="AA27" s="2727">
        <v>1</v>
      </c>
      <c r="AB27" s="2727">
        <v>1</v>
      </c>
      <c r="AD27" s="2960">
        <f>I27/100</f>
        <v>2.9700000000000001E-2</v>
      </c>
      <c r="AE27" s="2960">
        <f>J27/100</f>
        <v>2.3399999999999997E-2</v>
      </c>
      <c r="AF27" s="2960">
        <f>AE27</f>
        <v>2.3399999999999997E-2</v>
      </c>
      <c r="AG27" s="2960">
        <f>K27/100</f>
        <v>3.2799999999999996E-2</v>
      </c>
      <c r="AH27" s="2960">
        <f>L27/100</f>
        <v>1.3600000000000001E-2</v>
      </c>
    </row>
    <row r="28" spans="1:34" ht="13.5" thickBot="1">
      <c r="A28" s="2618" t="s">
        <v>2576</v>
      </c>
      <c r="B28" s="2623">
        <v>299</v>
      </c>
      <c r="C28" s="2623">
        <v>252</v>
      </c>
      <c r="D28" s="2623">
        <f t="shared" si="87"/>
        <v>252</v>
      </c>
      <c r="E28" s="2623">
        <v>409</v>
      </c>
      <c r="F28" s="2624">
        <v>227</v>
      </c>
      <c r="G28" s="3450">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2577</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51"/>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2578</v>
      </c>
      <c r="B30" s="2631">
        <f t="shared" si="96"/>
        <v>288.2649053828776</v>
      </c>
      <c r="C30" s="2631">
        <f t="shared" si="96"/>
        <v>243.64564425013293</v>
      </c>
      <c r="D30" s="2631">
        <f t="shared" si="87"/>
        <v>243.64564425013293</v>
      </c>
      <c r="E30" s="2631">
        <f t="shared" si="97"/>
        <v>393.31080825986544</v>
      </c>
      <c r="F30" s="2631">
        <f t="shared" si="97"/>
        <v>223.07903790551154</v>
      </c>
      <c r="G30" s="3451"/>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2579</v>
      </c>
      <c r="B31" s="2631">
        <f t="shared" si="96"/>
        <v>282.50186729015837</v>
      </c>
      <c r="C31" s="2631">
        <f t="shared" si="96"/>
        <v>238.09796174155468</v>
      </c>
      <c r="D31" s="2631">
        <f t="shared" si="87"/>
        <v>238.09796174155468</v>
      </c>
      <c r="E31" s="2631">
        <f t="shared" si="97"/>
        <v>385.33438646014054</v>
      </c>
      <c r="F31" s="2631">
        <f t="shared" si="97"/>
        <v>221.55034055567739</v>
      </c>
      <c r="G31" s="3452"/>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2580</v>
      </c>
      <c r="B32" s="2661">
        <v>278</v>
      </c>
      <c r="C32" s="2661">
        <v>234</v>
      </c>
      <c r="D32" s="2661">
        <f t="shared" si="87"/>
        <v>234</v>
      </c>
      <c r="E32" s="2661">
        <v>379</v>
      </c>
      <c r="F32" s="2662">
        <v>220</v>
      </c>
      <c r="G32" s="3447">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2581</v>
      </c>
      <c r="B33" s="2631">
        <f>B32/(1+N32)</f>
        <v>275.49301357645425</v>
      </c>
      <c r="C33" s="2631">
        <f>C32/(1+O32)</f>
        <v>232.41954707985698</v>
      </c>
      <c r="D33" s="2631">
        <f t="shared" si="87"/>
        <v>232.41954707985698</v>
      </c>
      <c r="E33" s="2631">
        <f t="shared" ref="E33:F35" si="98">E32/(1+P32)</f>
        <v>375.32184591008121</v>
      </c>
      <c r="F33" s="2631">
        <f t="shared" si="98"/>
        <v>218.03766105054513</v>
      </c>
      <c r="G33" s="3448"/>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2582</v>
      </c>
      <c r="B34" s="2631">
        <f>B33/(1+N33)</f>
        <v>275.24529281292263</v>
      </c>
      <c r="C34" s="2631">
        <f>C33/(1+O33)</f>
        <v>231.74747938962707</v>
      </c>
      <c r="D34" s="2631">
        <f t="shared" si="87"/>
        <v>231.74747938962707</v>
      </c>
      <c r="E34" s="2631">
        <f t="shared" si="98"/>
        <v>375.35938184826603</v>
      </c>
      <c r="F34" s="2631">
        <f t="shared" si="98"/>
        <v>216.78033510692495</v>
      </c>
      <c r="G34" s="3448"/>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2583</v>
      </c>
      <c r="B35" s="2631">
        <f>B34/(1+N34)</f>
        <v>275.19025476197027</v>
      </c>
      <c r="C35" s="2663">
        <v>232</v>
      </c>
      <c r="D35" s="2663">
        <f t="shared" si="87"/>
        <v>232</v>
      </c>
      <c r="E35" s="2631">
        <f t="shared" si="98"/>
        <v>375.65990977608692</v>
      </c>
      <c r="F35" s="2631">
        <f t="shared" si="98"/>
        <v>214.12518283971252</v>
      </c>
      <c r="G35" s="3449"/>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2584</v>
      </c>
      <c r="B36" s="2623">
        <v>275</v>
      </c>
      <c r="C36" s="2623">
        <v>232</v>
      </c>
      <c r="D36" s="2623">
        <f t="shared" si="87"/>
        <v>232</v>
      </c>
      <c r="E36" s="2623">
        <v>376</v>
      </c>
      <c r="F36" s="2624">
        <v>213</v>
      </c>
      <c r="G36" s="3447">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2585</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48">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2586</v>
      </c>
      <c r="B38" s="2631">
        <f t="shared" si="99"/>
        <v>275.19335084830601</v>
      </c>
      <c r="C38" s="2631">
        <f t="shared" si="99"/>
        <v>230.18088050139744</v>
      </c>
      <c r="D38" s="2631">
        <f t="shared" si="87"/>
        <v>230.18088050139744</v>
      </c>
      <c r="E38" s="2631">
        <f t="shared" si="100"/>
        <v>377.58482925212331</v>
      </c>
      <c r="F38" s="2631">
        <f t="shared" si="100"/>
        <v>210.90687997847917</v>
      </c>
      <c r="G38" s="3448">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2587</v>
      </c>
      <c r="B39" s="2631">
        <f t="shared" si="99"/>
        <v>276.29854502841971</v>
      </c>
      <c r="C39" s="2631">
        <f t="shared" si="99"/>
        <v>229.79023709833027</v>
      </c>
      <c r="D39" s="2631">
        <f t="shared" si="87"/>
        <v>229.79023709833027</v>
      </c>
      <c r="E39" s="2631">
        <f t="shared" si="100"/>
        <v>379.78759731655936</v>
      </c>
      <c r="F39" s="2631">
        <f t="shared" si="100"/>
        <v>211.32953905659235</v>
      </c>
      <c r="G39" s="3449">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2588</v>
      </c>
      <c r="B40" s="2623">
        <v>269</v>
      </c>
      <c r="C40" s="2623">
        <v>221</v>
      </c>
      <c r="D40" s="2623">
        <f t="shared" si="87"/>
        <v>221</v>
      </c>
      <c r="E40" s="2623">
        <v>373</v>
      </c>
      <c r="F40" s="2624">
        <v>196</v>
      </c>
      <c r="G40" s="3447">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2589</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48">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2590</v>
      </c>
      <c r="B42" s="2631">
        <f t="shared" si="101"/>
        <v>242.95398227588385</v>
      </c>
      <c r="C42" s="2631">
        <f t="shared" si="101"/>
        <v>199.59137053614126</v>
      </c>
      <c r="D42" s="2631">
        <f t="shared" si="87"/>
        <v>199.59137053614126</v>
      </c>
      <c r="E42" s="2631">
        <f t="shared" si="102"/>
        <v>335.92189522342125</v>
      </c>
      <c r="F42" s="2631">
        <f t="shared" si="102"/>
        <v>183.10139991109489</v>
      </c>
      <c r="G42" s="3448">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2591</v>
      </c>
      <c r="B43" s="2631">
        <f t="shared" si="101"/>
        <v>232.06990378821649</v>
      </c>
      <c r="C43" s="2631">
        <f t="shared" si="101"/>
        <v>192.74878854286936</v>
      </c>
      <c r="D43" s="2631">
        <f t="shared" si="87"/>
        <v>192.74878854286936</v>
      </c>
      <c r="E43" s="2631">
        <f t="shared" si="102"/>
        <v>319.71247284992984</v>
      </c>
      <c r="F43" s="2631">
        <f t="shared" si="102"/>
        <v>175.67053622862409</v>
      </c>
      <c r="G43" s="3449">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2592</v>
      </c>
      <c r="B44" s="2623">
        <v>220</v>
      </c>
      <c r="C44" s="2623">
        <v>187</v>
      </c>
      <c r="D44" s="2623">
        <f t="shared" si="87"/>
        <v>187</v>
      </c>
      <c r="E44" s="2623">
        <v>301</v>
      </c>
      <c r="F44" s="2624">
        <v>168</v>
      </c>
      <c r="G44" s="3447">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2593</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48">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2594</v>
      </c>
      <c r="B46" s="2631">
        <f t="shared" si="103"/>
        <v>210.630522469011</v>
      </c>
      <c r="C46" s="2631">
        <f t="shared" si="103"/>
        <v>181.69567812247232</v>
      </c>
      <c r="D46" s="2631">
        <f t="shared" si="87"/>
        <v>181.69567812247232</v>
      </c>
      <c r="E46" s="2631">
        <f t="shared" si="104"/>
        <v>286.13517466736738</v>
      </c>
      <c r="F46" s="2631">
        <f t="shared" si="104"/>
        <v>165.47535084591149</v>
      </c>
      <c r="G46" s="3448">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2595</v>
      </c>
      <c r="B47" s="2631">
        <f t="shared" si="103"/>
        <v>208.83454537875372</v>
      </c>
      <c r="C47" s="2631">
        <f t="shared" si="103"/>
        <v>183.77230517090351</v>
      </c>
      <c r="D47" s="2631">
        <f t="shared" si="87"/>
        <v>183.77230517090351</v>
      </c>
      <c r="E47" s="2631">
        <f t="shared" si="104"/>
        <v>281.10342338870947</v>
      </c>
      <c r="F47" s="2631">
        <f t="shared" si="104"/>
        <v>168.97309388942256</v>
      </c>
      <c r="G47" s="3449">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2596</v>
      </c>
      <c r="B48" s="2661">
        <v>214</v>
      </c>
      <c r="C48" s="2661">
        <v>188</v>
      </c>
      <c r="D48" s="2661">
        <f t="shared" si="87"/>
        <v>188</v>
      </c>
      <c r="E48" s="2661">
        <v>289</v>
      </c>
      <c r="F48" s="2662">
        <v>166</v>
      </c>
      <c r="G48" s="3447">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2597</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48">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2598</v>
      </c>
      <c r="B50" s="2631">
        <f t="shared" si="105"/>
        <v>206.31694671589116</v>
      </c>
      <c r="C50" s="2631">
        <f t="shared" si="105"/>
        <v>183.61041121036101</v>
      </c>
      <c r="D50" s="2631">
        <f t="shared" si="87"/>
        <v>183.61041121036101</v>
      </c>
      <c r="E50" s="2631">
        <f t="shared" si="106"/>
        <v>276.66850301795557</v>
      </c>
      <c r="F50" s="2631">
        <f t="shared" si="106"/>
        <v>165.1360938278614</v>
      </c>
      <c r="G50" s="3448">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2599</v>
      </c>
      <c r="B51" s="2664">
        <f t="shared" si="105"/>
        <v>196.62341248059772</v>
      </c>
      <c r="C51" s="2664">
        <f t="shared" si="105"/>
        <v>170.99125648199012</v>
      </c>
      <c r="D51" s="2664">
        <f t="shared" si="87"/>
        <v>170.99125648199012</v>
      </c>
      <c r="E51" s="2664">
        <f t="shared" si="106"/>
        <v>266.07857570490052</v>
      </c>
      <c r="F51" s="2664">
        <f t="shared" si="106"/>
        <v>154.53499328828505</v>
      </c>
      <c r="G51" s="3449">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2600</v>
      </c>
      <c r="B52" s="2623">
        <v>188</v>
      </c>
      <c r="C52" s="2623">
        <v>165</v>
      </c>
      <c r="D52" s="2623">
        <f t="shared" si="87"/>
        <v>165</v>
      </c>
      <c r="E52" s="2623">
        <v>254</v>
      </c>
      <c r="F52" s="2624">
        <v>148</v>
      </c>
      <c r="G52" s="3447">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2601</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48">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2602</v>
      </c>
      <c r="B54" s="2631">
        <f t="shared" si="109"/>
        <v>168.82017748715555</v>
      </c>
      <c r="C54" s="2631">
        <f t="shared" si="109"/>
        <v>148.06267029972753</v>
      </c>
      <c r="D54" s="2631">
        <f t="shared" si="87"/>
        <v>148.06267029972753</v>
      </c>
      <c r="E54" s="2631">
        <f t="shared" si="110"/>
        <v>216.46288379323747</v>
      </c>
      <c r="F54" s="2631">
        <f t="shared" si="110"/>
        <v>134.23529411764704</v>
      </c>
      <c r="G54" s="3448">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2603</v>
      </c>
      <c r="B55" s="2631">
        <f t="shared" si="109"/>
        <v>163.84913591779542</v>
      </c>
      <c r="C55" s="2631">
        <f t="shared" si="109"/>
        <v>145.0283378746594</v>
      </c>
      <c r="D55" s="2631">
        <f t="shared" si="87"/>
        <v>145.0283378746594</v>
      </c>
      <c r="E55" s="2631">
        <f t="shared" si="110"/>
        <v>204.95180722891567</v>
      </c>
      <c r="F55" s="2631">
        <f t="shared" si="110"/>
        <v>125.95920303605313</v>
      </c>
      <c r="G55" s="3449">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2604</v>
      </c>
      <c r="B56" s="2645">
        <v>159</v>
      </c>
      <c r="C56" s="2645">
        <v>141</v>
      </c>
      <c r="D56" s="2645">
        <f t="shared" si="87"/>
        <v>141</v>
      </c>
      <c r="E56" s="2645">
        <v>195</v>
      </c>
      <c r="F56" s="2646">
        <v>122</v>
      </c>
      <c r="G56" s="3447">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2605</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48">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2606</v>
      </c>
      <c r="B58" s="2631">
        <f t="shared" si="113"/>
        <v>146.57412060301507</v>
      </c>
      <c r="C58" s="2631">
        <f t="shared" si="113"/>
        <v>136.46831955922866</v>
      </c>
      <c r="D58" s="2631">
        <f t="shared" si="87"/>
        <v>136.46831955922866</v>
      </c>
      <c r="E58" s="2631">
        <f t="shared" si="114"/>
        <v>166.73864894795128</v>
      </c>
      <c r="F58" s="2631">
        <f t="shared" si="114"/>
        <v>115.05882352941177</v>
      </c>
      <c r="G58" s="3448">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2607</v>
      </c>
      <c r="B59" s="2631">
        <f t="shared" si="113"/>
        <v>144.04145728643215</v>
      </c>
      <c r="C59" s="2631">
        <f t="shared" si="113"/>
        <v>136.12396694214877</v>
      </c>
      <c r="D59" s="2631">
        <f t="shared" si="87"/>
        <v>136.12396694214877</v>
      </c>
      <c r="E59" s="2631">
        <f t="shared" si="114"/>
        <v>158.32225913621264</v>
      </c>
      <c r="F59" s="2631">
        <f t="shared" si="114"/>
        <v>114.04278074866311</v>
      </c>
      <c r="G59" s="3449">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2608</v>
      </c>
      <c r="B60" s="2645">
        <v>138</v>
      </c>
      <c r="C60" s="2645">
        <v>131</v>
      </c>
      <c r="D60" s="2645">
        <f t="shared" si="87"/>
        <v>131</v>
      </c>
      <c r="E60" s="2645">
        <v>155</v>
      </c>
      <c r="F60" s="2646">
        <v>114</v>
      </c>
      <c r="G60" s="3447">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2609</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48">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2610</v>
      </c>
      <c r="B62" s="2631">
        <f t="shared" si="117"/>
        <v>124.29032258064517</v>
      </c>
      <c r="C62" s="2631">
        <f t="shared" si="117"/>
        <v>123.8968609865471</v>
      </c>
      <c r="D62" s="2631">
        <f t="shared" si="87"/>
        <v>123.8968609865471</v>
      </c>
      <c r="E62" s="2631">
        <f t="shared" si="118"/>
        <v>138.00507614213197</v>
      </c>
      <c r="F62" s="2631">
        <f t="shared" si="118"/>
        <v>107.96106557377048</v>
      </c>
      <c r="G62" s="3448">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2611</v>
      </c>
      <c r="B63" s="2631">
        <f t="shared" si="117"/>
        <v>122.57204301075269</v>
      </c>
      <c r="C63" s="2631">
        <f t="shared" si="117"/>
        <v>123.4932735426009</v>
      </c>
      <c r="D63" s="2631">
        <f t="shared" si="87"/>
        <v>123.4932735426009</v>
      </c>
      <c r="E63" s="2631">
        <f t="shared" si="118"/>
        <v>129.82233502538071</v>
      </c>
      <c r="F63" s="2631">
        <f t="shared" si="118"/>
        <v>107.39446721311475</v>
      </c>
      <c r="G63" s="3449">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2612</v>
      </c>
      <c r="B64" s="2661">
        <v>121</v>
      </c>
      <c r="C64" s="2661">
        <v>122</v>
      </c>
      <c r="D64" s="2661">
        <f t="shared" si="87"/>
        <v>122</v>
      </c>
      <c r="E64" s="2661">
        <v>124</v>
      </c>
      <c r="F64" s="2662">
        <v>107</v>
      </c>
      <c r="G64" s="3447">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2613</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48">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2614</v>
      </c>
      <c r="B66" s="2631">
        <f t="shared" si="121"/>
        <v>116.99099099099099</v>
      </c>
      <c r="C66" s="2631">
        <f t="shared" si="121"/>
        <v>118.84848484848486</v>
      </c>
      <c r="D66" s="2631">
        <f t="shared" si="87"/>
        <v>118.84848484848486</v>
      </c>
      <c r="E66" s="2631">
        <f t="shared" si="122"/>
        <v>117.60960960960961</v>
      </c>
      <c r="F66" s="2631">
        <f t="shared" si="122"/>
        <v>104</v>
      </c>
      <c r="G66" s="3448">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2615</v>
      </c>
      <c r="B67" s="2664">
        <f t="shared" si="121"/>
        <v>112.48648648648648</v>
      </c>
      <c r="C67" s="2664">
        <f t="shared" si="121"/>
        <v>115.21212121212122</v>
      </c>
      <c r="D67" s="2664">
        <f t="shared" si="87"/>
        <v>115.21212121212122</v>
      </c>
      <c r="E67" s="2664">
        <f t="shared" si="122"/>
        <v>110.4024024024024</v>
      </c>
      <c r="F67" s="2664">
        <f t="shared" si="122"/>
        <v>104</v>
      </c>
      <c r="G67" s="3449">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2616</v>
      </c>
      <c r="B68" s="2682">
        <v>111</v>
      </c>
      <c r="C68" s="2682">
        <v>114</v>
      </c>
      <c r="D68" s="2682">
        <f t="shared" si="87"/>
        <v>114</v>
      </c>
      <c r="E68" s="2682">
        <v>108</v>
      </c>
      <c r="F68" s="2683">
        <v>104</v>
      </c>
      <c r="G68" s="3447">
        <v>2003</v>
      </c>
      <c r="H68" s="2672">
        <v>4</v>
      </c>
      <c r="I68" s="2684"/>
      <c r="J68" s="2684"/>
      <c r="K68" s="2684"/>
      <c r="L68" s="2684"/>
      <c r="N68" s="2685"/>
      <c r="O68" s="2684"/>
      <c r="P68" s="2684"/>
      <c r="Q68" s="2684"/>
      <c r="S68" s="2685"/>
      <c r="T68" s="2684"/>
      <c r="U68" s="2684"/>
      <c r="V68" s="2684"/>
      <c r="X68" s="2676"/>
      <c r="Y68" s="2676"/>
      <c r="Z68" s="2676"/>
    </row>
    <row r="69" spans="1:26">
      <c r="A69" s="2618" t="s">
        <v>2617</v>
      </c>
      <c r="B69" s="2686">
        <f t="shared" ref="B69:C71" si="123">B70+(B$68-B$72)/4</f>
        <v>109.75</v>
      </c>
      <c r="C69" s="2686">
        <f t="shared" si="123"/>
        <v>112.25</v>
      </c>
      <c r="D69" s="2686">
        <f t="shared" si="87"/>
        <v>112.25</v>
      </c>
      <c r="E69" s="2686">
        <f t="shared" ref="E69:F71" si="124">E70+(E$68-E$72)/4</f>
        <v>107.25</v>
      </c>
      <c r="F69" s="2686">
        <f t="shared" si="124"/>
        <v>103.5</v>
      </c>
      <c r="G69" s="3448">
        <v>2003</v>
      </c>
      <c r="H69" s="2642">
        <v>3</v>
      </c>
      <c r="I69" s="2684"/>
      <c r="J69" s="2684"/>
      <c r="K69" s="2684"/>
      <c r="L69" s="2684"/>
      <c r="X69" s="2676"/>
      <c r="Y69" s="2676"/>
      <c r="Z69" s="2676"/>
    </row>
    <row r="70" spans="1:26">
      <c r="A70" s="2618" t="s">
        <v>2618</v>
      </c>
      <c r="B70" s="2686">
        <f t="shared" si="123"/>
        <v>108.5</v>
      </c>
      <c r="C70" s="2686">
        <f t="shared" si="123"/>
        <v>110.5</v>
      </c>
      <c r="D70" s="2686">
        <f t="shared" si="87"/>
        <v>110.5</v>
      </c>
      <c r="E70" s="2686">
        <f t="shared" si="124"/>
        <v>106.5</v>
      </c>
      <c r="F70" s="2686">
        <f t="shared" si="124"/>
        <v>103</v>
      </c>
      <c r="G70" s="3448">
        <v>2003</v>
      </c>
      <c r="H70" s="2622">
        <v>2</v>
      </c>
      <c r="I70" s="2684"/>
      <c r="J70" s="2684"/>
      <c r="K70" s="2684"/>
      <c r="L70" s="2684"/>
      <c r="X70" s="2676"/>
      <c r="Y70" s="2676"/>
      <c r="Z70" s="2676"/>
    </row>
    <row r="71" spans="1:26" ht="13.5" thickBot="1">
      <c r="A71" s="2618" t="s">
        <v>2619</v>
      </c>
      <c r="B71" s="2686">
        <f t="shared" si="123"/>
        <v>107.25</v>
      </c>
      <c r="C71" s="2686">
        <f t="shared" si="123"/>
        <v>108.75</v>
      </c>
      <c r="D71" s="2686">
        <f t="shared" si="87"/>
        <v>108.75</v>
      </c>
      <c r="E71" s="2686">
        <f t="shared" si="124"/>
        <v>105.75</v>
      </c>
      <c r="F71" s="2686">
        <f t="shared" si="124"/>
        <v>102.5</v>
      </c>
      <c r="G71" s="3449">
        <v>2003</v>
      </c>
      <c r="H71" s="2687">
        <v>1</v>
      </c>
      <c r="I71" s="2684"/>
      <c r="J71" s="2684"/>
      <c r="K71" s="2684"/>
      <c r="L71" s="2684"/>
      <c r="S71" s="2626"/>
      <c r="T71" s="2627"/>
      <c r="U71" s="2627"/>
      <c r="X71" s="2676"/>
      <c r="Y71" s="2676"/>
      <c r="Z71" s="2676"/>
    </row>
    <row r="72" spans="1:26" ht="13.5" thickBot="1">
      <c r="A72" s="2618" t="s">
        <v>2620</v>
      </c>
      <c r="B72" s="2688">
        <v>106</v>
      </c>
      <c r="C72" s="2688">
        <v>107</v>
      </c>
      <c r="D72" s="2688">
        <f t="shared" si="87"/>
        <v>107</v>
      </c>
      <c r="E72" s="2688">
        <v>105</v>
      </c>
      <c r="F72" s="2689">
        <v>102</v>
      </c>
      <c r="G72" s="3447">
        <v>2002</v>
      </c>
      <c r="H72" s="2637">
        <v>4</v>
      </c>
      <c r="I72" s="2684"/>
      <c r="J72" s="2684"/>
      <c r="K72" s="2684"/>
      <c r="L72" s="2684"/>
      <c r="N72" s="2685"/>
      <c r="O72" s="2684"/>
      <c r="P72" s="2684"/>
      <c r="Q72" s="2684"/>
      <c r="S72" s="2685"/>
      <c r="T72" s="2684"/>
      <c r="U72" s="2684"/>
      <c r="V72" s="2684"/>
      <c r="X72" s="2676"/>
      <c r="Y72" s="2676"/>
      <c r="Z72" s="2676"/>
    </row>
    <row r="73" spans="1:26">
      <c r="A73" s="2618" t="s">
        <v>2621</v>
      </c>
      <c r="B73" s="2686">
        <f t="shared" ref="B73:C75" si="125">B74+(B$72-B$76)/4</f>
        <v>105</v>
      </c>
      <c r="C73" s="2686">
        <f t="shared" si="125"/>
        <v>106</v>
      </c>
      <c r="D73" s="2686">
        <f t="shared" si="87"/>
        <v>106</v>
      </c>
      <c r="E73" s="2686">
        <f t="shared" ref="E73:F75" si="126">E74+(E$72-E$76)/4</f>
        <v>104.5</v>
      </c>
      <c r="F73" s="2686">
        <f t="shared" si="126"/>
        <v>101.5</v>
      </c>
      <c r="G73" s="3448">
        <v>2002</v>
      </c>
      <c r="H73" s="2642">
        <v>3</v>
      </c>
      <c r="I73" s="2684"/>
      <c r="J73" s="2684"/>
      <c r="K73" s="2684"/>
      <c r="L73" s="2684"/>
      <c r="X73" s="2676"/>
      <c r="Y73" s="2676"/>
      <c r="Z73" s="2676"/>
    </row>
    <row r="74" spans="1:26">
      <c r="A74" s="2618" t="s">
        <v>2622</v>
      </c>
      <c r="B74" s="2686">
        <f t="shared" si="125"/>
        <v>104</v>
      </c>
      <c r="C74" s="2686">
        <f t="shared" si="125"/>
        <v>105</v>
      </c>
      <c r="D74" s="2686">
        <f t="shared" si="87"/>
        <v>105</v>
      </c>
      <c r="E74" s="2686">
        <f t="shared" si="126"/>
        <v>104</v>
      </c>
      <c r="F74" s="2686">
        <f t="shared" si="126"/>
        <v>101</v>
      </c>
      <c r="G74" s="3448">
        <v>2002</v>
      </c>
      <c r="H74" s="2622">
        <v>2</v>
      </c>
      <c r="I74" s="2684"/>
      <c r="J74" s="2684"/>
      <c r="K74" s="2684"/>
      <c r="L74" s="2684"/>
      <c r="X74" s="2676"/>
      <c r="Y74" s="2676"/>
      <c r="Z74" s="2676"/>
    </row>
    <row r="75" spans="1:26" s="2653" customFormat="1" ht="13.5" thickBot="1">
      <c r="A75" s="2649" t="s">
        <v>2623</v>
      </c>
      <c r="B75" s="2690">
        <f t="shared" si="125"/>
        <v>103</v>
      </c>
      <c r="C75" s="2690">
        <f t="shared" si="125"/>
        <v>104</v>
      </c>
      <c r="D75" s="2690">
        <f t="shared" si="87"/>
        <v>104</v>
      </c>
      <c r="E75" s="2690">
        <f t="shared" si="126"/>
        <v>103.5</v>
      </c>
      <c r="F75" s="2690">
        <f t="shared" si="126"/>
        <v>100.5</v>
      </c>
      <c r="G75" s="3449">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2624</v>
      </c>
      <c r="G78" s="2700"/>
      <c r="N78" s="2700"/>
      <c r="S78" s="2700"/>
    </row>
    <row r="79" spans="1:26" s="2699" customFormat="1">
      <c r="A79" s="2699" t="s">
        <v>2625</v>
      </c>
      <c r="G79" s="2700"/>
      <c r="N79" s="2700"/>
      <c r="S79" s="2700"/>
    </row>
    <row r="80" spans="1:26" s="2699" customFormat="1">
      <c r="A80" s="2699" t="s">
        <v>2626</v>
      </c>
      <c r="G80" s="2700"/>
      <c r="I80" s="2701"/>
      <c r="J80" s="2701"/>
      <c r="K80" s="2701"/>
      <c r="L80" s="2701"/>
      <c r="N80" s="2702"/>
      <c r="O80" s="2701"/>
      <c r="P80" s="2701"/>
      <c r="Q80" s="2701"/>
      <c r="S80" s="2702"/>
      <c r="T80" s="2701"/>
      <c r="U80" s="2701"/>
      <c r="V80" s="2701"/>
    </row>
    <row r="81" spans="1:22" s="2699" customFormat="1">
      <c r="A81" s="2699" t="s">
        <v>2627</v>
      </c>
      <c r="G81" s="2700"/>
      <c r="N81" s="2700"/>
      <c r="S81" s="2700"/>
    </row>
    <row r="88" spans="1:22" ht="13.5" thickBot="1"/>
    <row r="89" spans="1:22">
      <c r="G89" s="2625"/>
      <c r="S89" s="2703" t="s">
        <v>2628</v>
      </c>
      <c r="T89" s="2704" t="s">
        <v>2629</v>
      </c>
      <c r="U89" s="2704" t="s">
        <v>2630</v>
      </c>
      <c r="V89" s="2704" t="s">
        <v>2631</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2940</v>
      </c>
      <c r="B1" s="3056"/>
      <c r="C1" s="3056"/>
      <c r="D1" s="3056"/>
      <c r="E1" s="3056"/>
      <c r="F1" s="3056"/>
    </row>
    <row r="2" spans="1:6" ht="14.25">
      <c r="A2" s="3057" t="s">
        <v>2935</v>
      </c>
      <c r="B2" s="3058" t="e">
        <f ca="1">SUMIF(B7:B14,"&lt;&gt;#ref!",B7:B14)</f>
        <v>#DIV/0!</v>
      </c>
      <c r="C2" s="3057" t="s">
        <v>2936</v>
      </c>
      <c r="D2" s="3056"/>
      <c r="E2" s="3056"/>
      <c r="F2" s="3056"/>
    </row>
    <row r="3" spans="1:6" ht="14.25">
      <c r="A3" s="3057" t="s">
        <v>2968</v>
      </c>
      <c r="B3" s="3058" t="e">
        <f ca="1">ROUND(B2*10000/E3,0)</f>
        <v>#DIV/0!</v>
      </c>
      <c r="C3" s="3057" t="s">
        <v>2078</v>
      </c>
      <c r="D3" s="3057" t="s">
        <v>2937</v>
      </c>
      <c r="E3" s="3058">
        <f ca="1">SUMIF(E7:E14,"&lt;&gt;#ref!",E7:E14)</f>
        <v>0</v>
      </c>
      <c r="F3" s="3056"/>
    </row>
    <row r="4" spans="1:6" ht="14.25">
      <c r="A4" s="3057" t="s">
        <v>2944</v>
      </c>
      <c r="B4" s="3058" t="e">
        <f ca="1">ROUND(B2*10000/E4,0)</f>
        <v>#DIV/0!</v>
      </c>
      <c r="C4" s="3057" t="s">
        <v>2078</v>
      </c>
      <c r="D4" s="3057" t="s">
        <v>2945</v>
      </c>
      <c r="E4" s="3058">
        <f ca="1">SUMIF(F7:F14,"&lt;&gt;#ref!",F7:F14)</f>
        <v>0</v>
      </c>
      <c r="F4" s="3056"/>
    </row>
    <row r="5" spans="1:6" ht="14.25">
      <c r="A5" s="3059"/>
      <c r="B5" s="1865"/>
      <c r="C5" s="1865"/>
      <c r="D5" s="1865"/>
      <c r="E5" s="1865"/>
      <c r="F5" s="3056"/>
    </row>
    <row r="6" spans="1:6" ht="28.5">
      <c r="A6" s="3060" t="s">
        <v>2941</v>
      </c>
      <c r="B6" s="3057" t="s">
        <v>2938</v>
      </c>
      <c r="C6" s="3058"/>
      <c r="D6" s="1865"/>
      <c r="E6" s="3057" t="s">
        <v>2939</v>
      </c>
      <c r="F6" s="3057" t="s">
        <v>2943</v>
      </c>
    </row>
    <row r="7" spans="1:6" ht="14.25">
      <c r="A7" s="259" t="s">
        <v>2942</v>
      </c>
      <c r="B7" s="3061" t="e">
        <f ca="1">SUMIF(INDIRECT("'"&amp;A7&amp;"'"&amp;"!A:A"),"总价",INDIRECT("'"&amp;A7&amp;"'"&amp;"!B:B"))</f>
        <v>#DIV/0!</v>
      </c>
      <c r="C7" s="3057" t="s">
        <v>2936</v>
      </c>
      <c r="D7" s="1865"/>
      <c r="E7" s="3062">
        <f ca="1">SUMIF(INDIRECT("'"&amp;A7&amp;"'"&amp;"!C:C"),"建筑面积",INDIRECT("'"&amp;A7&amp;"'"&amp;"!D:D"))</f>
        <v>0</v>
      </c>
      <c r="F7" s="3062">
        <f ca="1">SUMIF(INDIRECT("'"&amp;A7&amp;"'"&amp;"!E:E"),"土地面积",INDIRECT("'"&amp;A7&amp;"'"&amp;"!F:F"))</f>
        <v>0</v>
      </c>
    </row>
    <row r="8" spans="1:6" ht="14.25">
      <c r="A8" s="259"/>
      <c r="B8" s="3061" t="e">
        <f t="shared" ref="B8:B14" ca="1" si="0">SUMIF(INDIRECT("'"&amp;A8&amp;"'"&amp;"!A:A"),"总价",INDIRECT("'"&amp;A8&amp;"'"&amp;"!B:B"))</f>
        <v>#REF!</v>
      </c>
      <c r="C8" s="3057" t="s">
        <v>2936</v>
      </c>
      <c r="D8" s="1865"/>
      <c r="E8" s="3062" t="e">
        <f t="shared" ref="E8:E14" ca="1" si="1">SUMIF(INDIRECT("'"&amp;A8&amp;"'"&amp;"!C:C"),"建筑面积",INDIRECT("'"&amp;A8&amp;"'"&amp;"!D:D"))</f>
        <v>#REF!</v>
      </c>
      <c r="F8" s="3062" t="e">
        <f t="shared" ref="F8:F14" ca="1" si="2">SUMIF(INDIRECT("'"&amp;A8&amp;"'"&amp;"!E:E"),"土地面积",INDIRECT("'"&amp;A8&amp;"'"&amp;"!F:F"))</f>
        <v>#REF!</v>
      </c>
    </row>
    <row r="9" spans="1:6" ht="14.25">
      <c r="A9" s="259"/>
      <c r="B9" s="3061" t="e">
        <f t="shared" ca="1" si="0"/>
        <v>#REF!</v>
      </c>
      <c r="C9" s="3057" t="s">
        <v>2936</v>
      </c>
      <c r="D9" s="1865"/>
      <c r="E9" s="3062" t="e">
        <f t="shared" ca="1" si="1"/>
        <v>#REF!</v>
      </c>
      <c r="F9" s="3062" t="e">
        <f t="shared" ca="1" si="2"/>
        <v>#REF!</v>
      </c>
    </row>
    <row r="10" spans="1:6" ht="14.25">
      <c r="A10" s="259"/>
      <c r="B10" s="3061" t="e">
        <f t="shared" ca="1" si="0"/>
        <v>#REF!</v>
      </c>
      <c r="C10" s="3057" t="s">
        <v>2936</v>
      </c>
      <c r="D10" s="1865"/>
      <c r="E10" s="3062" t="e">
        <f t="shared" ca="1" si="1"/>
        <v>#REF!</v>
      </c>
      <c r="F10" s="3062" t="e">
        <f t="shared" ca="1" si="2"/>
        <v>#REF!</v>
      </c>
    </row>
    <row r="11" spans="1:6" ht="14.25">
      <c r="A11" s="259"/>
      <c r="B11" s="3061" t="e">
        <f t="shared" ca="1" si="0"/>
        <v>#REF!</v>
      </c>
      <c r="C11" s="3057" t="s">
        <v>2936</v>
      </c>
      <c r="D11" s="1865"/>
      <c r="E11" s="3062" t="e">
        <f t="shared" ca="1" si="1"/>
        <v>#REF!</v>
      </c>
      <c r="F11" s="3062" t="e">
        <f t="shared" ca="1" si="2"/>
        <v>#REF!</v>
      </c>
    </row>
    <row r="12" spans="1:6" ht="14.25">
      <c r="A12" s="259"/>
      <c r="B12" s="3061" t="e">
        <f t="shared" ca="1" si="0"/>
        <v>#REF!</v>
      </c>
      <c r="C12" s="3057" t="s">
        <v>2936</v>
      </c>
      <c r="D12" s="1865"/>
      <c r="E12" s="3062" t="e">
        <f t="shared" ca="1" si="1"/>
        <v>#REF!</v>
      </c>
      <c r="F12" s="3062" t="e">
        <f t="shared" ca="1" si="2"/>
        <v>#REF!</v>
      </c>
    </row>
    <row r="13" spans="1:6" ht="14.25">
      <c r="A13" s="259"/>
      <c r="B13" s="3061" t="e">
        <f t="shared" ca="1" si="0"/>
        <v>#REF!</v>
      </c>
      <c r="C13" s="3057" t="s">
        <v>2936</v>
      </c>
      <c r="D13" s="1865"/>
      <c r="E13" s="3062" t="e">
        <f t="shared" ca="1" si="1"/>
        <v>#REF!</v>
      </c>
      <c r="F13" s="3062" t="e">
        <f t="shared" ca="1" si="2"/>
        <v>#REF!</v>
      </c>
    </row>
    <row r="14" spans="1:6" ht="14.25">
      <c r="A14" s="3055"/>
      <c r="B14" s="3061" t="e">
        <f t="shared" ca="1" si="0"/>
        <v>#REF!</v>
      </c>
      <c r="C14" s="3057" t="s">
        <v>2936</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628</v>
      </c>
      <c r="B1" s="737"/>
      <c r="C1" s="772"/>
      <c r="D1" s="2034"/>
      <c r="E1" s="2350" t="s">
        <v>2374</v>
      </c>
      <c r="F1" s="2351">
        <f ca="1">J54</f>
        <v>-2.5</v>
      </c>
      <c r="G1" s="773">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2458</v>
      </c>
      <c r="C7" s="53">
        <f ca="1">C8+C12+C14</f>
        <v>0</v>
      </c>
      <c r="D7" s="2459" t="s">
        <v>2461</v>
      </c>
      <c r="E7" s="2453"/>
      <c r="F7" s="2454"/>
      <c r="G7" s="1577"/>
      <c r="H7" s="780">
        <v>1</v>
      </c>
      <c r="I7" s="781" t="s">
        <v>2458</v>
      </c>
      <c r="J7" s="53">
        <f ca="1">J8+J12+J14</f>
        <v>0</v>
      </c>
      <c r="K7" s="2459" t="s">
        <v>2461</v>
      </c>
      <c r="L7" s="2453"/>
      <c r="M7" s="2454"/>
    </row>
    <row r="8" spans="1:25" ht="18" customHeight="1">
      <c r="A8" s="1814" t="s">
        <v>1824</v>
      </c>
      <c r="B8" s="3456" t="s">
        <v>2463</v>
      </c>
      <c r="C8" s="1809">
        <f ca="1">ROUND(F8*F10*F9*(1-F11)/10000,0)</f>
        <v>0</v>
      </c>
      <c r="D8" s="1806" t="s">
        <v>2527</v>
      </c>
      <c r="E8" s="61" t="s">
        <v>637</v>
      </c>
      <c r="F8" s="784">
        <f ca="1">INDIRECT("'数据-取费表'!u"&amp;$G$1)</f>
        <v>0</v>
      </c>
      <c r="G8" s="1577"/>
      <c r="H8" s="2467" t="s">
        <v>1824</v>
      </c>
      <c r="I8" s="3456" t="s">
        <v>2463</v>
      </c>
      <c r="J8" s="782">
        <f ca="1">ROUND(M8*M10*M9*(1-M11)/10000,0)</f>
        <v>0</v>
      </c>
      <c r="K8" s="340" t="s">
        <v>2527</v>
      </c>
      <c r="L8" s="783" t="s">
        <v>1738</v>
      </c>
      <c r="M8" s="784">
        <f ca="1">INDIRECT("'数据-取费表'!z"&amp;$G$1)</f>
        <v>0</v>
      </c>
    </row>
    <row r="9" spans="1:25" ht="18" customHeight="1">
      <c r="A9" s="2463"/>
      <c r="B9" s="3457"/>
      <c r="C9" s="1810"/>
      <c r="D9" s="1807"/>
      <c r="E9" s="61" t="s">
        <v>638</v>
      </c>
      <c r="F9" s="784">
        <f ca="1">IF(INDIRECT("'数据-取费表'!ah"&amp;$G$1)="",INDIRECT("'数据-取费表'!k"&amp;$G$1),INDIRECT("'数据-取费表'!ah"&amp;$G$1))</f>
        <v>0</v>
      </c>
      <c r="G9" s="1577"/>
      <c r="H9" s="2452"/>
      <c r="I9" s="3457"/>
      <c r="J9" s="787"/>
      <c r="K9" s="788"/>
      <c r="L9" s="783" t="s">
        <v>1739</v>
      </c>
      <c r="M9" s="784">
        <f ca="1">F9</f>
        <v>0</v>
      </c>
    </row>
    <row r="10" spans="1:25" ht="18" customHeight="1">
      <c r="A10" s="2456"/>
      <c r="B10" s="3458"/>
      <c r="C10" s="1810"/>
      <c r="D10" s="1807"/>
      <c r="E10" s="61" t="s">
        <v>639</v>
      </c>
      <c r="F10" s="784">
        <f ca="1">INDIRECT("'数据-取费表'!ai"&amp;$G$1)</f>
        <v>0</v>
      </c>
      <c r="G10" s="1577"/>
      <c r="H10" s="2452"/>
      <c r="I10" s="3458"/>
      <c r="J10" s="787"/>
      <c r="K10" s="788"/>
      <c r="L10" s="783" t="s">
        <v>1740</v>
      </c>
      <c r="M10" s="784">
        <f ca="1">INDIRECT("'数据-取费表'!ai"&amp;$G$1)</f>
        <v>0</v>
      </c>
    </row>
    <row r="11" spans="1:25" ht="18" customHeight="1">
      <c r="A11" s="785"/>
      <c r="B11" s="3459"/>
      <c r="C11" s="1810"/>
      <c r="D11" s="1807"/>
      <c r="E11" s="61" t="s">
        <v>640</v>
      </c>
      <c r="F11" s="793">
        <f ca="1">INDIRECT("'数据-取费表'!w"&amp;$G$1)</f>
        <v>0</v>
      </c>
      <c r="G11" s="1577"/>
      <c r="H11" s="2468"/>
      <c r="I11" s="3458"/>
      <c r="J11" s="787"/>
      <c r="K11" s="788"/>
      <c r="L11" s="794" t="s">
        <v>1741</v>
      </c>
      <c r="M11" s="795">
        <f ca="1">INDIRECT("'数据-取费表'!ab"&amp;$G$1)</f>
        <v>0</v>
      </c>
    </row>
    <row r="12" spans="1:25" ht="18" customHeight="1">
      <c r="A12" s="1814" t="s">
        <v>1825</v>
      </c>
      <c r="B12" s="2457" t="s">
        <v>2459</v>
      </c>
      <c r="C12" s="798">
        <f ca="1">ROUND(IF(F12="押一",C8/12*F13,IF(F12="押二",C8/12*2*F13,IF(F12="押三",C8/12*3*F13,C13*F13))),0)</f>
        <v>0</v>
      </c>
      <c r="D12" s="2464" t="s">
        <v>2965</v>
      </c>
      <c r="E12" s="2461" t="s">
        <v>2464</v>
      </c>
      <c r="F12" s="2584"/>
      <c r="G12" s="1577"/>
      <c r="H12" s="2524" t="s">
        <v>1825</v>
      </c>
      <c r="I12" s="2529" t="s">
        <v>2459</v>
      </c>
      <c r="J12" s="782">
        <f ca="1">ROUND(IF(M12="押一",J8/12*M13,IF(M12="押二",J8/12*2*M13,IF(M12="押三",J8/12*3*M13,J13*M13))),0)</f>
        <v>0</v>
      </c>
      <c r="K12" s="2464" t="s">
        <v>2965</v>
      </c>
      <c r="L12" s="2461" t="s">
        <v>2464</v>
      </c>
      <c r="M12" s="2584"/>
    </row>
    <row r="13" spans="1:25" ht="18" customHeight="1">
      <c r="A13" s="789"/>
      <c r="B13" s="2458" t="s">
        <v>2566</v>
      </c>
      <c r="C13" s="2462"/>
      <c r="D13" s="788"/>
      <c r="E13" s="2461" t="s">
        <v>2456</v>
      </c>
      <c r="F13" s="795">
        <f ca="1">'数据-取费表'!B39</f>
        <v>1.4999999999999999E-2</v>
      </c>
      <c r="G13" s="1577"/>
      <c r="H13" s="2525"/>
      <c r="I13" s="2458" t="s">
        <v>2566</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7"/>
      <c r="H14" s="2514" t="s">
        <v>2467</v>
      </c>
      <c r="I14" s="2527" t="s">
        <v>2460</v>
      </c>
      <c r="J14" s="2528"/>
      <c r="K14" s="2503"/>
      <c r="L14" s="2504"/>
      <c r="M14" s="2517"/>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2069</v>
      </c>
      <c r="I16" s="2215" t="s">
        <v>2818</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2070</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2069</v>
      </c>
      <c r="I19" s="783" t="s">
        <v>656</v>
      </c>
      <c r="J19" s="53">
        <f ca="1">ROUND(IF(项目基本情况!B11="自然人",J8*M19/(1+'数据-取费表'!C42),J20+J21+J22),0)</f>
        <v>0</v>
      </c>
      <c r="K19" s="1963" t="s">
        <v>657</v>
      </c>
      <c r="L19" s="1961" t="s">
        <v>658</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5.5000000000000007E-2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0.02</v>
      </c>
      <c r="G22" s="1578"/>
      <c r="H22" s="1816" t="s">
        <v>1850</v>
      </c>
      <c r="I22" s="1806" t="s">
        <v>668</v>
      </c>
      <c r="J22" s="54">
        <f ca="1">ROUND(M22*M23/10000,0)</f>
        <v>0</v>
      </c>
      <c r="K22" s="813" t="s">
        <v>669</v>
      </c>
      <c r="L22" s="783" t="s">
        <v>670</v>
      </c>
      <c r="M22" s="639">
        <f>'数据-取费表'!B52</f>
        <v>1.5</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0.02</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5" t="str">
        <f>IF(F25&lt;=1,"单利计息。","复利计息。")&amp;"建造成本、管理费用、销售费用产生的利息。"</f>
        <v>复利计息。建造成本、管理费用、销售费用产生的利息。</v>
      </c>
      <c r="E24" s="1966"/>
      <c r="F24" s="56"/>
      <c r="G24" s="1577"/>
      <c r="H24" s="1815" t="s">
        <v>2070</v>
      </c>
      <c r="I24" s="783" t="s">
        <v>676</v>
      </c>
      <c r="J24" s="53">
        <f ca="1">ROUND(J16*M24,0)</f>
        <v>0</v>
      </c>
      <c r="K24" s="1961" t="s">
        <v>677</v>
      </c>
      <c r="L24" s="783" t="s">
        <v>649</v>
      </c>
      <c r="M24" s="816">
        <f ca="1">INDIRECT("'数据-取费表'!Ak"&amp;$G$1)</f>
        <v>0</v>
      </c>
    </row>
    <row r="25" spans="1:25" s="2048" customFormat="1" ht="18" customHeight="1">
      <c r="A25" s="802" t="s">
        <v>1875</v>
      </c>
      <c r="B25" s="783" t="s">
        <v>2437</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2.5</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1.1999999999999999E-3</v>
      </c>
      <c r="D26" s="2534"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62" t="s">
        <v>2815</v>
      </c>
      <c r="J27" s="798">
        <f ca="1">J7-J18</f>
        <v>0</v>
      </c>
      <c r="K27" s="1963" t="s">
        <v>700</v>
      </c>
      <c r="L27" s="1965"/>
      <c r="M27" s="819"/>
    </row>
    <row r="28" spans="1:25" ht="18" customHeight="1">
      <c r="A28" s="802" t="s">
        <v>1875</v>
      </c>
      <c r="B28" s="783" t="s">
        <v>2438</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5.2400000000000002E-2</v>
      </c>
      <c r="D30" s="811" t="s">
        <v>709</v>
      </c>
      <c r="E30" s="783" t="s">
        <v>649</v>
      </c>
      <c r="F30" s="808">
        <f>'数据-取费表'!B41</f>
        <v>5.5000000000000007E-2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2816</v>
      </c>
      <c r="C31" s="2507">
        <f ca="1">ROUND((C21+C22+C25+C28)/(1-F23-C26-C29-C30),0)</f>
        <v>0</v>
      </c>
      <c r="D31" s="2508"/>
      <c r="E31" s="2509"/>
      <c r="F31" s="2510"/>
      <c r="G31" s="1578"/>
      <c r="H31" s="822" t="s">
        <v>1872</v>
      </c>
      <c r="I31" s="2963" t="s">
        <v>2817</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5.5000000000000007E-2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1.5</v>
      </c>
      <c r="G36" s="2046"/>
      <c r="H36" s="2049"/>
      <c r="I36" s="3455"/>
      <c r="J36" s="2063"/>
      <c r="K36" s="2064"/>
      <c r="L36" s="2063"/>
      <c r="M36" s="2063"/>
    </row>
    <row r="37" spans="1:18" ht="18" customHeight="1">
      <c r="A37" s="814"/>
      <c r="B37" s="792"/>
      <c r="C37" s="69"/>
      <c r="D37" s="815"/>
      <c r="E37" s="783" t="s">
        <v>674</v>
      </c>
      <c r="F37" s="784">
        <f ca="1">INDIRECT("'数据-取费表'!r"&amp;$G$1)</f>
        <v>0</v>
      </c>
      <c r="G37" s="2046"/>
      <c r="H37" s="2049"/>
      <c r="I37" s="3455"/>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3" t="s">
        <v>2953</v>
      </c>
      <c r="F43" s="3074">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9">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5" t="s">
        <v>2956</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7" t="str">
        <f ca="1">IF(M48="住宅",0,IF(L49&gt;J52,L61,J61))</f>
        <v>0</v>
      </c>
      <c r="O47" s="2357" t="s">
        <v>2410</v>
      </c>
      <c r="P47" s="1577"/>
      <c r="Q47" s="1588"/>
      <c r="R47" s="1577"/>
    </row>
    <row r="48" spans="1:18" s="2043" customFormat="1" ht="18" customHeight="1" thickBot="1">
      <c r="A48" s="2068"/>
      <c r="C48" s="2071"/>
      <c r="D48" s="2072"/>
      <c r="E48" s="2072"/>
      <c r="F48" s="2073"/>
      <c r="G48" s="2074"/>
      <c r="I48" s="3098" t="s">
        <v>2344</v>
      </c>
      <c r="J48" s="2344"/>
      <c r="K48" s="3104" t="s">
        <v>2349</v>
      </c>
      <c r="L48" s="3108">
        <f ca="1">INDIRECT("'数据-取费表'!d"&amp;$G$1)</f>
        <v>0</v>
      </c>
      <c r="M48" s="3072"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7" t="s">
        <v>2345</v>
      </c>
      <c r="J49" s="2345"/>
      <c r="K49" s="3105"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7" t="s">
        <v>2346</v>
      </c>
      <c r="J50" s="2346"/>
      <c r="K50" s="3106"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7" t="s">
        <v>2347</v>
      </c>
      <c r="J51" s="3102">
        <f>SUMPRODUCT((I64:I66=J48)*(J63:L63=J49)*(J64:L66))</f>
        <v>0</v>
      </c>
      <c r="K51" s="3106" t="s">
        <v>2353</v>
      </c>
      <c r="L51" s="2347"/>
      <c r="O51" s="2364" t="s">
        <v>2383</v>
      </c>
      <c r="P51" s="2362" t="s">
        <v>2407</v>
      </c>
      <c r="Q51" s="2363">
        <f ca="1">C31</f>
        <v>0</v>
      </c>
      <c r="R51" s="2362" t="s">
        <v>2380</v>
      </c>
    </row>
    <row r="52" spans="1:18" s="2043" customFormat="1" ht="18" customHeight="1" thickBot="1">
      <c r="A52" s="2080"/>
      <c r="F52" s="2069"/>
      <c r="I52" s="3099" t="s">
        <v>2348</v>
      </c>
      <c r="J52" s="3103">
        <f>IF(J50="",J51,J50+J51-YEAR('数据-取费表'!B3))</f>
        <v>0</v>
      </c>
      <c r="K52" s="3077" t="s">
        <v>2354</v>
      </c>
      <c r="L52" s="3109">
        <f ca="1">ROUND(-PV(INDIRECT("'数据-取费表'!h"&amp;$G$1),L49,(C40-C14*J36),0),0)</f>
        <v>0</v>
      </c>
      <c r="O52" s="2364" t="s">
        <v>2384</v>
      </c>
      <c r="P52" s="2362" t="s">
        <v>2385</v>
      </c>
      <c r="Q52" s="2365" t="e">
        <f ca="1">J59</f>
        <v>#VALUE!</v>
      </c>
      <c r="R52" s="2366"/>
    </row>
    <row r="53" spans="1:18" s="2043" customFormat="1" ht="18" customHeight="1" thickBot="1">
      <c r="A53" s="2080"/>
      <c r="F53" s="2069"/>
      <c r="I53" s="3100" t="s">
        <v>2421</v>
      </c>
      <c r="J53" s="2348"/>
      <c r="K53" s="3100" t="s">
        <v>2420</v>
      </c>
      <c r="L53" s="2348"/>
      <c r="O53" s="2364" t="s">
        <v>2386</v>
      </c>
      <c r="P53" s="2362" t="s">
        <v>2387</v>
      </c>
      <c r="Q53" s="2365">
        <f>J53</f>
        <v>0</v>
      </c>
      <c r="R53" s="2366"/>
    </row>
    <row r="54" spans="1:18" s="2043" customFormat="1" ht="29.25" thickBot="1">
      <c r="A54" s="2080"/>
      <c r="I54" s="3101" t="s">
        <v>2969</v>
      </c>
      <c r="J54" s="3180">
        <f ca="1">IF(M48="住宅",MAX(J52,L49-'数据-取费表'!B20),MIN(J52,L49-'数据-取费表'!B20))</f>
        <v>-2.5</v>
      </c>
      <c r="K54" s="3460"/>
      <c r="L54" s="3461"/>
      <c r="O54" s="2364" t="s">
        <v>2388</v>
      </c>
      <c r="P54" s="2362" t="s">
        <v>2389</v>
      </c>
      <c r="Q54" s="2363">
        <f ca="1">J54</f>
        <v>-2.5</v>
      </c>
      <c r="R54" s="2362" t="s">
        <v>2390</v>
      </c>
    </row>
    <row r="55" spans="1:18" s="2043" customFormat="1" ht="18" customHeight="1" thickBot="1">
      <c r="A55" s="2080"/>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1" t="s">
        <v>2391</v>
      </c>
      <c r="P55" s="2362" t="s">
        <v>2408</v>
      </c>
      <c r="Q55" s="2363">
        <f ca="1">Q49+Q50</f>
        <v>0</v>
      </c>
      <c r="R55" s="2366" t="s">
        <v>2392</v>
      </c>
    </row>
    <row r="56" spans="1:18" s="2043" customFormat="1" ht="16.5" thickBot="1">
      <c r="A56" s="2080"/>
      <c r="B56" s="2081"/>
      <c r="C56" s="2081"/>
      <c r="I56" s="3112" t="s">
        <v>2355</v>
      </c>
      <c r="J56" s="3052" t="e">
        <f ca="1">ROUND(IF(J48="钢混",J58/J51,1-(1-2%)*(J51-J58)/J51),3)</f>
        <v>#VALUE!</v>
      </c>
      <c r="K56" s="3113" t="s">
        <v>2356</v>
      </c>
      <c r="L56" s="2349"/>
      <c r="O56" s="2367" t="s">
        <v>2411</v>
      </c>
      <c r="P56" s="1577"/>
      <c r="Q56" s="1588"/>
      <c r="R56" s="1577"/>
    </row>
    <row r="57" spans="1:18" s="2043" customFormat="1" ht="43.5" thickBot="1">
      <c r="A57" s="2080"/>
      <c r="B57" s="2081"/>
      <c r="C57" s="2081"/>
      <c r="I57" s="3114" t="s">
        <v>2357</v>
      </c>
      <c r="J57" s="3124" t="s">
        <v>1678</v>
      </c>
      <c r="K57" s="3077" t="s">
        <v>2362</v>
      </c>
      <c r="L57" s="1892">
        <f ca="1">IF(L49&lt;J52,"——",L49-J52)</f>
        <v>0</v>
      </c>
      <c r="O57" s="2358" t="s">
        <v>2375</v>
      </c>
      <c r="P57" s="2359" t="s">
        <v>2376</v>
      </c>
      <c r="Q57" s="2360" t="s">
        <v>2377</v>
      </c>
      <c r="R57" s="2359" t="s">
        <v>2378</v>
      </c>
    </row>
    <row r="58" spans="1:18" s="2043" customFormat="1" ht="29.25" thickBot="1">
      <c r="A58" s="2080"/>
      <c r="B58" s="2081"/>
      <c r="C58" s="2081"/>
      <c r="I58" s="3115" t="s">
        <v>2358</v>
      </c>
      <c r="J58" s="3116" t="str">
        <f ca="1">IF(OR(M48="住宅",J52&lt;L49,J57="是"),"——",J52-L49)</f>
        <v>——</v>
      </c>
      <c r="K58" s="3077"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5" t="s">
        <v>2359</v>
      </c>
      <c r="J59" s="3053" t="e">
        <f ca="1">IF(J56&lt;0.4,0.4,J56)</f>
        <v>#VALUE!</v>
      </c>
      <c r="K59" s="3077"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5" t="s">
        <v>2360</v>
      </c>
      <c r="J60" s="3116" t="str">
        <f ca="1">IF(OR(M48="住宅",J52&lt;L49,J57="是"),"——",ROUND(C30*J59,0))</f>
        <v>——</v>
      </c>
      <c r="K60" s="3077"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7" t="s">
        <v>2361</v>
      </c>
      <c r="J61" s="3118" t="str">
        <f ca="1">IF(OR(M48="住宅",J52&lt;L49,J57="是"),"0",ROUND(J60/(1+J53)^J54,0))</f>
        <v>0</v>
      </c>
      <c r="K61" s="3119" t="s">
        <v>2366</v>
      </c>
      <c r="L61" s="3118"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20" t="s">
        <v>2367</v>
      </c>
      <c r="J63" s="3121" t="s">
        <v>2368</v>
      </c>
      <c r="K63" s="3121" t="s">
        <v>2369</v>
      </c>
      <c r="L63" s="3121" t="s">
        <v>2350</v>
      </c>
      <c r="M63" s="3122" t="s">
        <v>2934</v>
      </c>
      <c r="O63" s="2364" t="s">
        <v>2388</v>
      </c>
      <c r="P63" s="2362" t="s">
        <v>2396</v>
      </c>
      <c r="Q63" s="2363">
        <f ca="1">L60</f>
        <v>0</v>
      </c>
      <c r="R63" s="2366" t="s">
        <v>2397</v>
      </c>
    </row>
    <row r="64" spans="1:18" s="2043" customFormat="1" ht="15.75" thickBot="1">
      <c r="A64" s="2080"/>
      <c r="B64" s="2081"/>
      <c r="C64" s="2081"/>
      <c r="I64" s="3120" t="s">
        <v>2370</v>
      </c>
      <c r="J64" s="3121">
        <v>70</v>
      </c>
      <c r="K64" s="3121">
        <v>50</v>
      </c>
      <c r="L64" s="3121">
        <v>80</v>
      </c>
      <c r="M64" s="3123">
        <v>0.02</v>
      </c>
      <c r="O64" s="2361" t="s">
        <v>2391</v>
      </c>
      <c r="P64" s="2362" t="s">
        <v>2408</v>
      </c>
      <c r="Q64" s="2363" t="e">
        <f ca="1">Q58+Q59</f>
        <v>#DIV/0!</v>
      </c>
      <c r="R64" s="2366" t="s">
        <v>2392</v>
      </c>
    </row>
    <row r="65" spans="1:18" s="2043" customFormat="1" ht="16.5" thickBot="1">
      <c r="A65" s="2080"/>
      <c r="B65" s="2081"/>
      <c r="C65" s="2081"/>
      <c r="I65" s="3120" t="s">
        <v>2371</v>
      </c>
      <c r="J65" s="3121">
        <v>50</v>
      </c>
      <c r="K65" s="3121">
        <v>35</v>
      </c>
      <c r="L65" s="3121">
        <v>60</v>
      </c>
      <c r="M65" s="845">
        <v>0</v>
      </c>
      <c r="O65" s="2367" t="s">
        <v>2415</v>
      </c>
      <c r="P65" s="1577"/>
      <c r="Q65" s="1588"/>
      <c r="R65" s="1577"/>
    </row>
    <row r="66" spans="1:18" s="2043" customFormat="1" ht="15.75" thickBot="1">
      <c r="A66" s="2080"/>
      <c r="B66" s="2081"/>
      <c r="C66" s="2081"/>
      <c r="I66" s="3120" t="s">
        <v>2372</v>
      </c>
      <c r="J66" s="3121">
        <v>40</v>
      </c>
      <c r="K66" s="3121">
        <v>30</v>
      </c>
      <c r="L66" s="3121">
        <v>50</v>
      </c>
      <c r="M66" s="3123">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C40" sqref="C40"/>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1725</v>
      </c>
      <c r="B1" s="737"/>
      <c r="C1" s="772" t="s">
        <v>3072</v>
      </c>
      <c r="D1" s="3076" t="s">
        <v>3004</v>
      </c>
      <c r="E1" s="2350" t="s">
        <v>2374</v>
      </c>
      <c r="F1" s="2351">
        <f ca="1">J53</f>
        <v>36.83</v>
      </c>
      <c r="G1" s="773">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99187</v>
      </c>
      <c r="C2" s="2041"/>
      <c r="D2" s="2039"/>
      <c r="E2" s="2040"/>
      <c r="F2" s="2040"/>
      <c r="G2" s="1575"/>
      <c r="H2" s="2041"/>
      <c r="I2" s="2041"/>
      <c r="J2" s="2041"/>
      <c r="K2" s="2042"/>
      <c r="L2" s="2041"/>
      <c r="M2" s="2041"/>
    </row>
    <row r="3" spans="1:33" ht="18" customHeight="1" thickBot="1">
      <c r="A3" s="832" t="s">
        <v>1727</v>
      </c>
      <c r="B3" s="833">
        <f ca="1">IF(ISERROR(B2*10000/F43),0,ROUND(B2*10000/F43,0))</f>
        <v>17262</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2458</v>
      </c>
      <c r="C5" s="55">
        <f ca="1">C6+C10+C12</f>
        <v>7199</v>
      </c>
      <c r="D5" s="2459" t="s">
        <v>2461</v>
      </c>
      <c r="E5" s="2453"/>
      <c r="F5" s="2454"/>
      <c r="G5" s="1577"/>
      <c r="H5" s="780">
        <v>1</v>
      </c>
      <c r="I5" s="781" t="s">
        <v>2458</v>
      </c>
      <c r="J5" s="55">
        <f ca="1">J6+J10+J12</f>
        <v>0</v>
      </c>
      <c r="K5" s="2459" t="s">
        <v>2461</v>
      </c>
      <c r="L5" s="2453"/>
      <c r="M5" s="2454"/>
    </row>
    <row r="6" spans="1:33" ht="18" customHeight="1">
      <c r="A6" s="1814" t="s">
        <v>1824</v>
      </c>
      <c r="B6" s="3456" t="s">
        <v>2463</v>
      </c>
      <c r="C6" s="782">
        <f ca="1">ROUND(F6*F8*F7*(1-F9)/10000,0)</f>
        <v>7199</v>
      </c>
      <c r="D6" s="2460" t="s">
        <v>2462</v>
      </c>
      <c r="E6" s="783" t="s">
        <v>1738</v>
      </c>
      <c r="F6" s="784">
        <f ca="1">INDIRECT("'数据-取费表'!u"&amp;$G$1)</f>
        <v>71985000</v>
      </c>
      <c r="G6" s="1577"/>
      <c r="H6" s="2467" t="s">
        <v>2468</v>
      </c>
      <c r="I6" s="3456" t="s">
        <v>2463</v>
      </c>
      <c r="J6" s="782">
        <f ca="1">ROUND(M6*M8*M7*(1-M9)/10000,0)</f>
        <v>0</v>
      </c>
      <c r="K6" s="340" t="s">
        <v>1737</v>
      </c>
      <c r="L6" s="783" t="s">
        <v>1738</v>
      </c>
      <c r="M6" s="784">
        <f ca="1">INDIRECT("'数据-取费表'!z"&amp;$G$1)</f>
        <v>0</v>
      </c>
    </row>
    <row r="7" spans="1:33" ht="18" customHeight="1">
      <c r="A7" s="2463"/>
      <c r="B7" s="3457"/>
      <c r="C7" s="787"/>
      <c r="D7" s="788"/>
      <c r="E7" s="783" t="s">
        <v>1739</v>
      </c>
      <c r="F7" s="784">
        <f ca="1">IF(INDIRECT("'数据-取费表'!ah"&amp;$G$1)="",INDIRECT("'数据-取费表'!k"&amp;$G$1),INDIRECT("'数据-取费表'!ah"&amp;$G$1))</f>
        <v>1</v>
      </c>
      <c r="G7" s="1577"/>
      <c r="H7" s="2452"/>
      <c r="I7" s="3457"/>
      <c r="J7" s="787"/>
      <c r="K7" s="788"/>
      <c r="L7" s="783" t="s">
        <v>1739</v>
      </c>
      <c r="M7" s="784">
        <f ca="1">F7</f>
        <v>1</v>
      </c>
    </row>
    <row r="8" spans="1:33" ht="18" customHeight="1">
      <c r="A8" s="2456"/>
      <c r="B8" s="3458"/>
      <c r="C8" s="787"/>
      <c r="D8" s="788"/>
      <c r="E8" s="783" t="s">
        <v>1740</v>
      </c>
      <c r="F8" s="784">
        <f ca="1">INDIRECT("'数据-取费表'!ai"&amp;$G$1)</f>
        <v>1</v>
      </c>
      <c r="G8" s="1577"/>
      <c r="H8" s="2452"/>
      <c r="I8" s="3458"/>
      <c r="J8" s="787"/>
      <c r="K8" s="788"/>
      <c r="L8" s="783" t="s">
        <v>1740</v>
      </c>
      <c r="M8" s="784">
        <f ca="1">INDIRECT("'数据-取费表'!ai"&amp;$G$1)</f>
        <v>1</v>
      </c>
    </row>
    <row r="9" spans="1:33" ht="18" customHeight="1">
      <c r="A9" s="785"/>
      <c r="B9" s="3459"/>
      <c r="C9" s="787"/>
      <c r="D9" s="788"/>
      <c r="E9" s="783" t="s">
        <v>1741</v>
      </c>
      <c r="F9" s="793">
        <f ca="1">INDIRECT("'数据-取费表'!w"&amp;$G$1)</f>
        <v>0</v>
      </c>
      <c r="G9" s="1577"/>
      <c r="H9" s="2468"/>
      <c r="I9" s="3458"/>
      <c r="J9" s="787"/>
      <c r="K9" s="788"/>
      <c r="L9" s="794" t="s">
        <v>1741</v>
      </c>
      <c r="M9" s="795">
        <f ca="1">INDIRECT("'数据-取费表'!ab"&amp;$G$1)</f>
        <v>0</v>
      </c>
    </row>
    <row r="10" spans="1:33" ht="18" customHeight="1">
      <c r="A10" s="1814" t="s">
        <v>2466</v>
      </c>
      <c r="B10" s="2457" t="s">
        <v>2459</v>
      </c>
      <c r="C10" s="798">
        <f ca="1">ROUND(IF(F10="押一",C6/12*F11,IF(F10="押二",C6/12*2*F11,IF(F10="押三",C6/12*3*F11,C11*F11))),0)</f>
        <v>0</v>
      </c>
      <c r="D10" s="2464" t="s">
        <v>2965</v>
      </c>
      <c r="E10" s="2461" t="s">
        <v>2464</v>
      </c>
      <c r="F10" s="2584" t="s">
        <v>3074</v>
      </c>
      <c r="G10" s="1577"/>
      <c r="H10" s="2524" t="s">
        <v>2469</v>
      </c>
      <c r="I10" s="2529" t="s">
        <v>2459</v>
      </c>
      <c r="J10" s="782">
        <f ca="1">ROUND(IF(M10="押一",J6/12*M11,IF(M10="押二",J6/12*2*M11,IF(M10="押三",J6/12*3*M11,J11*M11))),0)</f>
        <v>0</v>
      </c>
      <c r="K10" s="2464" t="s">
        <v>2965</v>
      </c>
      <c r="L10" s="2461" t="s">
        <v>2464</v>
      </c>
      <c r="M10" s="2584"/>
    </row>
    <row r="11" spans="1:33" ht="18" customHeight="1">
      <c r="A11" s="789"/>
      <c r="B11" s="2458" t="s">
        <v>2566</v>
      </c>
      <c r="C11" s="2462"/>
      <c r="D11" s="788"/>
      <c r="E11" s="2461" t="s">
        <v>2465</v>
      </c>
      <c r="F11" s="795">
        <f ca="1">'数据-取费表'!B39</f>
        <v>1.4999999999999999E-2</v>
      </c>
      <c r="G11" s="1577"/>
      <c r="H11" s="2525"/>
      <c r="I11" s="2458" t="s">
        <v>2566</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7"/>
      <c r="H12" s="2514" t="s">
        <v>2470</v>
      </c>
      <c r="I12" s="2527" t="s">
        <v>2460</v>
      </c>
      <c r="J12" s="2528"/>
      <c r="K12" s="2503"/>
      <c r="L12" s="2504"/>
      <c r="M12" s="2517"/>
    </row>
    <row r="13" spans="1:33" ht="18" customHeight="1" thickTop="1">
      <c r="A13" s="1813">
        <v>2</v>
      </c>
      <c r="B13" s="1811" t="s">
        <v>1742</v>
      </c>
      <c r="C13" s="791">
        <f ca="1">ROUND(C29*F13,0)</f>
        <v>74438</v>
      </c>
      <c r="D13" s="1818" t="s">
        <v>2297</v>
      </c>
      <c r="E13" s="1818" t="s">
        <v>1744</v>
      </c>
      <c r="F13" s="2499">
        <f ca="1">INDIRECT("'数据-取费表'!y"&amp;$G$1)</f>
        <v>1</v>
      </c>
      <c r="G13" s="1577"/>
      <c r="H13" s="1813">
        <v>2</v>
      </c>
      <c r="I13" s="1811" t="s">
        <v>1742</v>
      </c>
      <c r="J13" s="1803">
        <f ca="1">ROUND(J14*J15,0)</f>
        <v>0</v>
      </c>
      <c r="K13" s="1805" t="s">
        <v>1743</v>
      </c>
      <c r="L13" s="2515"/>
      <c r="M13" s="2516"/>
    </row>
    <row r="14" spans="1:33" ht="18" customHeight="1">
      <c r="A14" s="1632" t="s">
        <v>1884</v>
      </c>
      <c r="B14" s="783" t="s">
        <v>645</v>
      </c>
      <c r="C14" s="803">
        <f ca="1">INDIRECT("'数据-取费表'!m"&amp;$G$1)+INDIRECT("'数据-取费表'!t"&amp;$G$1)</f>
        <v>50991</v>
      </c>
      <c r="D14" s="1963" t="s">
        <v>1745</v>
      </c>
      <c r="E14" s="1964"/>
      <c r="F14" s="804"/>
      <c r="G14" s="1577"/>
      <c r="H14" s="1633" t="s">
        <v>1830</v>
      </c>
      <c r="I14" s="2215" t="s">
        <v>2819</v>
      </c>
      <c r="J14" s="53">
        <f ca="1">C29</f>
        <v>74438</v>
      </c>
      <c r="K14" s="26"/>
      <c r="L14" s="800"/>
      <c r="M14" s="801"/>
    </row>
    <row r="15" spans="1:33" s="2048" customFormat="1" ht="18" customHeight="1" thickBot="1">
      <c r="A15" s="1632" t="s">
        <v>1885</v>
      </c>
      <c r="B15" s="783" t="s">
        <v>647</v>
      </c>
      <c r="C15" s="53">
        <f ca="1">ROUND(C14*F15,0)</f>
        <v>2550</v>
      </c>
      <c r="D15" s="805" t="s">
        <v>1746</v>
      </c>
      <c r="E15" s="805" t="s">
        <v>1747</v>
      </c>
      <c r="F15" s="806">
        <f>'数据-取费表'!B33</f>
        <v>0.05</v>
      </c>
      <c r="G15" s="1578"/>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1746</v>
      </c>
      <c r="K16" s="1805" t="s">
        <v>1750</v>
      </c>
      <c r="L16" s="2449"/>
      <c r="M16" s="2454"/>
    </row>
    <row r="17" spans="1:33" s="2048" customFormat="1" ht="18" customHeight="1">
      <c r="A17" s="1632" t="s">
        <v>1887</v>
      </c>
      <c r="B17" s="783" t="s">
        <v>653</v>
      </c>
      <c r="C17" s="53">
        <f ca="1">ROUND(F17*(F43+INDIRECT("'数据-取费表'!S"&amp;$G$1))/10000,0)</f>
        <v>1400</v>
      </c>
      <c r="D17" s="783" t="s">
        <v>1751</v>
      </c>
      <c r="E17" s="783" t="s">
        <v>1752</v>
      </c>
      <c r="F17" s="56">
        <f>'数据-取费表'!B35</f>
        <v>200</v>
      </c>
      <c r="G17" s="1578"/>
      <c r="H17" s="1633" t="s">
        <v>1830</v>
      </c>
      <c r="I17" s="783" t="s">
        <v>656</v>
      </c>
      <c r="J17" s="53">
        <f ca="1">ROUND(IF(项目基本情况!B11="自然人",J6*M17/(1+'数据-取费表'!C42),J18+J19+J20),0)</f>
        <v>629</v>
      </c>
      <c r="K17" s="2448" t="s">
        <v>1753</v>
      </c>
      <c r="L17" s="2447" t="s">
        <v>1754</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765</v>
      </c>
      <c r="D18" s="783" t="s">
        <v>1746</v>
      </c>
      <c r="E18" s="783" t="s">
        <v>1747</v>
      </c>
      <c r="F18" s="808">
        <f>'数据-取费表'!B36</f>
        <v>1.4999999999999999E-2</v>
      </c>
      <c r="G18" s="1578"/>
      <c r="H18" s="1632" t="s">
        <v>1884</v>
      </c>
      <c r="I18" s="783" t="s">
        <v>1755</v>
      </c>
      <c r="J18" s="53">
        <f ca="1">ROUND(J6*M18/(1+'数据-取费表'!C42),1)</f>
        <v>0</v>
      </c>
      <c r="K18" s="2447" t="s">
        <v>1756</v>
      </c>
      <c r="L18" s="783" t="s">
        <v>1747</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55706</v>
      </c>
      <c r="D19" s="260" t="s">
        <v>1757</v>
      </c>
      <c r="E19" s="1966"/>
      <c r="F19" s="56"/>
      <c r="G19" s="1577"/>
      <c r="H19" s="1632" t="s">
        <v>1885</v>
      </c>
      <c r="I19" s="783" t="s">
        <v>1758</v>
      </c>
      <c r="J19" s="53">
        <f ca="1">IF(K19="按租金收入计税",ROUND(J6*M19/(1+'数据-取费表'!C42),1),ROUND(C29*F33*0.7,1))</f>
        <v>625.29999999999995</v>
      </c>
      <c r="K19" s="810" t="s">
        <v>665</v>
      </c>
      <c r="L19" s="783" t="s">
        <v>1747</v>
      </c>
      <c r="M19" s="808">
        <f>IF(K19="按租金收入计税",'数据-取费表'!B51,'数据-取费表'!B50)</f>
        <v>1.2E-2</v>
      </c>
    </row>
    <row r="20" spans="1:33" s="2048" customFormat="1" ht="18" customHeight="1">
      <c r="A20" s="1633" t="s">
        <v>1889</v>
      </c>
      <c r="B20" s="783" t="s">
        <v>666</v>
      </c>
      <c r="C20" s="53">
        <f ca="1">ROUND(C19*F20,0)</f>
        <v>1114</v>
      </c>
      <c r="D20" s="811" t="s">
        <v>1759</v>
      </c>
      <c r="E20" s="783" t="s">
        <v>1747</v>
      </c>
      <c r="F20" s="808">
        <f>'数据-取费表'!B37</f>
        <v>0.02</v>
      </c>
      <c r="G20" s="1578"/>
      <c r="H20" s="1635" t="s">
        <v>1880</v>
      </c>
      <c r="I20" s="340" t="s">
        <v>1760</v>
      </c>
      <c r="J20" s="54">
        <f ca="1">ROUND(M20*M21/10000,0)</f>
        <v>4</v>
      </c>
      <c r="K20" s="813" t="s">
        <v>1761</v>
      </c>
      <c r="L20" s="783" t="s">
        <v>1762</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2298</v>
      </c>
      <c r="E21" s="783" t="s">
        <v>1765</v>
      </c>
      <c r="F21" s="808">
        <f>'数据-取费表'!B38</f>
        <v>0.02</v>
      </c>
      <c r="G21" s="1578"/>
      <c r="H21" s="2469"/>
      <c r="I21" s="792"/>
      <c r="J21" s="69"/>
      <c r="K21" s="815"/>
      <c r="L21" s="783" t="s">
        <v>1766</v>
      </c>
      <c r="M21" s="784">
        <f ca="1">INDIRECT("'数据-取费表'!r"&amp;$G$1)</f>
        <v>26782.9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1117</v>
      </c>
      <c r="K22" s="2447" t="s">
        <v>1769</v>
      </c>
      <c r="L22" s="783" t="s">
        <v>1747</v>
      </c>
      <c r="M22" s="816">
        <f ca="1">INDIRECT("'数据-取费表'!Ak"&amp;$G$1)</f>
        <v>1.4999999999999999E-2</v>
      </c>
    </row>
    <row r="23" spans="1:33" s="2048" customFormat="1" ht="18" customHeight="1">
      <c r="A23" s="1632" t="s">
        <v>1831</v>
      </c>
      <c r="B23" s="783" t="s">
        <v>2528</v>
      </c>
      <c r="C23" s="53">
        <f ca="1">ROUND(IF('数据-取费表'!B22&lt;=1,(C19+C20)*F24*F23/2,(C19+C20)*(POWER((1+F24),F23/2)-1)),0)</f>
        <v>3393</v>
      </c>
      <c r="D23" s="2534" t="str">
        <f>IF(F23&lt;=1,"(建造成本+管理费用)×利率×(建设周期÷2)","(建造成本+管理费用)×((1+利率)^(建设周期÷2)-1)")</f>
        <v>(建造成本+管理费用)×((1+利率)^(建设周期÷2)-1)</v>
      </c>
      <c r="E23" s="783" t="s">
        <v>1770</v>
      </c>
      <c r="F23" s="639">
        <f>'数据-取费表'!B20</f>
        <v>2.5</v>
      </c>
      <c r="G23" s="1578"/>
      <c r="H23" s="1633" t="s">
        <v>1890</v>
      </c>
      <c r="I23" s="783" t="s">
        <v>679</v>
      </c>
      <c r="J23" s="53">
        <f ca="1">ROUND(J13*M23,0)</f>
        <v>0</v>
      </c>
      <c r="K23" s="2447" t="s">
        <v>1771</v>
      </c>
      <c r="L23" s="783" t="s">
        <v>1747</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1.1999999999999999E-3</v>
      </c>
      <c r="D24" s="2534" t="str">
        <f>IF(F23&lt;=1,"销售费用×利率×(建设周期÷2)","销售费用×((1+利率)^(建设周期÷2)-1)")</f>
        <v>销售费用×((1+利率)^(建设周期÷2)-1)</v>
      </c>
      <c r="E24" s="783" t="s">
        <v>1773</v>
      </c>
      <c r="F24" s="818">
        <f ca="1">'数据-取费表'!B40</f>
        <v>4.7500000000000001E-2</v>
      </c>
      <c r="G24" s="1578"/>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61" t="s">
        <v>2815</v>
      </c>
      <c r="J25" s="791">
        <f ca="1">J5-J16</f>
        <v>-1746</v>
      </c>
      <c r="K25" s="2511" t="s">
        <v>1777</v>
      </c>
      <c r="L25" s="2512"/>
      <c r="M25" s="2513"/>
    </row>
    <row r="26" spans="1:33" ht="18" customHeight="1">
      <c r="A26" s="1632" t="s">
        <v>1831</v>
      </c>
      <c r="B26" s="783" t="s">
        <v>2438</v>
      </c>
      <c r="C26" s="53">
        <f ca="1">ROUND((C19+C20)*F26,0)</f>
        <v>8523</v>
      </c>
      <c r="D26" s="811" t="s">
        <v>1778</v>
      </c>
      <c r="E26" s="794" t="s">
        <v>1779</v>
      </c>
      <c r="F26" s="793">
        <f ca="1">INDIRECT("'数据-取费表'!q"&amp;$G$1)</f>
        <v>0.15</v>
      </c>
      <c r="G26" s="1577"/>
      <c r="H26" s="2465" t="s">
        <v>1780</v>
      </c>
      <c r="I26" s="2216" t="s">
        <v>2820</v>
      </c>
      <c r="J26" s="782">
        <f ca="1">IF(J5&lt;&gt;0,ROUND(J25*(1-((1+M28)/(1+M26))^M27)/(M26-M28),0),0)</f>
        <v>0</v>
      </c>
      <c r="K26" s="813" t="s">
        <v>1781</v>
      </c>
      <c r="L26" s="783" t="s">
        <v>2419</v>
      </c>
      <c r="M26" s="793">
        <f ca="1">INDIRECT("'数据-取费表'!I"&amp;$G$1)</f>
        <v>0.06</v>
      </c>
    </row>
    <row r="27" spans="1:33" ht="18" customHeight="1">
      <c r="A27" s="1632" t="s">
        <v>1832</v>
      </c>
      <c r="B27" s="783" t="s">
        <v>686</v>
      </c>
      <c r="C27" s="53">
        <f ca="1">ROUND(F21*F26,4)</f>
        <v>3.0000000000000001E-3</v>
      </c>
      <c r="D27" s="811" t="s">
        <v>1782</v>
      </c>
      <c r="E27" s="805"/>
      <c r="F27" s="806"/>
      <c r="G27" s="1577"/>
      <c r="H27" s="2466"/>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5.2400000000000002E-2</v>
      </c>
      <c r="D28" s="811" t="s">
        <v>2299</v>
      </c>
      <c r="E28" s="783" t="s">
        <v>1785</v>
      </c>
      <c r="F28" s="808">
        <f>'数据-取费表'!B41</f>
        <v>5.5000000000000007E-2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74438</v>
      </c>
      <c r="D29" s="2508"/>
      <c r="E29" s="2509"/>
      <c r="F29" s="2510"/>
      <c r="G29" s="1578"/>
      <c r="H29" s="822" t="s">
        <v>1787</v>
      </c>
      <c r="I29" s="823" t="s">
        <v>1788</v>
      </c>
      <c r="J29" s="824">
        <f ca="1">ROUND(J26/(1+F40)^F41,0)</f>
        <v>0</v>
      </c>
      <c r="K29" s="825" t="s">
        <v>1789</v>
      </c>
      <c r="L29" s="826"/>
      <c r="M29" s="827">
        <f ca="1">INDIRECT("'数据-取费表'!k"&amp;$G$1)</f>
        <v>57461</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2307</v>
      </c>
      <c r="D30" s="1805" t="s">
        <v>1791</v>
      </c>
      <c r="E30" s="2449"/>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1006.4</v>
      </c>
      <c r="D31" s="1963" t="s">
        <v>1792</v>
      </c>
      <c r="E31" s="1961" t="s">
        <v>1793</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1794</v>
      </c>
      <c r="C32" s="53">
        <f ca="1">ROUND(C6*F32/(1+'数据-取费表'!C42),1)</f>
        <v>377.1</v>
      </c>
      <c r="D32" s="1961" t="s">
        <v>1795</v>
      </c>
      <c r="E32" s="783" t="s">
        <v>1796</v>
      </c>
      <c r="F32" s="808">
        <f>'数据-取费表'!B41</f>
        <v>5.5000000000000007E-2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625.29999999999995</v>
      </c>
      <c r="D33" s="810" t="s">
        <v>1680</v>
      </c>
      <c r="E33" s="783" t="s">
        <v>1796</v>
      </c>
      <c r="F33" s="808">
        <f>IF(D33="按租金收入计税",'数据-取费表'!B51,'数据-取费表'!B50)</f>
        <v>1.2E-2</v>
      </c>
      <c r="G33" s="2046"/>
      <c r="H33" s="2061"/>
      <c r="I33" s="2061"/>
      <c r="J33" s="2061"/>
      <c r="K33" s="2062"/>
      <c r="L33" s="2061"/>
      <c r="M33" s="2061"/>
    </row>
    <row r="34" spans="1:18" ht="18" customHeight="1">
      <c r="A34" s="1635" t="s">
        <v>1833</v>
      </c>
      <c r="B34" s="340" t="s">
        <v>1798</v>
      </c>
      <c r="C34" s="54">
        <f ca="1">ROUND(F34*F35/10000,1)</f>
        <v>4</v>
      </c>
      <c r="D34" s="813" t="s">
        <v>1799</v>
      </c>
      <c r="E34" s="783" t="s">
        <v>1800</v>
      </c>
      <c r="F34" s="639">
        <f>'数据-取费表'!B52</f>
        <v>1.5</v>
      </c>
      <c r="G34" s="2046"/>
      <c r="H34" s="2049"/>
      <c r="I34" s="834" t="s">
        <v>1813</v>
      </c>
      <c r="J34" s="835"/>
      <c r="K34" s="2064"/>
      <c r="L34" s="2063"/>
      <c r="M34" s="2063"/>
    </row>
    <row r="35" spans="1:18" ht="18" customHeight="1">
      <c r="A35" s="814"/>
      <c r="B35" s="792"/>
      <c r="C35" s="69"/>
      <c r="D35" s="815"/>
      <c r="E35" s="783" t="s">
        <v>1801</v>
      </c>
      <c r="F35" s="784">
        <f ca="1">INDIRECT("'数据-取费表'!r"&amp;$G$1)</f>
        <v>26782.9</v>
      </c>
      <c r="G35" s="2046"/>
      <c r="H35" s="2049"/>
      <c r="I35" s="836" t="s">
        <v>1814</v>
      </c>
      <c r="J35" s="837">
        <f ca="1">ROUND(C13*J36,0)</f>
        <v>6327</v>
      </c>
      <c r="K35" s="2062"/>
      <c r="L35" s="2061"/>
      <c r="M35" s="2061"/>
    </row>
    <row r="36" spans="1:18" ht="18" customHeight="1">
      <c r="A36" s="1633" t="s">
        <v>1889</v>
      </c>
      <c r="B36" s="783" t="s">
        <v>1802</v>
      </c>
      <c r="C36" s="53">
        <f ca="1">ROUND(C29*F36,1)</f>
        <v>1116.5999999999999</v>
      </c>
      <c r="D36" s="1961" t="s">
        <v>1803</v>
      </c>
      <c r="E36" s="783" t="s">
        <v>1796</v>
      </c>
      <c r="F36" s="816">
        <f ca="1">INDIRECT("'数据-取费表'!Ak"&amp;$G$1)</f>
        <v>1.4999999999999999E-2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111.7</v>
      </c>
      <c r="D37" s="1961" t="s">
        <v>1804</v>
      </c>
      <c r="E37" s="783" t="s">
        <v>1796</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72</v>
      </c>
      <c r="D38" s="2508" t="s">
        <v>1805</v>
      </c>
      <c r="E38" s="2509" t="s">
        <v>1796</v>
      </c>
      <c r="F38" s="2505">
        <f ca="1">INDIRECT("'数据-取费表'!Am"&amp;$G$1)</f>
        <v>0.01</v>
      </c>
      <c r="G38" s="2046"/>
      <c r="H38" s="2061"/>
      <c r="I38" s="842" t="s">
        <v>1817</v>
      </c>
      <c r="J38" s="843"/>
      <c r="K38" s="2067"/>
      <c r="L38" s="2061"/>
      <c r="M38" s="2061"/>
    </row>
    <row r="39" spans="1:18" ht="24.6" customHeight="1" thickTop="1">
      <c r="A39" s="1813" t="s">
        <v>1894</v>
      </c>
      <c r="B39" s="2961" t="s">
        <v>2815</v>
      </c>
      <c r="C39" s="791">
        <f ca="1">C5-C30</f>
        <v>4892</v>
      </c>
      <c r="D39" s="2511" t="s">
        <v>1806</v>
      </c>
      <c r="E39" s="2512"/>
      <c r="F39" s="2513"/>
      <c r="G39" s="2046"/>
      <c r="H39" s="2061"/>
      <c r="I39" s="836" t="s">
        <v>1818</v>
      </c>
      <c r="J39" s="844">
        <f ca="1">ROUND(J35/C39,3)</f>
        <v>1.2929999999999999</v>
      </c>
      <c r="K39" s="2067"/>
      <c r="L39" s="2061"/>
      <c r="M39" s="2061"/>
    </row>
    <row r="40" spans="1:18" ht="18" customHeight="1">
      <c r="A40" s="780" t="s">
        <v>1895</v>
      </c>
      <c r="B40" s="2216" t="s">
        <v>2301</v>
      </c>
      <c r="C40" s="782">
        <f ca="1">ROUND(C39*(1-((1+F42)/(1+F40))^F41)/(F40-F42),0)</f>
        <v>99187</v>
      </c>
      <c r="D40" s="813" t="s">
        <v>1807</v>
      </c>
      <c r="E40" s="783" t="s">
        <v>2419</v>
      </c>
      <c r="F40" s="793">
        <f ca="1">INDIRECT("'数据-取费表'!I"&amp;$G$1)</f>
        <v>0.06</v>
      </c>
      <c r="G40" s="2046"/>
      <c r="H40" s="2046"/>
      <c r="I40" s="836" t="s">
        <v>1819</v>
      </c>
      <c r="J40" s="844">
        <f ca="1">1-J39</f>
        <v>-0.29299999999999993</v>
      </c>
      <c r="K40" s="2067"/>
      <c r="L40" s="2046"/>
      <c r="M40" s="2046"/>
    </row>
    <row r="41" spans="1:18" ht="18" customHeight="1">
      <c r="A41" s="785"/>
      <c r="B41" s="786"/>
      <c r="C41" s="787"/>
      <c r="D41" s="820" t="s">
        <v>1808</v>
      </c>
      <c r="E41" s="783" t="s">
        <v>2955</v>
      </c>
      <c r="F41" s="821">
        <f ca="1">IF(INDIRECT("'数据-取费表'!af"&amp;$G$1)=0,INDIRECT("'数据-取费表'!ae"&amp;$G$1),INDIRECT("'数据-取费表'!af"&amp;$G$1))</f>
        <v>36.83</v>
      </c>
      <c r="G41" s="2046"/>
      <c r="H41" s="1972"/>
      <c r="I41" s="842" t="s">
        <v>1820</v>
      </c>
      <c r="J41" s="845"/>
      <c r="K41" s="2066"/>
      <c r="L41" s="1972"/>
      <c r="M41" s="1972"/>
    </row>
    <row r="42" spans="1:18" ht="18" customHeight="1">
      <c r="A42" s="789"/>
      <c r="B42" s="790"/>
      <c r="C42" s="791"/>
      <c r="D42" s="815"/>
      <c r="E42" s="783" t="s">
        <v>1809</v>
      </c>
      <c r="F42" s="793">
        <f ca="1">INDIRECT("'数据-取费表'!v"&amp;$G$1)</f>
        <v>2.5000000000000001E-2</v>
      </c>
      <c r="G42" s="2046"/>
      <c r="H42" s="1972"/>
      <c r="I42" s="846" t="s">
        <v>1821</v>
      </c>
      <c r="J42" s="844">
        <f ca="1">ROUND(C13/C40,3)</f>
        <v>0.75</v>
      </c>
      <c r="K42" s="2066"/>
      <c r="L42" s="1972"/>
      <c r="M42" s="1972"/>
    </row>
    <row r="43" spans="1:18" ht="18" customHeight="1" thickBot="1">
      <c r="A43" s="822" t="s">
        <v>1787</v>
      </c>
      <c r="B43" s="823" t="s">
        <v>1810</v>
      </c>
      <c r="C43" s="824">
        <f ca="1">ROUND(C40*10000/F43,0)</f>
        <v>17262</v>
      </c>
      <c r="D43" s="825" t="s">
        <v>1811</v>
      </c>
      <c r="E43" s="826" t="s">
        <v>1812</v>
      </c>
      <c r="F43" s="827">
        <f ca="1">INDIRECT("'数据-取费表'!k"&amp;$G$1)</f>
        <v>57461</v>
      </c>
      <c r="G43" s="2046"/>
      <c r="H43" s="1972"/>
      <c r="I43" s="846" t="s">
        <v>1822</v>
      </c>
      <c r="J43" s="847">
        <f ca="1">1-J42</f>
        <v>0.25</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-126532</v>
      </c>
      <c r="D46" s="2069"/>
      <c r="E46" s="2069"/>
      <c r="F46" s="2069"/>
      <c r="I46" s="2341" t="s">
        <v>2343</v>
      </c>
      <c r="J46" s="2342"/>
      <c r="K46" s="2343"/>
      <c r="L46" s="3107">
        <f>IF(OR(M47="住宅",D1="土地（套用方法）"),0,IF(L48&gt;J51,L60,J60))</f>
        <v>0</v>
      </c>
      <c r="O46" s="2357" t="s">
        <v>2410</v>
      </c>
      <c r="P46" s="1577"/>
      <c r="Q46" s="1588"/>
      <c r="R46" s="1577"/>
    </row>
    <row r="47" spans="1:18" s="2043" customFormat="1" ht="18" customHeight="1" thickBot="1">
      <c r="A47" s="2335">
        <v>1</v>
      </c>
      <c r="B47" s="2336" t="s">
        <v>635</v>
      </c>
      <c r="C47" s="2537">
        <f ca="1">C48+C52+C54</f>
        <v>0</v>
      </c>
      <c r="D47" s="2069"/>
      <c r="E47" s="2069"/>
      <c r="F47" s="2069"/>
      <c r="I47" s="3098" t="s">
        <v>2344</v>
      </c>
      <c r="J47" s="2344" t="s">
        <v>3005</v>
      </c>
      <c r="K47" s="3104" t="s">
        <v>2349</v>
      </c>
      <c r="L47" s="3108">
        <f ca="1">INDIRECT("'数据-取费表'!d"&amp;$G$1)</f>
        <v>40</v>
      </c>
      <c r="M47" s="1588" t="str">
        <f>IF(ISNUMBER(FIND("住宅",C1)),"住宅","非住宅")</f>
        <v>非住宅</v>
      </c>
      <c r="O47" s="2358" t="s">
        <v>2375</v>
      </c>
      <c r="P47" s="2359" t="s">
        <v>2376</v>
      </c>
      <c r="Q47" s="2360" t="s">
        <v>2377</v>
      </c>
      <c r="R47" s="2359" t="s">
        <v>2378</v>
      </c>
    </row>
    <row r="48" spans="1:18" s="2043" customFormat="1" ht="18" customHeight="1" thickBot="1">
      <c r="A48" s="2605" t="s">
        <v>2530</v>
      </c>
      <c r="B48" s="2606" t="s">
        <v>2531</v>
      </c>
      <c r="C48" s="2337">
        <f ca="1">ROUND(F48*F50*F49*(1-F51)/10000,0)</f>
        <v>0</v>
      </c>
      <c r="D48" s="2338" t="s">
        <v>636</v>
      </c>
      <c r="E48" s="2339" t="s">
        <v>2296</v>
      </c>
      <c r="F48" s="2340"/>
      <c r="G48" s="2074"/>
      <c r="I48" s="3077" t="s">
        <v>2345</v>
      </c>
      <c r="J48" s="2345" t="s">
        <v>2350</v>
      </c>
      <c r="K48" s="3105" t="s">
        <v>2351</v>
      </c>
      <c r="L48" s="1892">
        <f ca="1">INDIRECT("'数据-取费表'!f"&amp;$G$1)</f>
        <v>39.33</v>
      </c>
      <c r="O48" s="2361" t="s">
        <v>2379</v>
      </c>
      <c r="P48" s="2362" t="s">
        <v>2405</v>
      </c>
      <c r="Q48" s="2363">
        <f ca="1">C40+J29</f>
        <v>99187</v>
      </c>
      <c r="R48" s="2362" t="s">
        <v>2380</v>
      </c>
    </row>
    <row r="49" spans="1:18" s="2043" customFormat="1" ht="18" customHeight="1" thickBot="1">
      <c r="A49" s="785"/>
      <c r="B49" s="786"/>
      <c r="C49" s="787"/>
      <c r="D49" s="788"/>
      <c r="E49" s="783" t="s">
        <v>1739</v>
      </c>
      <c r="F49" s="784">
        <f ca="1">F7</f>
        <v>1</v>
      </c>
      <c r="G49" s="2074"/>
      <c r="H49" s="2077"/>
      <c r="I49" s="3077" t="s">
        <v>2346</v>
      </c>
      <c r="J49" s="2346">
        <v>2022</v>
      </c>
      <c r="K49" s="3106" t="s">
        <v>2352</v>
      </c>
      <c r="L49" s="2347"/>
      <c r="O49" s="2361" t="s">
        <v>2381</v>
      </c>
      <c r="P49" s="2362" t="s">
        <v>2406</v>
      </c>
      <c r="Q49" s="2363" t="str">
        <f ca="1">J60</f>
        <v>0</v>
      </c>
      <c r="R49" s="2362" t="s">
        <v>2382</v>
      </c>
    </row>
    <row r="50" spans="1:18" s="2043" customFormat="1" ht="18" customHeight="1" thickBot="1">
      <c r="A50" s="785"/>
      <c r="B50" s="786"/>
      <c r="C50" s="787"/>
      <c r="D50" s="788"/>
      <c r="E50" s="783" t="s">
        <v>1740</v>
      </c>
      <c r="F50" s="784">
        <f ca="1">F8</f>
        <v>1</v>
      </c>
      <c r="G50" s="2079"/>
      <c r="H50" s="2077"/>
      <c r="I50" s="3077" t="s">
        <v>2347</v>
      </c>
      <c r="J50" s="3102">
        <f>SUMPRODUCT((I63:I65=J47)*(J62:L62=J48)*(J63:L65))</f>
        <v>60</v>
      </c>
      <c r="K50" s="3106" t="s">
        <v>2353</v>
      </c>
      <c r="L50" s="2347"/>
      <c r="O50" s="2364" t="s">
        <v>2383</v>
      </c>
      <c r="P50" s="2362" t="s">
        <v>2407</v>
      </c>
      <c r="Q50" s="2363">
        <f ca="1">C29</f>
        <v>74438</v>
      </c>
      <c r="R50" s="2362" t="s">
        <v>2380</v>
      </c>
    </row>
    <row r="51" spans="1:18" s="2043" customFormat="1" ht="18" customHeight="1" thickBot="1">
      <c r="A51" s="785"/>
      <c r="B51" s="786"/>
      <c r="C51" s="787"/>
      <c r="D51" s="788"/>
      <c r="E51" s="783" t="s">
        <v>640</v>
      </c>
      <c r="F51" s="2334"/>
      <c r="H51" s="2077"/>
      <c r="I51" s="3099" t="s">
        <v>2348</v>
      </c>
      <c r="J51" s="3103">
        <f>IF(J49="",J50,J49+J50-YEAR('数据-取费表'!B2))</f>
        <v>63</v>
      </c>
      <c r="K51" s="3077" t="s">
        <v>2354</v>
      </c>
      <c r="L51" s="3109">
        <f ca="1">ROUND(-PV(INDIRECT("'数据-取费表'!h"&amp;$G$1),L48,(C39-C13*J36),0),0)</f>
        <v>-22918</v>
      </c>
      <c r="O51" s="2364" t="s">
        <v>2384</v>
      </c>
      <c r="P51" s="2362" t="s">
        <v>2385</v>
      </c>
      <c r="Q51" s="2365" t="e">
        <f ca="1">J58</f>
        <v>#VALUE!</v>
      </c>
      <c r="R51" s="2366"/>
    </row>
    <row r="52" spans="1:18" s="2043" customFormat="1" ht="18" customHeight="1" thickBot="1">
      <c r="A52" s="780" t="s">
        <v>2529</v>
      </c>
      <c r="B52" s="2457" t="s">
        <v>2459</v>
      </c>
      <c r="C52" s="798">
        <f ca="1">ROUND(IF(F52="押一",C48/12*F11,IF(F52="押二",C48/12*2*F11,IF(F52="押三",C48/12*3*F11,C53*F11))),0)</f>
        <v>0</v>
      </c>
      <c r="D52" s="2464" t="s">
        <v>2966</v>
      </c>
      <c r="E52" s="2461" t="s">
        <v>2464</v>
      </c>
      <c r="F52" s="2584"/>
      <c r="I52" s="3100" t="s">
        <v>2421</v>
      </c>
      <c r="J52" s="2348">
        <v>0.09</v>
      </c>
      <c r="K52" s="3100" t="s">
        <v>2420</v>
      </c>
      <c r="L52" s="2348"/>
      <c r="O52" s="2364" t="s">
        <v>2386</v>
      </c>
      <c r="P52" s="2362" t="s">
        <v>2387</v>
      </c>
      <c r="Q52" s="2365">
        <f>J52</f>
        <v>0.09</v>
      </c>
      <c r="R52" s="2366"/>
    </row>
    <row r="53" spans="1:18" s="2043" customFormat="1" ht="39.75" customHeight="1" thickBot="1">
      <c r="A53" s="785"/>
      <c r="B53" s="2458" t="s">
        <v>2566</v>
      </c>
      <c r="C53" s="2462"/>
      <c r="D53" s="2464"/>
      <c r="E53" s="2461"/>
      <c r="F53" s="799"/>
      <c r="I53" s="3101" t="s">
        <v>2969</v>
      </c>
      <c r="J53" s="3180">
        <f ca="1">IF(M47="住宅",IF(D1="——",MAX(J51,L48),MAX(J51,L48-'数据-取费表'!B20)),IF(D1="——",MIN(J51,L48),MIN(J51,L48-'数据-取费表'!B20)))</f>
        <v>36.83</v>
      </c>
      <c r="K53" s="3462" t="s">
        <v>2957</v>
      </c>
      <c r="L53" s="3463"/>
      <c r="O53" s="2364" t="s">
        <v>2388</v>
      </c>
      <c r="P53" s="2362" t="s">
        <v>2389</v>
      </c>
      <c r="Q53" s="2363">
        <f ca="1">J53</f>
        <v>36.83</v>
      </c>
      <c r="R53" s="2362" t="s">
        <v>2390</v>
      </c>
    </row>
    <row r="54" spans="1:18" s="2043" customFormat="1" ht="18" customHeight="1" thickBot="1">
      <c r="A54" s="2500" t="s">
        <v>2467</v>
      </c>
      <c r="B54" s="2501" t="s">
        <v>2460</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99187</v>
      </c>
      <c r="R54" s="2366" t="s">
        <v>2392</v>
      </c>
    </row>
    <row r="55" spans="1:18" s="2043" customFormat="1" ht="18" customHeight="1" thickTop="1" thickBot="1">
      <c r="A55" s="796">
        <v>2</v>
      </c>
      <c r="B55" s="797" t="s">
        <v>644</v>
      </c>
      <c r="C55" s="798">
        <f ca="1">C13</f>
        <v>74438</v>
      </c>
      <c r="D55" s="794"/>
      <c r="E55" s="794"/>
      <c r="F55" s="799"/>
      <c r="I55" s="3112" t="s">
        <v>2355</v>
      </c>
      <c r="J55" s="3052" t="e">
        <f ca="1">ROUND(IF(J47="钢混",J57/J50,1-(1-2%)*(J50-J57)/J50),3)</f>
        <v>#VALUE!</v>
      </c>
      <c r="K55" s="3113" t="s">
        <v>2356</v>
      </c>
      <c r="L55" s="2349"/>
      <c r="O55" s="2367" t="s">
        <v>2411</v>
      </c>
      <c r="P55" s="1577"/>
      <c r="Q55" s="1588"/>
      <c r="R55" s="1577"/>
    </row>
    <row r="56" spans="1:18" s="2043" customFormat="1" ht="42.75" customHeight="1" thickBot="1">
      <c r="A56" s="1634"/>
      <c r="B56" s="2215" t="s">
        <v>2302</v>
      </c>
      <c r="C56" s="53">
        <f ca="1">C29</f>
        <v>74438</v>
      </c>
      <c r="D56" s="2602"/>
      <c r="E56" s="783"/>
      <c r="F56" s="808"/>
      <c r="I56" s="3114" t="s">
        <v>2357</v>
      </c>
      <c r="J56" s="3124" t="s">
        <v>1678</v>
      </c>
      <c r="K56" s="3077" t="s">
        <v>2362</v>
      </c>
      <c r="L56" s="1892" t="str">
        <f ca="1">IF(L48&lt;J51,"——",L48-J51)</f>
        <v>——</v>
      </c>
      <c r="O56" s="2358" t="s">
        <v>2375</v>
      </c>
      <c r="P56" s="2359" t="s">
        <v>2376</v>
      </c>
      <c r="Q56" s="2360" t="s">
        <v>2377</v>
      </c>
      <c r="R56" s="2359" t="s">
        <v>2378</v>
      </c>
    </row>
    <row r="57" spans="1:18" s="2043" customFormat="1" ht="28.5" customHeight="1" thickBot="1">
      <c r="A57" s="796" t="s">
        <v>1748</v>
      </c>
      <c r="B57" s="797" t="s">
        <v>651</v>
      </c>
      <c r="C57" s="798">
        <f ca="1">ROUND(C58+C63+C64+C65,0)</f>
        <v>1858</v>
      </c>
      <c r="D57" s="26" t="s">
        <v>1750</v>
      </c>
      <c r="E57" s="2603"/>
      <c r="F57" s="56"/>
      <c r="I57" s="3115" t="s">
        <v>2358</v>
      </c>
      <c r="J57" s="3116" t="str">
        <f ca="1">IF(OR(M47="住宅",J51&lt;L48,J56="是"),"——",J51-L48)</f>
        <v>——</v>
      </c>
      <c r="K57" s="3077" t="s">
        <v>2363</v>
      </c>
      <c r="L57" s="1892" t="str">
        <f ca="1">IF(L48&lt;J51,"——",IF(L55="比较法",L49,IF(L55="基准地价",L50,L51)))</f>
        <v>——</v>
      </c>
      <c r="O57" s="2361" t="s">
        <v>2379</v>
      </c>
      <c r="P57" s="2362" t="s">
        <v>2409</v>
      </c>
      <c r="Q57" s="2363">
        <f ca="1">C40+J29</f>
        <v>99187</v>
      </c>
      <c r="R57" s="2362" t="s">
        <v>2380</v>
      </c>
    </row>
    <row r="58" spans="1:18" s="2043" customFormat="1" ht="28.5" customHeight="1" thickBot="1">
      <c r="A58" s="1633" t="s">
        <v>1824</v>
      </c>
      <c r="B58" s="783" t="s">
        <v>656</v>
      </c>
      <c r="C58" s="53">
        <f ca="1">ROUND(IF(项目基本情况!B11="自然人",C47*F58,C59+C60+C61),1)</f>
        <v>629.29999999999995</v>
      </c>
      <c r="D58" s="2601" t="s">
        <v>657</v>
      </c>
      <c r="E58" s="2602" t="s">
        <v>690</v>
      </c>
      <c r="F58" s="809" t="str">
        <f ca="1">IF(项目基本情况!B11="企业","",IF(INDIRECT("'数据-取费表'!c"&amp;$G$1)="住宅",5%,IF(F48*F49*F50/12/(1+'数据-取费表'!C42)&gt;20000,12%,7%)))</f>
        <v/>
      </c>
      <c r="I58" s="3115" t="s">
        <v>2359</v>
      </c>
      <c r="J58" s="3053" t="e">
        <f ca="1">IF(J55&lt;0.4,0.4,J55)</f>
        <v>#VALUE!</v>
      </c>
      <c r="K58" s="3077" t="s">
        <v>2364</v>
      </c>
      <c r="L58" s="1892" t="e">
        <f ca="1">ROUND(POWER(1+L52,L47-L48)*(POWER(1+L52,L48)-1)/(POWER(1+L52,L47)-1),4)</f>
        <v>#DIV/0!</v>
      </c>
      <c r="O58" s="2361" t="s">
        <v>2381</v>
      </c>
      <c r="P58" s="2362" t="s">
        <v>2412</v>
      </c>
      <c r="Q58" s="2363">
        <f ca="1">L60</f>
        <v>0</v>
      </c>
      <c r="R58" s="2366" t="s">
        <v>2414</v>
      </c>
    </row>
    <row r="59" spans="1:18" s="2043" customFormat="1" ht="28.5" customHeight="1" thickBot="1">
      <c r="A59" s="1632" t="s">
        <v>1831</v>
      </c>
      <c r="B59" s="783" t="s">
        <v>660</v>
      </c>
      <c r="C59" s="53">
        <f ca="1">ROUND(C47*F59/1.05,1)</f>
        <v>0</v>
      </c>
      <c r="D59" s="2602" t="s">
        <v>1756</v>
      </c>
      <c r="E59" s="783" t="s">
        <v>1747</v>
      </c>
      <c r="F59" s="808">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3" t="s">
        <v>1758</v>
      </c>
      <c r="C60" s="53">
        <f ca="1">IF(D60="按租金收入计税",ROUND(C47*F60,1),IF(D60="按房产原值计税",ROUND(C56*F60*0.7,1),INDIRECT("'数据-取费表'!Aj"&amp;$G$1)))</f>
        <v>625.29999999999995</v>
      </c>
      <c r="D60" s="2602" t="str">
        <f>D33</f>
        <v>按房产原值计税</v>
      </c>
      <c r="E60" s="783" t="s">
        <v>1747</v>
      </c>
      <c r="F60" s="808">
        <f t="shared" si="0"/>
        <v>1.2E-2</v>
      </c>
      <c r="I60" s="3117" t="s">
        <v>2361</v>
      </c>
      <c r="J60" s="3118" t="str">
        <f ca="1">IF(OR(M47="住宅",J51&lt;L48,J56="是"),"0",ROUND(J59/(1+J52)^J53,0))</f>
        <v>0</v>
      </c>
      <c r="K60" s="3119" t="s">
        <v>2366</v>
      </c>
      <c r="L60" s="3118">
        <f ca="1">IF(OR(M47="住宅",L48&lt;J51),0,ROUND(L57*(L58/L59-1),0))</f>
        <v>0</v>
      </c>
      <c r="O60" s="2364" t="s">
        <v>2384</v>
      </c>
      <c r="P60" s="2362" t="s">
        <v>2393</v>
      </c>
      <c r="Q60" s="2365">
        <f>L52</f>
        <v>0</v>
      </c>
      <c r="R60" s="2366"/>
    </row>
    <row r="61" spans="1:18" s="2043" customFormat="1" ht="18" customHeight="1" thickBot="1">
      <c r="A61" s="1635" t="s">
        <v>1833</v>
      </c>
      <c r="B61" s="340" t="s">
        <v>668</v>
      </c>
      <c r="C61" s="54">
        <f ca="1">ROUND(F61*F62/10000,1)</f>
        <v>4</v>
      </c>
      <c r="D61" s="813" t="s">
        <v>669</v>
      </c>
      <c r="E61" s="783" t="s">
        <v>670</v>
      </c>
      <c r="F61" s="639">
        <f t="shared" si="0"/>
        <v>1.5</v>
      </c>
      <c r="K61" s="2070"/>
      <c r="O61" s="2364" t="s">
        <v>2386</v>
      </c>
      <c r="P61" s="2362" t="s">
        <v>2394</v>
      </c>
      <c r="Q61" s="2363" t="e">
        <f ca="1">L58</f>
        <v>#DIV/0!</v>
      </c>
      <c r="R61" s="2366" t="s">
        <v>2395</v>
      </c>
    </row>
    <row r="62" spans="1:18" s="2043" customFormat="1" ht="15.75" thickBot="1">
      <c r="A62" s="814"/>
      <c r="B62" s="792"/>
      <c r="C62" s="69"/>
      <c r="D62" s="815"/>
      <c r="E62" s="783" t="s">
        <v>674</v>
      </c>
      <c r="F62" s="784">
        <f t="shared" ca="1" si="0"/>
        <v>26782.9</v>
      </c>
      <c r="I62" s="3120" t="s">
        <v>2367</v>
      </c>
      <c r="J62" s="3121" t="s">
        <v>2368</v>
      </c>
      <c r="K62" s="3121" t="s">
        <v>2369</v>
      </c>
      <c r="L62" s="3121" t="s">
        <v>2350</v>
      </c>
      <c r="M62" s="3122" t="s">
        <v>2934</v>
      </c>
      <c r="O62" s="2364" t="s">
        <v>2388</v>
      </c>
      <c r="P62" s="2362" t="str">
        <f>K59</f>
        <v>建设期及建筑物耐用年限下的土地年期修正系数Kn</v>
      </c>
      <c r="Q62" s="2363" t="e">
        <f ca="1">L59</f>
        <v>#DIV/0!</v>
      </c>
      <c r="R62" s="2366" t="s">
        <v>2397</v>
      </c>
    </row>
    <row r="63" spans="1:18" s="2043" customFormat="1" ht="15.75" thickBot="1">
      <c r="A63" s="1633" t="s">
        <v>1889</v>
      </c>
      <c r="B63" s="783" t="s">
        <v>676</v>
      </c>
      <c r="C63" s="53">
        <f ca="1">ROUND(C56*F63,1)</f>
        <v>1116.5999999999999</v>
      </c>
      <c r="D63" s="2602" t="s">
        <v>1803</v>
      </c>
      <c r="E63" s="783" t="s">
        <v>1747</v>
      </c>
      <c r="F63" s="816">
        <f t="shared" ca="1" si="0"/>
        <v>1.4999999999999999E-2</v>
      </c>
      <c r="I63" s="3120" t="s">
        <v>2370</v>
      </c>
      <c r="J63" s="3121">
        <v>70</v>
      </c>
      <c r="K63" s="3121">
        <v>50</v>
      </c>
      <c r="L63" s="3121">
        <v>80</v>
      </c>
      <c r="M63" s="3123">
        <v>0.02</v>
      </c>
      <c r="O63" s="2361" t="s">
        <v>2391</v>
      </c>
      <c r="P63" s="2362" t="s">
        <v>2408</v>
      </c>
      <c r="Q63" s="2363">
        <f ca="1">Q57+Q58</f>
        <v>99187</v>
      </c>
      <c r="R63" s="2366" t="s">
        <v>2392</v>
      </c>
    </row>
    <row r="64" spans="1:18" s="2043" customFormat="1" ht="16.5" thickBot="1">
      <c r="A64" s="1633" t="s">
        <v>1890</v>
      </c>
      <c r="B64" s="783" t="s">
        <v>679</v>
      </c>
      <c r="C64" s="53">
        <f ca="1">ROUND(C55*F64,1)</f>
        <v>111.7</v>
      </c>
      <c r="D64" s="2602" t="s">
        <v>680</v>
      </c>
      <c r="E64" s="783" t="s">
        <v>1747</v>
      </c>
      <c r="F64" s="817">
        <f t="shared" ca="1" si="0"/>
        <v>1.5E-3</v>
      </c>
      <c r="I64" s="3120" t="s">
        <v>2371</v>
      </c>
      <c r="J64" s="3121">
        <v>50</v>
      </c>
      <c r="K64" s="3121">
        <v>35</v>
      </c>
      <c r="L64" s="3121">
        <v>60</v>
      </c>
      <c r="M64" s="845">
        <v>0</v>
      </c>
      <c r="O64" s="2367" t="s">
        <v>2415</v>
      </c>
      <c r="P64" s="1577"/>
      <c r="Q64" s="1588"/>
      <c r="R64" s="1577"/>
    </row>
    <row r="65" spans="1:18" s="2043" customFormat="1" ht="15.75" thickBot="1">
      <c r="A65" s="1633" t="s">
        <v>1891</v>
      </c>
      <c r="B65" s="783" t="s">
        <v>666</v>
      </c>
      <c r="C65" s="53">
        <f ca="1">ROUND(C47*F65,1)</f>
        <v>0</v>
      </c>
      <c r="D65" s="2602" t="s">
        <v>683</v>
      </c>
      <c r="E65" s="783" t="s">
        <v>1747</v>
      </c>
      <c r="F65" s="793">
        <f t="shared" ca="1" si="0"/>
        <v>0.01</v>
      </c>
      <c r="I65" s="3120" t="s">
        <v>2372</v>
      </c>
      <c r="J65" s="3121">
        <v>40</v>
      </c>
      <c r="K65" s="3121">
        <v>30</v>
      </c>
      <c r="L65" s="3121">
        <v>50</v>
      </c>
      <c r="M65" s="3123">
        <v>0.02</v>
      </c>
      <c r="O65" s="2358" t="s">
        <v>2375</v>
      </c>
      <c r="P65" s="2359" t="s">
        <v>2376</v>
      </c>
      <c r="Q65" s="2360" t="s">
        <v>2377</v>
      </c>
      <c r="R65" s="2359" t="s">
        <v>2378</v>
      </c>
    </row>
    <row r="66" spans="1:18" s="2043" customFormat="1" ht="24.75" thickBot="1">
      <c r="A66" s="796" t="s">
        <v>1776</v>
      </c>
      <c r="B66" s="2962" t="s">
        <v>2815</v>
      </c>
      <c r="C66" s="798">
        <f ca="1">C47-C57</f>
        <v>-1858</v>
      </c>
      <c r="D66" s="2601" t="s">
        <v>700</v>
      </c>
      <c r="E66" s="2600"/>
      <c r="F66" s="819"/>
      <c r="K66" s="2070"/>
      <c r="O66" s="2361" t="s">
        <v>2379</v>
      </c>
      <c r="P66" s="2362" t="s">
        <v>2409</v>
      </c>
      <c r="Q66" s="2363">
        <f ca="1">C40+J29</f>
        <v>99187</v>
      </c>
      <c r="R66" s="2362" t="s">
        <v>2380</v>
      </c>
    </row>
    <row r="67" spans="1:18" s="2043" customFormat="1" ht="20.25" thickBot="1">
      <c r="A67" s="780" t="s">
        <v>1780</v>
      </c>
      <c r="B67" s="2216" t="s">
        <v>2301</v>
      </c>
      <c r="C67" s="782">
        <f ca="1">ROUND(C66*(1-((1+F69)/(1+F67))^F68)/(F67-F69),0)</f>
        <v>-27345</v>
      </c>
      <c r="D67" s="813" t="s">
        <v>704</v>
      </c>
      <c r="E67" s="783" t="s">
        <v>705</v>
      </c>
      <c r="F67" s="793">
        <f ca="1">F40</f>
        <v>0.06</v>
      </c>
      <c r="K67" s="2070"/>
      <c r="O67" s="2361" t="s">
        <v>2381</v>
      </c>
      <c r="P67" s="2362" t="s">
        <v>2412</v>
      </c>
      <c r="Q67" s="2363">
        <f ca="1">L60</f>
        <v>0</v>
      </c>
      <c r="R67" s="2366" t="s">
        <v>2414</v>
      </c>
    </row>
    <row r="68" spans="1:18" ht="21.75" thickBot="1">
      <c r="A68" s="785"/>
      <c r="B68" s="786"/>
      <c r="C68" s="787"/>
      <c r="D68" s="820" t="s">
        <v>1808</v>
      </c>
      <c r="E68" s="783" t="s">
        <v>1784</v>
      </c>
      <c r="F68" s="821">
        <f ca="1">F41</f>
        <v>36.83</v>
      </c>
      <c r="O68" s="2364" t="s">
        <v>2383</v>
      </c>
      <c r="P68" s="2362" t="s">
        <v>2413</v>
      </c>
      <c r="Q68" s="2368">
        <f ca="1">L51</f>
        <v>-22918</v>
      </c>
      <c r="R68" s="2369" t="s">
        <v>2416</v>
      </c>
    </row>
    <row r="69" spans="1:18" ht="20.25" thickBot="1">
      <c r="A69" s="789"/>
      <c r="B69" s="790"/>
      <c r="C69" s="791"/>
      <c r="D69" s="815"/>
      <c r="E69" s="783" t="s">
        <v>710</v>
      </c>
      <c r="F69" s="2334"/>
      <c r="O69" s="2364" t="s">
        <v>2384</v>
      </c>
      <c r="P69" s="2370" t="s">
        <v>2398</v>
      </c>
      <c r="Q69" s="2363">
        <f ca="1">ROUND(Q70-Q71*Q72,0)</f>
        <v>-1435</v>
      </c>
      <c r="R69" s="2366"/>
    </row>
    <row r="70" spans="1:18" ht="15.75" thickBot="1">
      <c r="A70" s="822" t="s">
        <v>1787</v>
      </c>
      <c r="B70" s="823" t="s">
        <v>1810</v>
      </c>
      <c r="C70" s="824">
        <f ca="1">ROUND(C67*10000/F70,0)</f>
        <v>-4759</v>
      </c>
      <c r="D70" s="825" t="s">
        <v>1811</v>
      </c>
      <c r="E70" s="826" t="s">
        <v>1812</v>
      </c>
      <c r="F70" s="827">
        <f ca="1">F43</f>
        <v>57461</v>
      </c>
      <c r="O70" s="2364" t="s">
        <v>2399</v>
      </c>
      <c r="P70" s="2370" t="s">
        <v>2400</v>
      </c>
      <c r="Q70" s="2363">
        <f ca="1">C39</f>
        <v>4892</v>
      </c>
      <c r="R70" s="2362" t="s">
        <v>2380</v>
      </c>
    </row>
    <row r="71" spans="1:18" ht="15.75" thickBot="1">
      <c r="O71" s="2364" t="s">
        <v>2401</v>
      </c>
      <c r="P71" s="2370" t="s">
        <v>2402</v>
      </c>
      <c r="Q71" s="2363">
        <f ca="1">C13</f>
        <v>74438</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99187</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80" t="s">
        <v>2471</v>
      </c>
      <c r="B1" s="3481"/>
      <c r="C1" s="3482"/>
      <c r="D1" s="3483">
        <f>SUM(I10,I15,I20,I21,I23)</f>
        <v>14397</v>
      </c>
      <c r="E1" s="3483"/>
      <c r="F1" s="3483"/>
      <c r="G1" s="3483"/>
      <c r="H1" s="3483"/>
      <c r="I1" s="3484"/>
    </row>
    <row r="2" spans="1:9">
      <c r="A2" s="3470" t="s">
        <v>2472</v>
      </c>
      <c r="B2" s="3471" t="s">
        <v>2473</v>
      </c>
      <c r="C2" s="3471"/>
      <c r="D2" s="2470" t="s">
        <v>2474</v>
      </c>
      <c r="E2" s="2470" t="s">
        <v>2475</v>
      </c>
      <c r="F2" s="2470" t="s">
        <v>2476</v>
      </c>
      <c r="G2" s="2470" t="s">
        <v>2477</v>
      </c>
      <c r="H2" s="2470" t="s">
        <v>2478</v>
      </c>
      <c r="I2" s="2471" t="s">
        <v>2479</v>
      </c>
    </row>
    <row r="3" spans="1:9">
      <c r="A3" s="3470"/>
      <c r="B3" s="3471"/>
      <c r="C3" s="3471"/>
      <c r="D3" s="2472">
        <f>325+233</f>
        <v>558</v>
      </c>
      <c r="E3" s="2470">
        <v>750</v>
      </c>
      <c r="F3" s="2473">
        <v>1</v>
      </c>
      <c r="G3" s="2473">
        <v>0.65</v>
      </c>
      <c r="H3" s="2474">
        <v>365</v>
      </c>
      <c r="I3" s="2475">
        <f>ROUND(D3*E3*F3*G3*H3/10000,0)</f>
        <v>9929</v>
      </c>
    </row>
    <row r="4" spans="1:9">
      <c r="A4" s="3470"/>
      <c r="B4" s="3471"/>
      <c r="C4" s="3471"/>
      <c r="D4" s="2472"/>
      <c r="E4" s="2470"/>
      <c r="F4" s="2473"/>
      <c r="G4" s="2473"/>
      <c r="H4" s="2474"/>
      <c r="I4" s="2475">
        <f t="shared" ref="I4:I9" si="0">ROUND(D4*E4*F4*G4*H4/10000,0)</f>
        <v>0</v>
      </c>
    </row>
    <row r="5" spans="1:9">
      <c r="A5" s="3470"/>
      <c r="B5" s="3471"/>
      <c r="C5" s="3471"/>
      <c r="D5" s="2472"/>
      <c r="E5" s="2470"/>
      <c r="F5" s="2473"/>
      <c r="G5" s="2473"/>
      <c r="H5" s="2474"/>
      <c r="I5" s="2475">
        <f t="shared" si="0"/>
        <v>0</v>
      </c>
    </row>
    <row r="6" spans="1:9">
      <c r="A6" s="3470"/>
      <c r="B6" s="3471"/>
      <c r="C6" s="3471"/>
      <c r="D6" s="2472"/>
      <c r="E6" s="2470"/>
      <c r="F6" s="2473"/>
      <c r="G6" s="2473"/>
      <c r="H6" s="2474"/>
      <c r="I6" s="2475">
        <f t="shared" si="0"/>
        <v>0</v>
      </c>
    </row>
    <row r="7" spans="1:9">
      <c r="A7" s="3470"/>
      <c r="B7" s="3471"/>
      <c r="C7" s="3471"/>
      <c r="D7" s="2472"/>
      <c r="E7" s="2470"/>
      <c r="F7" s="2473"/>
      <c r="G7" s="2473"/>
      <c r="H7" s="2474"/>
      <c r="I7" s="2475">
        <f t="shared" si="0"/>
        <v>0</v>
      </c>
    </row>
    <row r="8" spans="1:9">
      <c r="A8" s="3470"/>
      <c r="B8" s="3471"/>
      <c r="C8" s="3471"/>
      <c r="D8" s="2472"/>
      <c r="E8" s="2470"/>
      <c r="F8" s="2473"/>
      <c r="G8" s="2473"/>
      <c r="H8" s="2474"/>
      <c r="I8" s="2475">
        <f t="shared" si="0"/>
        <v>0</v>
      </c>
    </row>
    <row r="9" spans="1:9">
      <c r="A9" s="3470"/>
      <c r="B9" s="3471"/>
      <c r="C9" s="3471"/>
      <c r="D9" s="2472"/>
      <c r="E9" s="2470"/>
      <c r="F9" s="2473"/>
      <c r="G9" s="2473"/>
      <c r="H9" s="2474"/>
      <c r="I9" s="2475">
        <f t="shared" si="0"/>
        <v>0</v>
      </c>
    </row>
    <row r="10" spans="1:9">
      <c r="A10" s="3470"/>
      <c r="B10" s="3472" t="s">
        <v>2480</v>
      </c>
      <c r="C10" s="3472"/>
      <c r="D10" s="2476">
        <v>527</v>
      </c>
      <c r="E10" s="2476"/>
      <c r="F10" s="2477"/>
      <c r="G10" s="2477"/>
      <c r="H10" s="2478"/>
      <c r="I10" s="2479">
        <f>SUM(I3:I9)</f>
        <v>9929</v>
      </c>
    </row>
    <row r="11" spans="1:9" ht="14.25">
      <c r="A11" s="3470" t="s">
        <v>2481</v>
      </c>
      <c r="B11" s="3471" t="s">
        <v>2482</v>
      </c>
      <c r="C11" s="3471"/>
      <c r="D11" s="2472" t="s">
        <v>2483</v>
      </c>
      <c r="E11" s="2472" t="s">
        <v>2484</v>
      </c>
      <c r="F11" s="2473" t="s">
        <v>2485</v>
      </c>
      <c r="G11" s="2473" t="s">
        <v>2486</v>
      </c>
      <c r="H11" s="2480" t="s">
        <v>2487</v>
      </c>
      <c r="I11" s="2471" t="s">
        <v>2488</v>
      </c>
    </row>
    <row r="12" spans="1:9">
      <c r="A12" s="3470"/>
      <c r="B12" s="3471" t="s">
        <v>2489</v>
      </c>
      <c r="C12" s="3471"/>
      <c r="D12" s="2472"/>
      <c r="E12" s="2472"/>
      <c r="F12" s="2473"/>
      <c r="G12" s="2474"/>
      <c r="H12" s="2481"/>
      <c r="I12" s="2471">
        <f>ROUND(D12*E12*F12*G12/10000,0)</f>
        <v>0</v>
      </c>
    </row>
    <row r="13" spans="1:9">
      <c r="A13" s="3470"/>
      <c r="B13" s="3471" t="s">
        <v>2490</v>
      </c>
      <c r="C13" s="3471"/>
      <c r="D13" s="2472"/>
      <c r="E13" s="2472"/>
      <c r="F13" s="2473"/>
      <c r="G13" s="2474"/>
      <c r="H13" s="2481"/>
      <c r="I13" s="2471">
        <f>ROUND(D13*E13*F13*G13/10000,0)</f>
        <v>0</v>
      </c>
    </row>
    <row r="14" spans="1:9">
      <c r="A14" s="3470"/>
      <c r="B14" s="3471" t="s">
        <v>2491</v>
      </c>
      <c r="C14" s="3471"/>
      <c r="D14" s="2472"/>
      <c r="E14" s="2472"/>
      <c r="F14" s="2473"/>
      <c r="G14" s="2474"/>
      <c r="H14" s="2481"/>
      <c r="I14" s="2471">
        <f>ROUND(D14*E14*F14*G14/10000,0)</f>
        <v>0</v>
      </c>
    </row>
    <row r="15" spans="1:9">
      <c r="A15" s="3470"/>
      <c r="B15" s="3472" t="s">
        <v>2480</v>
      </c>
      <c r="C15" s="3472"/>
      <c r="D15" s="2476"/>
      <c r="E15" s="2476">
        <f>SUM(E12:E14)</f>
        <v>0</v>
      </c>
      <c r="F15" s="2477"/>
      <c r="G15" s="2474"/>
      <c r="H15" s="2481"/>
      <c r="I15" s="2482">
        <f>SUM(I12:I14)</f>
        <v>0</v>
      </c>
    </row>
    <row r="16" spans="1:9" ht="24">
      <c r="A16" s="3470" t="s">
        <v>2492</v>
      </c>
      <c r="B16" s="3471" t="s">
        <v>2493</v>
      </c>
      <c r="C16" s="3471"/>
      <c r="D16" s="2472" t="s">
        <v>2494</v>
      </c>
      <c r="E16" s="2483" t="s">
        <v>2495</v>
      </c>
      <c r="F16" s="2473" t="s">
        <v>2496</v>
      </c>
      <c r="G16" s="2474" t="s">
        <v>2486</v>
      </c>
      <c r="H16" s="2480" t="s">
        <v>2487</v>
      </c>
      <c r="I16" s="2471" t="s">
        <v>2488</v>
      </c>
    </row>
    <row r="17" spans="1:9" ht="14.25">
      <c r="A17" s="3470"/>
      <c r="B17" s="3471" t="s">
        <v>2497</v>
      </c>
      <c r="C17" s="3471"/>
      <c r="D17" s="2472"/>
      <c r="E17" s="2472"/>
      <c r="F17" s="2473"/>
      <c r="G17" s="2474"/>
      <c r="H17" s="2484"/>
      <c r="I17" s="2485">
        <f>ROUND(D17*E17*F17*G17/10000,0)</f>
        <v>0</v>
      </c>
    </row>
    <row r="18" spans="1:9" ht="14.25">
      <c r="A18" s="3470"/>
      <c r="B18" s="3471" t="s">
        <v>2498</v>
      </c>
      <c r="C18" s="3471"/>
      <c r="D18" s="2472"/>
      <c r="E18" s="2472"/>
      <c r="F18" s="2473"/>
      <c r="G18" s="2474"/>
      <c r="H18" s="2484"/>
      <c r="I18" s="2485">
        <f>ROUND(D18*E18*F18*G18/10000,0)</f>
        <v>0</v>
      </c>
    </row>
    <row r="19" spans="1:9" ht="14.25">
      <c r="A19" s="3470"/>
      <c r="B19" s="3471" t="s">
        <v>2499</v>
      </c>
      <c r="C19" s="3471"/>
      <c r="D19" s="2472"/>
      <c r="E19" s="2472"/>
      <c r="F19" s="2473"/>
      <c r="G19" s="2474"/>
      <c r="H19" s="2484"/>
      <c r="I19" s="2485">
        <f>ROUND(D19*E19*F19*G19/10000,0)</f>
        <v>0</v>
      </c>
    </row>
    <row r="20" spans="1:9">
      <c r="A20" s="3470"/>
      <c r="B20" s="3472" t="s">
        <v>2480</v>
      </c>
      <c r="C20" s="3472"/>
      <c r="D20" s="2476">
        <f>SUM(D17:D19)</f>
        <v>0</v>
      </c>
      <c r="E20" s="2476"/>
      <c r="F20" s="2477"/>
      <c r="G20" s="2474"/>
      <c r="H20" s="2481"/>
      <c r="I20" s="2482">
        <f>SUM(I17:I19)</f>
        <v>0</v>
      </c>
    </row>
    <row r="21" spans="1:9">
      <c r="A21" s="3470" t="s">
        <v>2500</v>
      </c>
      <c r="B21" s="3473"/>
      <c r="C21" s="3473"/>
      <c r="D21" s="3473"/>
      <c r="E21" s="3473"/>
      <c r="F21" s="3473"/>
      <c r="G21" s="3473"/>
      <c r="H21" s="2486">
        <v>0.45</v>
      </c>
      <c r="I21" s="2479">
        <f>ROUND(I10*H21,0)</f>
        <v>4468</v>
      </c>
    </row>
    <row r="22" spans="1:9" ht="14.25">
      <c r="A22" s="3474" t="s">
        <v>2501</v>
      </c>
      <c r="B22" s="3475"/>
      <c r="C22" s="3476"/>
      <c r="D22" s="2487" t="s">
        <v>2502</v>
      </c>
      <c r="E22" s="2487" t="s">
        <v>2503</v>
      </c>
      <c r="F22" s="2488" t="s">
        <v>2504</v>
      </c>
      <c r="G22" s="2488" t="s">
        <v>2505</v>
      </c>
      <c r="H22" s="2480" t="s">
        <v>2506</v>
      </c>
      <c r="I22" s="2471" t="s">
        <v>2507</v>
      </c>
    </row>
    <row r="23" spans="1:9" ht="14.25" thickBot="1">
      <c r="A23" s="3477"/>
      <c r="B23" s="3478"/>
      <c r="C23" s="3479"/>
      <c r="D23" s="2489"/>
      <c r="E23" s="2489"/>
      <c r="F23" s="2489"/>
      <c r="G23" s="2490"/>
      <c r="H23" s="2491"/>
      <c r="I23" s="2492">
        <f>ROUND(E23*D23*F23*(1-G23)/10000,0)</f>
        <v>0</v>
      </c>
    </row>
    <row r="26" spans="1:9">
      <c r="A26" s="2493" t="s">
        <v>2508</v>
      </c>
      <c r="B26" s="2493"/>
      <c r="C26" s="2493"/>
      <c r="D26" s="2493"/>
      <c r="E26" s="3467">
        <f>C27-C30-C31-C32</f>
        <v>7198.5</v>
      </c>
      <c r="F26" s="3467"/>
      <c r="G26" s="3467"/>
      <c r="H26" s="2994" t="s">
        <v>2836</v>
      </c>
    </row>
    <row r="27" spans="1:9">
      <c r="A27" s="2494">
        <v>1</v>
      </c>
      <c r="B27" s="2495" t="s">
        <v>2509</v>
      </c>
      <c r="C27" s="2495">
        <f>C28+C29</f>
        <v>14397</v>
      </c>
      <c r="D27" s="2495"/>
      <c r="E27" s="3468"/>
      <c r="F27" s="3468"/>
      <c r="G27" s="3468"/>
    </row>
    <row r="28" spans="1:9">
      <c r="A28" s="2496" t="s">
        <v>2510</v>
      </c>
      <c r="B28" s="2495" t="s">
        <v>2511</v>
      </c>
      <c r="C28" s="2495">
        <f>I10</f>
        <v>9929</v>
      </c>
      <c r="D28" s="2495"/>
      <c r="E28" s="3468"/>
      <c r="F28" s="3468"/>
      <c r="G28" s="3468"/>
    </row>
    <row r="29" spans="1:9">
      <c r="A29" s="2496" t="s">
        <v>2512</v>
      </c>
      <c r="B29" s="2495" t="s">
        <v>2460</v>
      </c>
      <c r="C29" s="2495">
        <f>I21</f>
        <v>4468</v>
      </c>
      <c r="D29" s="2495"/>
      <c r="E29" s="2495" t="s">
        <v>2513</v>
      </c>
      <c r="F29" s="2495"/>
      <c r="G29" s="2495"/>
    </row>
    <row r="30" spans="1:9">
      <c r="A30" s="2494">
        <v>2</v>
      </c>
      <c r="B30" s="2495" t="s">
        <v>2514</v>
      </c>
      <c r="C30" s="2495">
        <f>C27*D30</f>
        <v>3599.25</v>
      </c>
      <c r="D30" s="2497">
        <v>0.25</v>
      </c>
      <c r="E30" s="2495" t="s">
        <v>2515</v>
      </c>
      <c r="F30" s="2495"/>
      <c r="G30" s="2495"/>
    </row>
    <row r="31" spans="1:9">
      <c r="A31" s="2494">
        <v>3</v>
      </c>
      <c r="B31" s="2495" t="s">
        <v>2516</v>
      </c>
      <c r="C31" s="2495">
        <f>C27*D31</f>
        <v>2879.4</v>
      </c>
      <c r="D31" s="2497">
        <v>0.2</v>
      </c>
      <c r="E31" s="2495" t="s">
        <v>2517</v>
      </c>
      <c r="F31" s="2495"/>
      <c r="G31" s="2495"/>
    </row>
    <row r="32" spans="1:9">
      <c r="A32" s="2494">
        <v>4</v>
      </c>
      <c r="B32" s="2495" t="s">
        <v>2518</v>
      </c>
      <c r="C32" s="2495">
        <f>C27*D32</f>
        <v>719.85</v>
      </c>
      <c r="D32" s="2497">
        <v>0.05</v>
      </c>
      <c r="E32" s="3469"/>
      <c r="F32" s="3469"/>
      <c r="G32" s="3469"/>
    </row>
    <row r="33" spans="1:7" hidden="1">
      <c r="A33" s="3464" t="s">
        <v>2519</v>
      </c>
      <c r="B33" s="3465"/>
      <c r="C33" s="3465"/>
      <c r="D33" s="3466"/>
      <c r="E33" s="3467"/>
      <c r="F33" s="3467"/>
      <c r="G33" s="3467"/>
    </row>
    <row r="34" spans="1:7" hidden="1">
      <c r="A34" s="2498">
        <v>1</v>
      </c>
      <c r="B34" s="2495" t="s">
        <v>2520</v>
      </c>
      <c r="C34" s="2495"/>
      <c r="D34" s="2495"/>
      <c r="E34" s="3468"/>
      <c r="F34" s="3468"/>
      <c r="G34" s="3468"/>
    </row>
    <row r="35" spans="1:7" hidden="1">
      <c r="A35" s="2498">
        <v>2</v>
      </c>
      <c r="B35" s="2495" t="s">
        <v>2521</v>
      </c>
      <c r="C35" s="2495"/>
      <c r="D35" s="2495"/>
      <c r="E35" s="3468"/>
      <c r="F35" s="3468"/>
      <c r="G35" s="3468"/>
    </row>
    <row r="36" spans="1:7" hidden="1">
      <c r="A36" s="2498">
        <v>3</v>
      </c>
      <c r="B36" s="2495" t="s">
        <v>2522</v>
      </c>
      <c r="C36" s="2495"/>
      <c r="D36" s="2495"/>
      <c r="E36" s="3468"/>
      <c r="F36" s="3468"/>
      <c r="G36" s="3468"/>
    </row>
    <row r="37" spans="1:7" hidden="1">
      <c r="A37" s="2498">
        <v>4</v>
      </c>
      <c r="B37" s="2495" t="s">
        <v>2523</v>
      </c>
      <c r="C37" s="2495"/>
      <c r="D37" s="2495"/>
      <c r="E37" s="3468"/>
      <c r="F37" s="3468"/>
      <c r="G37" s="3468"/>
    </row>
    <row r="38" spans="1:7" hidden="1">
      <c r="A38" s="3464" t="s">
        <v>2524</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2440</v>
      </c>
      <c r="B8" s="2435" t="s">
        <v>2442</v>
      </c>
      <c r="C8" s="2436"/>
      <c r="D8" s="748"/>
      <c r="E8" s="749"/>
      <c r="F8" s="749"/>
      <c r="G8" s="750"/>
    </row>
    <row r="9" spans="1:25" s="2167" customFormat="1" ht="13.5" customHeight="1">
      <c r="A9" s="2432" t="s">
        <v>2441</v>
      </c>
      <c r="B9" s="2435" t="s">
        <v>2443</v>
      </c>
      <c r="C9" s="2436"/>
      <c r="D9" s="748"/>
      <c r="E9" s="749"/>
      <c r="F9" s="749"/>
      <c r="G9" s="750"/>
    </row>
    <row r="10" spans="1:25" s="2167" customFormat="1" ht="36">
      <c r="A10" s="2432">
        <v>2</v>
      </c>
      <c r="B10" s="747" t="s">
        <v>613</v>
      </c>
      <c r="C10" s="748">
        <f>C11+C14+C15</f>
        <v>0</v>
      </c>
      <c r="D10" s="759">
        <f>'数据-汇总表'!E3</f>
        <v>70015.58</v>
      </c>
      <c r="E10" s="748">
        <f>'数据-取费表'!B31</f>
        <v>200</v>
      </c>
      <c r="F10" s="760"/>
      <c r="G10" s="758" t="s">
        <v>614</v>
      </c>
    </row>
    <row r="11" spans="1:25" s="2167" customFormat="1" ht="13.5" customHeight="1">
      <c r="A11" s="2432" t="s">
        <v>2440</v>
      </c>
      <c r="B11" s="751" t="s">
        <v>610</v>
      </c>
      <c r="C11" s="752">
        <f>'数据-取费表'!B29</f>
        <v>0</v>
      </c>
      <c r="D11" s="753"/>
      <c r="E11" s="752"/>
      <c r="F11" s="754"/>
      <c r="G11" s="2441" t="s">
        <v>2451</v>
      </c>
    </row>
    <row r="12" spans="1:25" s="2167" customFormat="1" ht="13.5" customHeight="1">
      <c r="A12" s="2439" t="s">
        <v>2448</v>
      </c>
      <c r="B12" s="755" t="s">
        <v>611</v>
      </c>
      <c r="C12" s="756">
        <f>ROUND(D12*E12/10000,0)</f>
        <v>0</v>
      </c>
      <c r="D12" s="757">
        <f>'数据-汇总表'!E5</f>
        <v>0</v>
      </c>
      <c r="E12" s="756">
        <f>'数据-取费表'!B27</f>
        <v>100</v>
      </c>
      <c r="F12" s="754"/>
      <c r="G12" s="758"/>
    </row>
    <row r="13" spans="1:25" s="2167" customFormat="1" ht="13.5" customHeight="1">
      <c r="A13" s="2439" t="s">
        <v>2447</v>
      </c>
      <c r="B13" s="755" t="s">
        <v>612</v>
      </c>
      <c r="C13" s="756">
        <f>ROUND(D13*E13/10000,0)</f>
        <v>1050</v>
      </c>
      <c r="D13" s="757">
        <f>'数据-汇总表'!E6</f>
        <v>70015.58</v>
      </c>
      <c r="E13" s="756">
        <f>'数据-取费表'!B28</f>
        <v>150</v>
      </c>
      <c r="F13" s="754"/>
      <c r="G13" s="758"/>
    </row>
    <row r="14" spans="1:25" s="2167" customFormat="1" ht="13.5" customHeight="1">
      <c r="A14" s="2432" t="s">
        <v>2441</v>
      </c>
      <c r="B14" s="2438" t="s">
        <v>2444</v>
      </c>
      <c r="C14" s="2436"/>
      <c r="D14" s="757"/>
      <c r="E14" s="756"/>
      <c r="F14" s="2437"/>
      <c r="G14" s="2440" t="s">
        <v>2449</v>
      </c>
    </row>
    <row r="15" spans="1:25" s="2167" customFormat="1" ht="13.5" customHeight="1">
      <c r="A15" s="2432" t="s">
        <v>2446</v>
      </c>
      <c r="B15" s="2438" t="s">
        <v>2445</v>
      </c>
      <c r="C15" s="2436"/>
      <c r="D15" s="757"/>
      <c r="E15" s="756"/>
      <c r="F15" s="2437"/>
      <c r="G15" s="2440" t="s">
        <v>2450</v>
      </c>
    </row>
    <row r="16" spans="1:25" s="2168" customFormat="1" ht="48">
      <c r="A16" s="2432">
        <v>3</v>
      </c>
      <c r="B16" s="747" t="s">
        <v>615</v>
      </c>
      <c r="C16" s="2436"/>
      <c r="D16" s="759"/>
      <c r="E16" s="748"/>
      <c r="F16" s="760"/>
      <c r="G16" s="758"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0.15</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0.878</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49" sqref="M49"/>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2586" t="s">
        <v>719</v>
      </c>
      <c r="C1" s="2587" t="s">
        <v>720</v>
      </c>
      <c r="D1" s="2588" t="s">
        <v>923</v>
      </c>
      <c r="E1" s="2589"/>
      <c r="F1" s="2761" t="s">
        <v>3068</v>
      </c>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5">
        <f>ROUND(B3*D3/10000,0)</f>
        <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f>C49</f>
        <v>19206</v>
      </c>
      <c r="C3" s="851" t="s">
        <v>722</v>
      </c>
      <c r="D3" s="850">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88" t="s">
        <v>522</v>
      </c>
      <c r="D4" s="3389"/>
      <c r="E4" s="3412" t="s">
        <v>523</v>
      </c>
      <c r="F4" s="3413"/>
      <c r="G4" s="3388" t="s">
        <v>524</v>
      </c>
      <c r="H4" s="3389"/>
      <c r="I4" s="3388" t="s">
        <v>525</v>
      </c>
      <c r="J4" s="3389"/>
      <c r="K4" s="852" t="s">
        <v>526</v>
      </c>
      <c r="L4" s="2117"/>
      <c r="M4" s="2118"/>
      <c r="N4" s="2118"/>
      <c r="O4" s="2118"/>
      <c r="P4" s="3390" t="s">
        <v>527</v>
      </c>
      <c r="Q4" s="3391"/>
      <c r="R4" s="3376" t="s">
        <v>523</v>
      </c>
      <c r="S4" s="3377"/>
      <c r="T4" s="3376" t="s">
        <v>524</v>
      </c>
      <c r="U4" s="3377"/>
      <c r="V4" s="3396" t="s">
        <v>525</v>
      </c>
      <c r="W4" s="3396"/>
      <c r="X4" s="1552"/>
      <c r="Y4" s="3376" t="s">
        <v>527</v>
      </c>
      <c r="Z4" s="3377"/>
      <c r="AA4" s="3371" t="s">
        <v>523</v>
      </c>
      <c r="AB4" s="3371" t="s">
        <v>524</v>
      </c>
      <c r="AC4" s="3371" t="s">
        <v>525</v>
      </c>
    </row>
    <row r="5" spans="1:29" ht="15">
      <c r="A5" s="514"/>
      <c r="B5" s="515"/>
      <c r="C5" s="3399" t="s">
        <v>2921</v>
      </c>
      <c r="D5" s="3400"/>
      <c r="E5" s="3485" t="s">
        <v>3062</v>
      </c>
      <c r="F5" s="3415"/>
      <c r="G5" s="3486" t="s">
        <v>3066</v>
      </c>
      <c r="H5" s="3400"/>
      <c r="I5" s="3486" t="s">
        <v>3067</v>
      </c>
      <c r="J5" s="3400"/>
      <c r="K5" s="853"/>
      <c r="L5" s="2117"/>
      <c r="M5" s="2118"/>
      <c r="N5" s="2118"/>
      <c r="O5" s="2118"/>
      <c r="P5" s="3392"/>
      <c r="Q5" s="3393"/>
      <c r="R5" s="3378"/>
      <c r="S5" s="3379"/>
      <c r="T5" s="3378"/>
      <c r="U5" s="3379"/>
      <c r="V5" s="3396"/>
      <c r="W5" s="3396"/>
      <c r="X5" s="1552"/>
      <c r="Y5" s="3378"/>
      <c r="Z5" s="3379"/>
      <c r="AA5" s="3372"/>
      <c r="AB5" s="3372"/>
      <c r="AC5" s="3372"/>
    </row>
    <row r="6" spans="1:29" ht="15.75" thickBot="1">
      <c r="A6" s="516"/>
      <c r="B6" s="517"/>
      <c r="C6" s="3397" t="s">
        <v>2925</v>
      </c>
      <c r="D6" s="3398"/>
      <c r="E6" s="3416" t="s">
        <v>2925</v>
      </c>
      <c r="F6" s="3417"/>
      <c r="G6" s="3397" t="s">
        <v>2925</v>
      </c>
      <c r="H6" s="3398"/>
      <c r="I6" s="3397" t="s">
        <v>2925</v>
      </c>
      <c r="J6" s="3398"/>
      <c r="K6" s="853" t="s">
        <v>528</v>
      </c>
      <c r="L6" s="2117"/>
      <c r="M6" s="2118"/>
      <c r="N6" s="2118"/>
      <c r="O6" s="2118"/>
      <c r="P6" s="3394"/>
      <c r="Q6" s="3395"/>
      <c r="R6" s="3378"/>
      <c r="S6" s="3379"/>
      <c r="T6" s="3380"/>
      <c r="U6" s="3381"/>
      <c r="V6" s="3396"/>
      <c r="W6" s="3396"/>
      <c r="X6" s="1552"/>
      <c r="Y6" s="3380"/>
      <c r="Z6" s="3381"/>
      <c r="AA6" s="3373"/>
      <c r="AB6" s="3373"/>
      <c r="AC6" s="3373"/>
    </row>
    <row r="7" spans="1:29" s="1215" customFormat="1" ht="15.75" thickBot="1">
      <c r="A7" s="2866"/>
      <c r="B7" s="2873" t="s">
        <v>529</v>
      </c>
      <c r="C7" s="518">
        <f>'数据-取费表'!B2</f>
        <v>43703</v>
      </c>
      <c r="D7" s="519">
        <v>100</v>
      </c>
      <c r="E7" s="520">
        <v>43678</v>
      </c>
      <c r="F7" s="521">
        <f>SUMIF(58:58,YEAR(E7)&amp;"-"&amp;MONTH(E7),59:59)</f>
        <v>100</v>
      </c>
      <c r="G7" s="520">
        <v>43678</v>
      </c>
      <c r="H7" s="519">
        <f>SUMIF(58:58,YEAR(G7)&amp;"-"&amp;MONTH(G7),59:59)</f>
        <v>100</v>
      </c>
      <c r="I7" s="520">
        <v>43678</v>
      </c>
      <c r="J7" s="519">
        <f>SUMIF(58:58,YEAR(I7)&amp;"-"&amp;MONTH(I7),59:59)</f>
        <v>100</v>
      </c>
      <c r="K7" s="854"/>
      <c r="L7" s="2119"/>
      <c r="M7" s="2120"/>
      <c r="N7" s="2120"/>
      <c r="O7" s="2120"/>
      <c r="P7" s="3374" t="s">
        <v>530</v>
      </c>
      <c r="Q7" s="3383"/>
      <c r="R7" s="1553" t="s">
        <v>13</v>
      </c>
      <c r="S7" s="1554">
        <f t="shared" ref="S7:S15" si="0">F7</f>
        <v>100</v>
      </c>
      <c r="T7" s="1553" t="s">
        <v>13</v>
      </c>
      <c r="U7" s="1554">
        <f t="shared" ref="U7:U15" si="1">H7</f>
        <v>100</v>
      </c>
      <c r="V7" s="1553" t="s">
        <v>13</v>
      </c>
      <c r="W7" s="1554">
        <f t="shared" ref="W7:W15" si="2">J7</f>
        <v>100</v>
      </c>
      <c r="X7" s="1555"/>
      <c r="Y7" s="3374" t="s">
        <v>530</v>
      </c>
      <c r="Z7" s="3375"/>
      <c r="AA7" s="1556">
        <f>D7/F7</f>
        <v>1</v>
      </c>
      <c r="AB7" s="1556">
        <f>D7/H7</f>
        <v>1</v>
      </c>
      <c r="AC7" s="1556">
        <f>D7/J7</f>
        <v>1</v>
      </c>
    </row>
    <row r="8" spans="1:29" s="1215" customFormat="1" ht="15.75" thickBot="1">
      <c r="A8" s="2867"/>
      <c r="B8" s="2874"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19"/>
      <c r="M8" s="2120"/>
      <c r="N8" s="2120"/>
      <c r="O8" s="2120"/>
      <c r="P8" s="3374" t="s">
        <v>533</v>
      </c>
      <c r="Q8" s="3375"/>
      <c r="R8" s="1553" t="s">
        <v>13</v>
      </c>
      <c r="S8" s="1554">
        <f t="shared" si="0"/>
        <v>100</v>
      </c>
      <c r="T8" s="1553" t="s">
        <v>13</v>
      </c>
      <c r="U8" s="1554">
        <f t="shared" si="1"/>
        <v>100</v>
      </c>
      <c r="V8" s="1553" t="s">
        <v>13</v>
      </c>
      <c r="W8" s="1554">
        <f t="shared" si="2"/>
        <v>100</v>
      </c>
      <c r="X8" s="1555"/>
      <c r="Y8" s="3374" t="s">
        <v>533</v>
      </c>
      <c r="Z8" s="3375"/>
      <c r="AA8" s="1556">
        <f t="shared" ref="AA8:AA46" si="3">D8/F8</f>
        <v>1</v>
      </c>
      <c r="AB8" s="1556">
        <f t="shared" ref="AB8:AB46" si="4">D8/H8</f>
        <v>1</v>
      </c>
      <c r="AC8" s="1556">
        <f t="shared" ref="AC8:AC46" si="5">D8/J8</f>
        <v>1</v>
      </c>
    </row>
    <row r="9" spans="1:29" s="1215" customFormat="1" ht="15">
      <c r="A9" s="2868"/>
      <c r="B9" s="2875" t="s">
        <v>2749</v>
      </c>
      <c r="C9" s="3194" t="s">
        <v>3045</v>
      </c>
      <c r="D9" s="253">
        <v>100</v>
      </c>
      <c r="E9" s="857" t="s">
        <v>923</v>
      </c>
      <c r="F9" s="858">
        <f>SUMIF(63:63,E9,64:64)-SUMIF(63:63,C9,64:64)+100</f>
        <v>100</v>
      </c>
      <c r="G9" s="857" t="s">
        <v>923</v>
      </c>
      <c r="H9" s="253">
        <f>SUMIF(63:63,G9,64:64)-SUMIF(63:63,C9,64:64)+100</f>
        <v>100</v>
      </c>
      <c r="I9" s="857" t="s">
        <v>923</v>
      </c>
      <c r="J9" s="253">
        <f>SUMIF(63:63,I9,64:64)-SUMIF(63:63,C9,64:64)+100</f>
        <v>100</v>
      </c>
      <c r="K9" s="854"/>
      <c r="L9" s="2119"/>
      <c r="M9" s="2120"/>
      <c r="N9" s="2120"/>
      <c r="O9" s="2121"/>
      <c r="P9" s="3382"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27">
      <c r="A10" s="2869"/>
      <c r="B10" s="2874" t="s">
        <v>2750</v>
      </c>
      <c r="C10" s="860" t="s">
        <v>3046</v>
      </c>
      <c r="D10" s="254">
        <v>100</v>
      </c>
      <c r="E10" s="860" t="s">
        <v>3046</v>
      </c>
      <c r="F10" s="862">
        <f>SUMIF(65:65,E10,66:66)-SUMIF(65:65,C10,66:66)+100</f>
        <v>100</v>
      </c>
      <c r="G10" s="860" t="s">
        <v>3046</v>
      </c>
      <c r="H10" s="254">
        <f>SUMIF(65:65,G10,66:66)-SUMIF(65:65,C10,66:66)+100</f>
        <v>100</v>
      </c>
      <c r="I10" s="860" t="s">
        <v>3046</v>
      </c>
      <c r="J10" s="254">
        <f>SUMIF(65:65,I10,66:66)-SUMIF(65:65,C10,66:66)+100</f>
        <v>100</v>
      </c>
      <c r="K10" s="863">
        <v>1</v>
      </c>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5">
      <c r="A11" s="2870"/>
      <c r="B11" s="2874" t="s">
        <v>2751</v>
      </c>
      <c r="C11" s="532">
        <f>'数据-汇总表'!I4</f>
        <v>2.15</v>
      </c>
      <c r="D11" s="254">
        <v>100</v>
      </c>
      <c r="E11" s="533">
        <v>1.6</v>
      </c>
      <c r="F11" s="862">
        <f>LOOKUP(E11,68:68,69:69)-LOOKUP(C11,68:68,69:69)+100</f>
        <v>101</v>
      </c>
      <c r="G11" s="532">
        <v>1.6</v>
      </c>
      <c r="H11" s="254">
        <f>LOOKUP(G11,68:68,69:69)-LOOKUP(C11,68:68,69:69)+100</f>
        <v>101</v>
      </c>
      <c r="I11" s="532">
        <v>1.4</v>
      </c>
      <c r="J11" s="254">
        <f>LOOKUP(I11,68:68,69:69)-LOOKUP(C11,68:68,69:69)+100</f>
        <v>101</v>
      </c>
      <c r="K11" s="863">
        <v>1</v>
      </c>
      <c r="L11" s="2124"/>
      <c r="M11" s="2118"/>
      <c r="N11" s="2118"/>
      <c r="O11" s="2125"/>
      <c r="P11" s="3382"/>
      <c r="Q11" s="1146" t="str">
        <f t="shared" si="6"/>
        <v>容积率</v>
      </c>
      <c r="R11" s="1553" t="s">
        <v>11</v>
      </c>
      <c r="S11" s="1554">
        <f t="shared" si="0"/>
        <v>101</v>
      </c>
      <c r="T11" s="1553" t="s">
        <v>11</v>
      </c>
      <c r="U11" s="1554">
        <f t="shared" si="1"/>
        <v>101</v>
      </c>
      <c r="V11" s="1553" t="s">
        <v>11</v>
      </c>
      <c r="W11" s="1554">
        <f t="shared" si="2"/>
        <v>101</v>
      </c>
      <c r="X11" s="1555"/>
      <c r="Y11" s="3339"/>
      <c r="Z11" s="1145" t="str">
        <f t="shared" si="7"/>
        <v>容积率</v>
      </c>
      <c r="AA11" s="1556">
        <f t="shared" si="3"/>
        <v>0.99009900990099009</v>
      </c>
      <c r="AB11" s="1556">
        <f t="shared" si="4"/>
        <v>0.99009900990099009</v>
      </c>
      <c r="AC11" s="1556">
        <f t="shared" si="5"/>
        <v>0.99009900990099009</v>
      </c>
    </row>
    <row r="12" spans="1:29" s="1215" customFormat="1" ht="15">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82"/>
      <c r="Q12" s="1146">
        <f t="shared" si="6"/>
        <v>111</v>
      </c>
      <c r="R12" s="1553" t="s">
        <v>11</v>
      </c>
      <c r="S12" s="1554">
        <f t="shared" si="0"/>
        <v>100</v>
      </c>
      <c r="T12" s="1553" t="s">
        <v>11</v>
      </c>
      <c r="U12" s="1554">
        <f t="shared" si="1"/>
        <v>100</v>
      </c>
      <c r="V12" s="1553" t="s">
        <v>11</v>
      </c>
      <c r="W12" s="1554">
        <f t="shared" si="2"/>
        <v>100</v>
      </c>
      <c r="X12" s="1555"/>
      <c r="Y12" s="3339"/>
      <c r="Z12" s="1145">
        <f t="shared" si="7"/>
        <v>111</v>
      </c>
      <c r="AA12" s="1556">
        <f>D12/F12</f>
        <v>1</v>
      </c>
      <c r="AB12" s="1556">
        <f>D12/H12</f>
        <v>1</v>
      </c>
      <c r="AC12" s="1556">
        <f>D12/J12</f>
        <v>1</v>
      </c>
    </row>
    <row r="13" spans="1:29" ht="15">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82"/>
      <c r="Q13" s="1146">
        <f t="shared" si="6"/>
        <v>111</v>
      </c>
      <c r="R13" s="1553" t="s">
        <v>11</v>
      </c>
      <c r="S13" s="1554">
        <f t="shared" si="0"/>
        <v>100</v>
      </c>
      <c r="T13" s="1553" t="s">
        <v>11</v>
      </c>
      <c r="U13" s="1554">
        <f t="shared" si="1"/>
        <v>100</v>
      </c>
      <c r="V13" s="1553" t="s">
        <v>11</v>
      </c>
      <c r="W13" s="1554">
        <f t="shared" si="2"/>
        <v>100</v>
      </c>
      <c r="X13" s="1555"/>
      <c r="Y13" s="3339"/>
      <c r="Z13" s="1145">
        <f t="shared" si="7"/>
        <v>111</v>
      </c>
      <c r="AA13" s="1556">
        <f t="shared" si="3"/>
        <v>1</v>
      </c>
      <c r="AB13" s="1556">
        <f t="shared" si="4"/>
        <v>1</v>
      </c>
      <c r="AC13" s="1556">
        <f t="shared" si="5"/>
        <v>1</v>
      </c>
    </row>
    <row r="14" spans="1:29" ht="15.75"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82"/>
      <c r="Q14" s="1146">
        <f t="shared" si="6"/>
        <v>111</v>
      </c>
      <c r="R14" s="1553" t="s">
        <v>11</v>
      </c>
      <c r="S14" s="1554">
        <f t="shared" si="0"/>
        <v>100</v>
      </c>
      <c r="T14" s="1553" t="s">
        <v>11</v>
      </c>
      <c r="U14" s="1554">
        <f t="shared" si="1"/>
        <v>100</v>
      </c>
      <c r="V14" s="1553" t="s">
        <v>11</v>
      </c>
      <c r="W14" s="1554">
        <f t="shared" si="2"/>
        <v>100</v>
      </c>
      <c r="X14" s="1555"/>
      <c r="Y14" s="3339"/>
      <c r="Z14" s="1145">
        <f t="shared" si="7"/>
        <v>111</v>
      </c>
      <c r="AA14" s="1556">
        <f t="shared" si="3"/>
        <v>1</v>
      </c>
      <c r="AB14" s="1556">
        <f t="shared" si="4"/>
        <v>1</v>
      </c>
      <c r="AC14" s="1556">
        <f t="shared" si="5"/>
        <v>1</v>
      </c>
    </row>
    <row r="15" spans="1:29" ht="99.75">
      <c r="A15" s="2864" t="s">
        <v>2747</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198</v>
      </c>
      <c r="G15" s="551"/>
      <c r="H15" s="548">
        <f>SUMIF(76:76,G16,77:77)-SUMIF(76:76,C16,77:77)+100</f>
        <v>100</v>
      </c>
      <c r="I15" s="549"/>
      <c r="J15" s="548">
        <f>SUMIF(76:76,I16,77:77)-SUMIF(76:76,C16,77:77)+100</f>
        <v>196</v>
      </c>
      <c r="K15" s="867">
        <v>2</v>
      </c>
      <c r="L15" s="2126"/>
      <c r="M15" s="2118"/>
      <c r="N15" s="2118"/>
      <c r="O15" s="2125"/>
      <c r="P15" s="3384" t="s">
        <v>540</v>
      </c>
      <c r="Q15" s="1557" t="str">
        <f t="shared" si="6"/>
        <v>居住社区成熟度</v>
      </c>
      <c r="R15" s="1558" t="s">
        <v>11</v>
      </c>
      <c r="S15" s="1559">
        <f t="shared" si="0"/>
        <v>198</v>
      </c>
      <c r="T15" s="1558" t="s">
        <v>11</v>
      </c>
      <c r="U15" s="1559">
        <f t="shared" si="1"/>
        <v>100</v>
      </c>
      <c r="V15" s="1558" t="s">
        <v>11</v>
      </c>
      <c r="W15" s="1559">
        <f t="shared" si="2"/>
        <v>196</v>
      </c>
      <c r="X15" s="1552"/>
      <c r="Y15" s="3384" t="s">
        <v>540</v>
      </c>
      <c r="Z15" s="1560" t="str">
        <f t="shared" si="7"/>
        <v>居住社区成熟度</v>
      </c>
      <c r="AA15" s="1561">
        <f t="shared" si="3"/>
        <v>0.50505050505050508</v>
      </c>
      <c r="AB15" s="1561">
        <f t="shared" si="4"/>
        <v>1</v>
      </c>
      <c r="AC15" s="1561">
        <f t="shared" si="5"/>
        <v>0.51020408163265307</v>
      </c>
    </row>
    <row r="16" spans="1:29" ht="15">
      <c r="A16" s="531"/>
      <c r="B16" s="868"/>
      <c r="C16" s="575">
        <f>'比较法-住宅、综合'!C18</f>
        <v>0</v>
      </c>
      <c r="D16" s="554"/>
      <c r="E16" s="3195" t="s">
        <v>3063</v>
      </c>
      <c r="F16" s="556"/>
      <c r="G16" s="575">
        <f>'比较法-住宅、综合'!G18</f>
        <v>0</v>
      </c>
      <c r="H16" s="558"/>
      <c r="I16" s="555" t="s">
        <v>3025</v>
      </c>
      <c r="J16" s="554"/>
      <c r="K16" s="869"/>
      <c r="L16" s="2126"/>
      <c r="M16" s="2118"/>
      <c r="N16" s="2118"/>
      <c r="O16" s="2125"/>
      <c r="P16" s="3385"/>
      <c r="Q16" s="1557"/>
      <c r="R16" s="1558"/>
      <c r="S16" s="1559"/>
      <c r="T16" s="1558"/>
      <c r="U16" s="1559"/>
      <c r="V16" s="1558"/>
      <c r="W16" s="1559"/>
      <c r="X16" s="1552"/>
      <c r="Y16" s="3385"/>
      <c r="Z16" s="1560"/>
      <c r="AA16" s="1561">
        <v>1</v>
      </c>
      <c r="AB16" s="1561">
        <v>1</v>
      </c>
      <c r="AC16" s="1561">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99</v>
      </c>
      <c r="K17" s="867">
        <v>1</v>
      </c>
      <c r="L17" s="2126"/>
      <c r="M17" s="2118"/>
      <c r="N17" s="2118"/>
      <c r="O17" s="2125"/>
      <c r="P17" s="3385"/>
      <c r="Q17" s="1557" t="str">
        <f>B17</f>
        <v>交通便捷度</v>
      </c>
      <c r="R17" s="1558" t="s">
        <v>11</v>
      </c>
      <c r="S17" s="1559">
        <f>F17</f>
        <v>100</v>
      </c>
      <c r="T17" s="1558" t="s">
        <v>11</v>
      </c>
      <c r="U17" s="1559">
        <f>H17</f>
        <v>100</v>
      </c>
      <c r="V17" s="1558" t="s">
        <v>11</v>
      </c>
      <c r="W17" s="1559">
        <f>J17</f>
        <v>99</v>
      </c>
      <c r="X17" s="1552"/>
      <c r="Y17" s="3385"/>
      <c r="Z17" s="1560" t="str">
        <f>Q17</f>
        <v>交通便捷度</v>
      </c>
      <c r="AA17" s="1561">
        <f t="shared" si="3"/>
        <v>1</v>
      </c>
      <c r="AB17" s="1561">
        <f t="shared" si="4"/>
        <v>1</v>
      </c>
      <c r="AC17" s="1561">
        <f t="shared" si="5"/>
        <v>1.0101010101010102</v>
      </c>
    </row>
    <row r="18" spans="1:29" ht="15">
      <c r="A18" s="531"/>
      <c r="B18" s="594"/>
      <c r="C18" s="872" t="str">
        <f>'比较法-住宅、综合'!C24</f>
        <v>一般</v>
      </c>
      <c r="D18" s="558"/>
      <c r="E18" s="3196" t="s">
        <v>3064</v>
      </c>
      <c r="F18" s="562"/>
      <c r="G18" s="3196" t="s">
        <v>3064</v>
      </c>
      <c r="H18" s="554"/>
      <c r="I18" s="567" t="s">
        <v>3039</v>
      </c>
      <c r="J18" s="554"/>
      <c r="K18" s="869"/>
      <c r="L18" s="2126"/>
      <c r="M18" s="2118"/>
      <c r="N18" s="2118"/>
      <c r="O18" s="2125"/>
      <c r="P18" s="3385"/>
      <c r="Q18" s="1557"/>
      <c r="R18" s="1558"/>
      <c r="S18" s="1559"/>
      <c r="T18" s="1558"/>
      <c r="U18" s="1559"/>
      <c r="V18" s="1558"/>
      <c r="W18" s="1559"/>
      <c r="X18" s="1552"/>
      <c r="Y18" s="3385"/>
      <c r="Z18" s="1560"/>
      <c r="AA18" s="1561">
        <v>1</v>
      </c>
      <c r="AB18" s="1561">
        <v>1</v>
      </c>
      <c r="AC18" s="1561">
        <v>1</v>
      </c>
    </row>
    <row r="19" spans="1:29" ht="42.75">
      <c r="A19" s="531"/>
      <c r="B19" s="2563" t="s">
        <v>2539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99</v>
      </c>
      <c r="K19" s="867">
        <v>1</v>
      </c>
      <c r="L19" s="2126"/>
      <c r="M19" s="2118"/>
      <c r="N19" s="2118"/>
      <c r="O19" s="2125"/>
      <c r="P19" s="3385"/>
      <c r="Q19" s="1557" t="str">
        <f>B19</f>
        <v>公共配套设施</v>
      </c>
      <c r="R19" s="1558" t="s">
        <v>11</v>
      </c>
      <c r="S19" s="1559">
        <f>F19</f>
        <v>100</v>
      </c>
      <c r="T19" s="1558" t="s">
        <v>11</v>
      </c>
      <c r="U19" s="1559">
        <f>H19</f>
        <v>100</v>
      </c>
      <c r="V19" s="1558" t="s">
        <v>11</v>
      </c>
      <c r="W19" s="1559">
        <f>J19</f>
        <v>99</v>
      </c>
      <c r="X19" s="1552"/>
      <c r="Y19" s="3385"/>
      <c r="Z19" s="1560" t="str">
        <f>Q19</f>
        <v>公共配套设施</v>
      </c>
      <c r="AA19" s="1561">
        <f t="shared" si="3"/>
        <v>1</v>
      </c>
      <c r="AB19" s="1561">
        <f t="shared" si="4"/>
        <v>1</v>
      </c>
      <c r="AC19" s="1561">
        <f t="shared" si="5"/>
        <v>1.0101010101010102</v>
      </c>
    </row>
    <row r="20" spans="1:29" ht="15">
      <c r="A20" s="531"/>
      <c r="B20" s="594"/>
      <c r="C20" s="575" t="str">
        <f>'比较法-住宅、综合'!C30</f>
        <v>较好</v>
      </c>
      <c r="D20" s="554"/>
      <c r="E20" s="3197" t="s">
        <v>3065</v>
      </c>
      <c r="F20" s="556"/>
      <c r="G20" s="3197" t="s">
        <v>3065</v>
      </c>
      <c r="H20" s="554"/>
      <c r="I20" s="555" t="s">
        <v>3025</v>
      </c>
      <c r="J20" s="554"/>
      <c r="K20" s="869"/>
      <c r="L20" s="2126"/>
      <c r="M20" s="2118"/>
      <c r="N20" s="2118"/>
      <c r="O20" s="2125"/>
      <c r="P20" s="3385"/>
      <c r="Q20" s="1557"/>
      <c r="R20" s="1558"/>
      <c r="S20" s="1559"/>
      <c r="T20" s="1558"/>
      <c r="U20" s="1559"/>
      <c r="V20" s="1558"/>
      <c r="W20" s="1559"/>
      <c r="X20" s="1552"/>
      <c r="Y20" s="3385"/>
      <c r="Z20" s="1560"/>
      <c r="AA20" s="1561">
        <v>1</v>
      </c>
      <c r="AB20" s="1561">
        <v>1</v>
      </c>
      <c r="AC20" s="1561">
        <v>1</v>
      </c>
    </row>
    <row r="21" spans="1:29" ht="28.5">
      <c r="A21" s="531"/>
      <c r="B21" s="2556" t="s">
        <v>2551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26"/>
      <c r="M21" s="2118"/>
      <c r="N21" s="2118"/>
      <c r="O21" s="2125"/>
      <c r="P21" s="3385"/>
      <c r="Q21" s="2542" t="str">
        <f>B21</f>
        <v>基础设施水平</v>
      </c>
      <c r="R21" s="1558" t="s">
        <v>11</v>
      </c>
      <c r="S21" s="1559">
        <f>F21</f>
        <v>100</v>
      </c>
      <c r="T21" s="1558" t="s">
        <v>11</v>
      </c>
      <c r="U21" s="1559">
        <f>H21</f>
        <v>100</v>
      </c>
      <c r="V21" s="1558" t="s">
        <v>11</v>
      </c>
      <c r="W21" s="1559">
        <f>J21</f>
        <v>100</v>
      </c>
      <c r="X21" s="2544"/>
      <c r="Y21" s="3385"/>
      <c r="Z21" s="2543" t="str">
        <f>Q21</f>
        <v>基础设施水平</v>
      </c>
      <c r="AA21" s="1561">
        <f t="shared" ref="AA21" si="8">D21/F21</f>
        <v>1</v>
      </c>
      <c r="AB21" s="1561">
        <f t="shared" ref="AB21" si="9">D21/H21</f>
        <v>1</v>
      </c>
      <c r="AC21" s="1561">
        <f t="shared" ref="AC21" si="10">D21/J21</f>
        <v>1</v>
      </c>
    </row>
    <row r="22" spans="1:29" ht="15">
      <c r="A22" s="531"/>
      <c r="B22" s="921"/>
      <c r="C22" s="872" t="s">
        <v>3026</v>
      </c>
      <c r="D22" s="554"/>
      <c r="E22" s="3195" t="s">
        <v>3055</v>
      </c>
      <c r="F22" s="556"/>
      <c r="G22" s="3195" t="s">
        <v>3055</v>
      </c>
      <c r="H22" s="554"/>
      <c r="I22" s="575" t="s">
        <v>3026</v>
      </c>
      <c r="J22" s="554"/>
      <c r="K22" s="2562"/>
      <c r="L22" s="2126"/>
      <c r="M22" s="2118"/>
      <c r="N22" s="2118"/>
      <c r="O22" s="2125"/>
      <c r="P22" s="3385"/>
      <c r="Q22" s="2542"/>
      <c r="R22" s="1558"/>
      <c r="S22" s="1559"/>
      <c r="T22" s="1558"/>
      <c r="U22" s="1559"/>
      <c r="V22" s="1558"/>
      <c r="W22" s="1559"/>
      <c r="X22" s="2544"/>
      <c r="Y22" s="3385"/>
      <c r="Z22" s="2543"/>
      <c r="AA22" s="1561">
        <v>1</v>
      </c>
      <c r="AB22" s="1561">
        <v>1</v>
      </c>
      <c r="AC22" s="1561">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26"/>
      <c r="M23" s="2118"/>
      <c r="N23" s="2118"/>
      <c r="O23" s="2125"/>
      <c r="P23" s="3385"/>
      <c r="Q23" s="1557" t="str">
        <f>B23</f>
        <v>自然及人文环境</v>
      </c>
      <c r="R23" s="1558" t="s">
        <v>11</v>
      </c>
      <c r="S23" s="1559">
        <f>F23</f>
        <v>100</v>
      </c>
      <c r="T23" s="1558" t="s">
        <v>11</v>
      </c>
      <c r="U23" s="1559">
        <f>H23</f>
        <v>100</v>
      </c>
      <c r="V23" s="1558" t="s">
        <v>11</v>
      </c>
      <c r="W23" s="1559">
        <f>J23</f>
        <v>100</v>
      </c>
      <c r="X23" s="1552"/>
      <c r="Y23" s="3385"/>
      <c r="Z23" s="1560" t="str">
        <f>Q23</f>
        <v>自然及人文环境</v>
      </c>
      <c r="AA23" s="1561">
        <f t="shared" si="3"/>
        <v>1</v>
      </c>
      <c r="AB23" s="1561">
        <f t="shared" si="4"/>
        <v>1</v>
      </c>
      <c r="AC23" s="1561">
        <f t="shared" si="5"/>
        <v>1</v>
      </c>
    </row>
    <row r="24" spans="1:29" ht="15">
      <c r="A24" s="531"/>
      <c r="B24" s="594"/>
      <c r="C24" s="575" t="str">
        <f>'比较法-住宅、综合'!C28</f>
        <v>一般</v>
      </c>
      <c r="D24" s="554"/>
      <c r="E24" s="3197" t="s">
        <v>3064</v>
      </c>
      <c r="F24" s="556"/>
      <c r="G24" s="3197" t="s">
        <v>3064</v>
      </c>
      <c r="H24" s="554"/>
      <c r="I24" s="555" t="s">
        <v>3025</v>
      </c>
      <c r="J24" s="554"/>
      <c r="K24" s="869"/>
      <c r="L24" s="2126"/>
      <c r="M24" s="2118"/>
      <c r="N24" s="2118"/>
      <c r="O24" s="2125"/>
      <c r="P24" s="3385"/>
      <c r="Q24" s="1557"/>
      <c r="R24" s="1558"/>
      <c r="S24" s="1559"/>
      <c r="T24" s="1558"/>
      <c r="U24" s="1559"/>
      <c r="V24" s="1558"/>
      <c r="W24" s="1559"/>
      <c r="X24" s="1552"/>
      <c r="Y24" s="3385"/>
      <c r="Z24" s="1560"/>
      <c r="AA24" s="1561">
        <v>1</v>
      </c>
      <c r="AB24" s="1561">
        <v>1</v>
      </c>
      <c r="AC24" s="1561">
        <v>1</v>
      </c>
    </row>
    <row r="25" spans="1:29" ht="15">
      <c r="A25" s="531"/>
      <c r="B25" s="1879" t="s">
        <v>2256</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85"/>
      <c r="Q25" s="1557" t="str">
        <f t="shared" ref="Q25:Q46" si="11">B25</f>
        <v>楼层-1</v>
      </c>
      <c r="R25" s="1558" t="s">
        <v>11</v>
      </c>
      <c r="S25" s="1559">
        <f>F25</f>
        <v>100</v>
      </c>
      <c r="T25" s="1558" t="s">
        <v>11</v>
      </c>
      <c r="U25" s="1559">
        <f>H25</f>
        <v>100</v>
      </c>
      <c r="V25" s="1558" t="s">
        <v>11</v>
      </c>
      <c r="W25" s="1559">
        <f>J25</f>
        <v>100</v>
      </c>
      <c r="X25" s="1552"/>
      <c r="Y25" s="3385"/>
      <c r="Z25" s="1560" t="str">
        <f>Q25</f>
        <v>楼层-1</v>
      </c>
      <c r="AA25" s="1561">
        <f t="shared" si="3"/>
        <v>1</v>
      </c>
      <c r="AB25" s="1561">
        <f t="shared" si="4"/>
        <v>1</v>
      </c>
      <c r="AC25" s="1561">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85"/>
      <c r="Q26" s="1557" t="str">
        <f t="shared" si="11"/>
        <v>朝向</v>
      </c>
      <c r="R26" s="1558" t="s">
        <v>11</v>
      </c>
      <c r="S26" s="1559">
        <f>F26</f>
        <v>100</v>
      </c>
      <c r="T26" s="1558" t="s">
        <v>11</v>
      </c>
      <c r="U26" s="1559">
        <f>H26</f>
        <v>100</v>
      </c>
      <c r="V26" s="1558" t="s">
        <v>11</v>
      </c>
      <c r="W26" s="1559">
        <f>J26</f>
        <v>100</v>
      </c>
      <c r="X26" s="1552"/>
      <c r="Y26" s="3385"/>
      <c r="Z26" s="1560" t="str">
        <f>Q26</f>
        <v>朝向</v>
      </c>
      <c r="AA26" s="1561">
        <f t="shared" si="3"/>
        <v>1</v>
      </c>
      <c r="AB26" s="1561">
        <f t="shared" si="4"/>
        <v>1</v>
      </c>
      <c r="AC26" s="1561">
        <f t="shared" si="5"/>
        <v>1</v>
      </c>
    </row>
    <row r="27" spans="1:29" s="1215"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85"/>
      <c r="Q27" s="1146" t="str">
        <f t="shared" si="11"/>
        <v>道路级别</v>
      </c>
      <c r="R27" s="1553" t="s">
        <v>11</v>
      </c>
      <c r="S27" s="1554">
        <f>F27</f>
        <v>100</v>
      </c>
      <c r="T27" s="1553" t="s">
        <v>11</v>
      </c>
      <c r="U27" s="1554">
        <f>H27</f>
        <v>100</v>
      </c>
      <c r="V27" s="1553" t="s">
        <v>11</v>
      </c>
      <c r="W27" s="1554">
        <f>J27</f>
        <v>100</v>
      </c>
      <c r="X27" s="1555"/>
      <c r="Y27" s="3385"/>
      <c r="Z27" s="1145" t="str">
        <f>Q27</f>
        <v>道路级别</v>
      </c>
      <c r="AA27" s="1561">
        <f>D27/F27</f>
        <v>1</v>
      </c>
      <c r="AB27" s="1561">
        <f>D27/H27</f>
        <v>1</v>
      </c>
      <c r="AC27" s="1561">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85"/>
      <c r="Q28" s="1557">
        <f t="shared" si="11"/>
        <v>111</v>
      </c>
      <c r="R28" s="1558" t="s">
        <v>11</v>
      </c>
      <c r="S28" s="1559">
        <f t="shared" ref="S28:S46" si="12">F28</f>
        <v>100</v>
      </c>
      <c r="T28" s="1558" t="s">
        <v>11</v>
      </c>
      <c r="U28" s="1559">
        <f t="shared" ref="U28:U46" si="13">H28</f>
        <v>100</v>
      </c>
      <c r="V28" s="1558" t="s">
        <v>11</v>
      </c>
      <c r="W28" s="1559">
        <f t="shared" ref="W28:W46" si="14">J28</f>
        <v>100</v>
      </c>
      <c r="X28" s="1552"/>
      <c r="Y28" s="3385"/>
      <c r="Z28" s="1560">
        <f t="shared" ref="Z28:Z46" si="15">Q28</f>
        <v>111</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85"/>
      <c r="Q29" s="1557">
        <f t="shared" si="11"/>
        <v>111</v>
      </c>
      <c r="R29" s="1558" t="s">
        <v>11</v>
      </c>
      <c r="S29" s="1559">
        <f t="shared" si="12"/>
        <v>100</v>
      </c>
      <c r="T29" s="1558" t="s">
        <v>11</v>
      </c>
      <c r="U29" s="1559">
        <f t="shared" si="13"/>
        <v>100</v>
      </c>
      <c r="V29" s="1558" t="s">
        <v>11</v>
      </c>
      <c r="W29" s="1559">
        <f t="shared" si="14"/>
        <v>100</v>
      </c>
      <c r="X29" s="1552"/>
      <c r="Y29" s="3385"/>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85"/>
      <c r="Q30" s="1557">
        <f t="shared" si="11"/>
        <v>111</v>
      </c>
      <c r="R30" s="1558" t="s">
        <v>11</v>
      </c>
      <c r="S30" s="1559">
        <f t="shared" si="12"/>
        <v>100</v>
      </c>
      <c r="T30" s="1558" t="s">
        <v>11</v>
      </c>
      <c r="U30" s="1559">
        <f t="shared" si="13"/>
        <v>100</v>
      </c>
      <c r="V30" s="1558" t="s">
        <v>11</v>
      </c>
      <c r="W30" s="1559">
        <f t="shared" si="14"/>
        <v>100</v>
      </c>
      <c r="X30" s="1552"/>
      <c r="Y30" s="3385"/>
      <c r="Z30" s="1560">
        <f t="shared" si="15"/>
        <v>111</v>
      </c>
      <c r="AA30" s="1561">
        <f t="shared" si="3"/>
        <v>1</v>
      </c>
      <c r="AB30" s="1561">
        <f t="shared" si="4"/>
        <v>1</v>
      </c>
      <c r="AC30" s="1561">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85"/>
      <c r="Q31" s="1557">
        <f t="shared" si="11"/>
        <v>111</v>
      </c>
      <c r="R31" s="1558" t="s">
        <v>11</v>
      </c>
      <c r="S31" s="1559">
        <f t="shared" si="12"/>
        <v>100</v>
      </c>
      <c r="T31" s="1558" t="s">
        <v>11</v>
      </c>
      <c r="U31" s="1559">
        <f t="shared" si="13"/>
        <v>100</v>
      </c>
      <c r="V31" s="1558" t="s">
        <v>11</v>
      </c>
      <c r="W31" s="1559">
        <f t="shared" si="14"/>
        <v>100</v>
      </c>
      <c r="X31" s="1552"/>
      <c r="Y31" s="3385"/>
      <c r="Z31" s="1560">
        <f t="shared" si="15"/>
        <v>111</v>
      </c>
      <c r="AA31" s="1561">
        <f t="shared" si="3"/>
        <v>1</v>
      </c>
      <c r="AB31" s="1561">
        <f t="shared" si="4"/>
        <v>1</v>
      </c>
      <c r="AC31" s="1561">
        <f t="shared" si="5"/>
        <v>1</v>
      </c>
    </row>
    <row r="32" spans="1:29" ht="15">
      <c r="A32" s="2861" t="s">
        <v>2748</v>
      </c>
      <c r="B32" s="172" t="s">
        <v>725</v>
      </c>
      <c r="C32" s="877" t="s">
        <v>3048</v>
      </c>
      <c r="D32" s="596">
        <v>100</v>
      </c>
      <c r="E32" s="878" t="s">
        <v>3048</v>
      </c>
      <c r="F32" s="574">
        <f>SUMIF(100:100,E32,101:101)-SUMIF(100:100,C32,101:101)+100</f>
        <v>100</v>
      </c>
      <c r="G32" s="878" t="s">
        <v>3048</v>
      </c>
      <c r="H32" s="596">
        <f>SUMIF(100:100,G32,101:101)-SUMIF(100:100,C32,101:101)+100</f>
        <v>100</v>
      </c>
      <c r="I32" s="878" t="s">
        <v>3048</v>
      </c>
      <c r="J32" s="539">
        <f>SUMIF(100:100,I32,101:101)-SUMIF(100:100,C32,101:101)+100</f>
        <v>100</v>
      </c>
      <c r="K32" s="863">
        <v>3</v>
      </c>
      <c r="L32" s="2126"/>
      <c r="M32" s="2118"/>
      <c r="N32" s="2118"/>
      <c r="O32" s="2125"/>
      <c r="P32" s="3386" t="s">
        <v>550</v>
      </c>
      <c r="Q32" s="1557" t="str">
        <f t="shared" si="11"/>
        <v>建筑类型</v>
      </c>
      <c r="R32" s="1558" t="s">
        <v>11</v>
      </c>
      <c r="S32" s="1559">
        <f t="shared" si="12"/>
        <v>100</v>
      </c>
      <c r="T32" s="1558" t="s">
        <v>11</v>
      </c>
      <c r="U32" s="1559">
        <f t="shared" si="13"/>
        <v>100</v>
      </c>
      <c r="V32" s="1558" t="s">
        <v>11</v>
      </c>
      <c r="W32" s="1559">
        <f t="shared" si="14"/>
        <v>100</v>
      </c>
      <c r="X32" s="1552"/>
      <c r="Y32" s="3387" t="s">
        <v>550</v>
      </c>
      <c r="Z32" s="1560" t="str">
        <f t="shared" si="15"/>
        <v>建筑类型</v>
      </c>
      <c r="AA32" s="1561">
        <f t="shared" si="3"/>
        <v>1</v>
      </c>
      <c r="AB32" s="1561">
        <f t="shared" si="4"/>
        <v>1</v>
      </c>
      <c r="AC32" s="1561">
        <f t="shared" si="5"/>
        <v>1</v>
      </c>
    </row>
    <row r="33" spans="1:29" s="1334" customFormat="1" ht="15">
      <c r="A33" s="602"/>
      <c r="B33" s="526" t="s">
        <v>726</v>
      </c>
      <c r="C33" s="879">
        <v>68000</v>
      </c>
      <c r="D33" s="254">
        <v>100</v>
      </c>
      <c r="E33" s="533">
        <v>300000</v>
      </c>
      <c r="F33" s="862">
        <f>LOOKUP(E33,103:103,104:104)-LOOKUP(C33,103:103,104:104)+100</f>
        <v>103</v>
      </c>
      <c r="G33" s="532">
        <v>145400</v>
      </c>
      <c r="H33" s="254">
        <f>LOOKUP(G33,103:103,104:104)-LOOKUP(C33,103:103,104:104)+100</f>
        <v>101</v>
      </c>
      <c r="I33" s="533">
        <v>96000</v>
      </c>
      <c r="J33" s="254">
        <f>LOOKUP(I33,103:103,104:104)-LOOKUP(C33,103:103,104:104)+100</f>
        <v>100</v>
      </c>
      <c r="K33" s="864"/>
      <c r="L33" s="2124"/>
      <c r="M33" s="2155"/>
      <c r="N33" s="2155"/>
      <c r="O33" s="2127"/>
      <c r="P33" s="3387"/>
      <c r="Q33" s="1589" t="str">
        <f t="shared" si="11"/>
        <v>项目建筑规模</v>
      </c>
      <c r="R33" s="1562" t="s">
        <v>11</v>
      </c>
      <c r="S33" s="1563">
        <f t="shared" si="12"/>
        <v>103</v>
      </c>
      <c r="T33" s="1562" t="s">
        <v>11</v>
      </c>
      <c r="U33" s="1563">
        <f t="shared" si="13"/>
        <v>101</v>
      </c>
      <c r="V33" s="1562" t="s">
        <v>11</v>
      </c>
      <c r="W33" s="1563">
        <f t="shared" si="14"/>
        <v>100</v>
      </c>
      <c r="X33" s="1564"/>
      <c r="Y33" s="3387"/>
      <c r="Z33" s="1565" t="str">
        <f t="shared" si="15"/>
        <v>项目建筑规模</v>
      </c>
      <c r="AA33" s="1561">
        <f t="shared" si="3"/>
        <v>0.970873786407767</v>
      </c>
      <c r="AB33" s="1561">
        <f t="shared" si="4"/>
        <v>0.99009900990099009</v>
      </c>
      <c r="AC33" s="1561">
        <f t="shared" si="5"/>
        <v>1</v>
      </c>
    </row>
    <row r="34" spans="1:29" ht="15">
      <c r="A34" s="593"/>
      <c r="B34" s="526" t="s">
        <v>727</v>
      </c>
      <c r="C34" s="880" t="s">
        <v>3005</v>
      </c>
      <c r="D34" s="539">
        <v>100</v>
      </c>
      <c r="E34" s="880" t="s">
        <v>3005</v>
      </c>
      <c r="F34" s="574">
        <f>SUMIF(105:105,E34,106:106)-SUMIF(105:105,C34,106:106)+100</f>
        <v>100</v>
      </c>
      <c r="G34" s="880" t="s">
        <v>3005</v>
      </c>
      <c r="H34" s="539">
        <f>SUMIF(105:105,G34,106:106)-SUMIF(105:105,C34,106:106)+100</f>
        <v>100</v>
      </c>
      <c r="I34" s="880" t="s">
        <v>3005</v>
      </c>
      <c r="J34" s="539">
        <f>SUMIF(105:105,I34,106:106)-SUMIF(105:105,C34,106:106)+100</f>
        <v>100</v>
      </c>
      <c r="K34" s="863">
        <v>1</v>
      </c>
      <c r="L34" s="2126"/>
      <c r="M34" s="2118"/>
      <c r="N34" s="2118"/>
      <c r="O34" s="2125"/>
      <c r="P34" s="3387"/>
      <c r="Q34" s="1557" t="str">
        <f t="shared" si="11"/>
        <v>建筑结构</v>
      </c>
      <c r="R34" s="1558" t="s">
        <v>11</v>
      </c>
      <c r="S34" s="1559">
        <f t="shared" si="12"/>
        <v>100</v>
      </c>
      <c r="T34" s="1558" t="s">
        <v>11</v>
      </c>
      <c r="U34" s="1559">
        <f t="shared" si="13"/>
        <v>100</v>
      </c>
      <c r="V34" s="1558" t="s">
        <v>11</v>
      </c>
      <c r="W34" s="1559">
        <f t="shared" si="14"/>
        <v>100</v>
      </c>
      <c r="X34" s="1552"/>
      <c r="Y34" s="3387"/>
      <c r="Z34" s="1560" t="str">
        <f t="shared" si="15"/>
        <v>建筑结构</v>
      </c>
      <c r="AA34" s="1561">
        <f t="shared" si="3"/>
        <v>1</v>
      </c>
      <c r="AB34" s="1561">
        <f t="shared" si="4"/>
        <v>1</v>
      </c>
      <c r="AC34" s="1561">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87"/>
      <c r="Q35" s="1557" t="str">
        <f t="shared" si="11"/>
        <v>建筑品质</v>
      </c>
      <c r="R35" s="1558" t="s">
        <v>11</v>
      </c>
      <c r="S35" s="1559">
        <f t="shared" si="12"/>
        <v>100</v>
      </c>
      <c r="T35" s="1558" t="s">
        <v>11</v>
      </c>
      <c r="U35" s="1559">
        <f t="shared" si="13"/>
        <v>100</v>
      </c>
      <c r="V35" s="1558" t="s">
        <v>11</v>
      </c>
      <c r="W35" s="1559">
        <f t="shared" si="14"/>
        <v>100</v>
      </c>
      <c r="X35" s="1552"/>
      <c r="Y35" s="3387"/>
      <c r="Z35" s="1560" t="str">
        <f t="shared" si="15"/>
        <v>建筑品质</v>
      </c>
      <c r="AA35" s="1561">
        <f t="shared" si="3"/>
        <v>1</v>
      </c>
      <c r="AB35" s="1561">
        <f t="shared" si="4"/>
        <v>1</v>
      </c>
      <c r="AC35" s="1561">
        <f t="shared" si="5"/>
        <v>1</v>
      </c>
    </row>
    <row r="36" spans="1:29" ht="15">
      <c r="A36" s="593"/>
      <c r="B36" s="526" t="s">
        <v>729</v>
      </c>
      <c r="C36" s="598" t="s">
        <v>3051</v>
      </c>
      <c r="D36" s="539">
        <v>100</v>
      </c>
      <c r="E36" s="598" t="s">
        <v>3051</v>
      </c>
      <c r="F36" s="574">
        <f>SUMIF(109:109,E36,110:110)-SUMIF(109:109,C36,110:110)+100</f>
        <v>100</v>
      </c>
      <c r="G36" s="598" t="s">
        <v>3051</v>
      </c>
      <c r="H36" s="539">
        <f>SUMIF(109:109,G36,110:110)-SUMIF(109:109,C36,110:110)+100</f>
        <v>100</v>
      </c>
      <c r="I36" s="598" t="s">
        <v>3051</v>
      </c>
      <c r="J36" s="539">
        <f>SUMIF(109:109,I36,110:110)-SUMIF(109:109,C36,110:110)+100</f>
        <v>100</v>
      </c>
      <c r="K36" s="863">
        <v>1</v>
      </c>
      <c r="L36" s="2126"/>
      <c r="M36" s="2118"/>
      <c r="N36" s="2118"/>
      <c r="O36" s="2125"/>
      <c r="P36" s="3387"/>
      <c r="Q36" s="1557" t="str">
        <f t="shared" si="11"/>
        <v>公共部分装修</v>
      </c>
      <c r="R36" s="1558" t="s">
        <v>11</v>
      </c>
      <c r="S36" s="1559">
        <f t="shared" si="12"/>
        <v>100</v>
      </c>
      <c r="T36" s="1558" t="s">
        <v>11</v>
      </c>
      <c r="U36" s="1559">
        <f t="shared" si="13"/>
        <v>100</v>
      </c>
      <c r="V36" s="1558" t="s">
        <v>11</v>
      </c>
      <c r="W36" s="1559">
        <f t="shared" si="14"/>
        <v>100</v>
      </c>
      <c r="X36" s="1552"/>
      <c r="Y36" s="3387"/>
      <c r="Z36" s="1560" t="str">
        <f t="shared" si="15"/>
        <v>公共部分装修</v>
      </c>
      <c r="AA36" s="1561">
        <f t="shared" si="3"/>
        <v>1</v>
      </c>
      <c r="AB36" s="1561">
        <f t="shared" si="4"/>
        <v>1</v>
      </c>
      <c r="AC36" s="1561">
        <f t="shared" si="5"/>
        <v>1</v>
      </c>
    </row>
    <row r="37" spans="1:29" s="1215" customFormat="1" ht="15">
      <c r="A37" s="599"/>
      <c r="B37" s="526" t="s">
        <v>730</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19"/>
      <c r="M37" s="2120"/>
      <c r="N37" s="2120"/>
      <c r="O37" s="2121"/>
      <c r="P37" s="3387"/>
      <c r="Q37" s="1146" t="str">
        <f t="shared" si="11"/>
        <v>成新度</v>
      </c>
      <c r="R37" s="1553" t="s">
        <v>11</v>
      </c>
      <c r="S37" s="1554">
        <f t="shared" si="12"/>
        <v>100</v>
      </c>
      <c r="T37" s="1553" t="s">
        <v>11</v>
      </c>
      <c r="U37" s="1554">
        <f t="shared" si="13"/>
        <v>100</v>
      </c>
      <c r="V37" s="1553" t="s">
        <v>11</v>
      </c>
      <c r="W37" s="1554">
        <f t="shared" si="14"/>
        <v>100</v>
      </c>
      <c r="X37" s="1555"/>
      <c r="Y37" s="3387"/>
      <c r="Z37" s="1145" t="str">
        <f t="shared" si="15"/>
        <v>成新度</v>
      </c>
      <c r="AA37" s="1556">
        <f t="shared" si="3"/>
        <v>1</v>
      </c>
      <c r="AB37" s="1556">
        <f t="shared" si="4"/>
        <v>1</v>
      </c>
      <c r="AC37" s="1556">
        <f t="shared" si="5"/>
        <v>1</v>
      </c>
    </row>
    <row r="38" spans="1:29" ht="15">
      <c r="A38" s="593"/>
      <c r="B38" s="526" t="s">
        <v>731</v>
      </c>
      <c r="C38" s="598" t="s">
        <v>3053</v>
      </c>
      <c r="D38" s="539">
        <v>100</v>
      </c>
      <c r="E38" s="598" t="s">
        <v>3053</v>
      </c>
      <c r="F38" s="574">
        <f>SUMIF(114:114,E38,115:115)-SUMIF(114:114,C38,115:115)+100</f>
        <v>100</v>
      </c>
      <c r="G38" s="598" t="s">
        <v>3053</v>
      </c>
      <c r="H38" s="539">
        <f>SUMIF(114:114,G38,115:115)-SUMIF(114:114,C38,115:115)+100</f>
        <v>100</v>
      </c>
      <c r="I38" s="598" t="s">
        <v>3053</v>
      </c>
      <c r="J38" s="539">
        <f>SUMIF(114:114,I38,115:115)-SUMIF(114:114,C38,115:115)+100</f>
        <v>100</v>
      </c>
      <c r="K38" s="863">
        <v>1</v>
      </c>
      <c r="L38" s="2126"/>
      <c r="M38" s="2118"/>
      <c r="N38" s="2118"/>
      <c r="O38" s="2125"/>
      <c r="P38" s="3387" t="s">
        <v>550</v>
      </c>
      <c r="Q38" s="1557" t="str">
        <f t="shared" si="11"/>
        <v>物业管理</v>
      </c>
      <c r="R38" s="1558" t="s">
        <v>11</v>
      </c>
      <c r="S38" s="1559">
        <f t="shared" si="12"/>
        <v>100</v>
      </c>
      <c r="T38" s="1558" t="s">
        <v>11</v>
      </c>
      <c r="U38" s="1559">
        <f t="shared" si="13"/>
        <v>100</v>
      </c>
      <c r="V38" s="1558" t="s">
        <v>11</v>
      </c>
      <c r="W38" s="1559">
        <f t="shared" si="14"/>
        <v>100</v>
      </c>
      <c r="X38" s="1552"/>
      <c r="Y38" s="3387" t="s">
        <v>550</v>
      </c>
      <c r="Z38" s="1560" t="str">
        <f t="shared" si="15"/>
        <v>物业管理</v>
      </c>
      <c r="AA38" s="1561">
        <f t="shared" si="3"/>
        <v>1</v>
      </c>
      <c r="AB38" s="1561">
        <f t="shared" si="4"/>
        <v>1</v>
      </c>
      <c r="AC38" s="1561">
        <f t="shared" si="5"/>
        <v>1</v>
      </c>
    </row>
    <row r="39" spans="1:29" ht="15">
      <c r="A39" s="593"/>
      <c r="B39" s="1879" t="s">
        <v>2557</v>
      </c>
      <c r="C39" s="3198" t="s">
        <v>3036</v>
      </c>
      <c r="D39" s="3199">
        <v>100</v>
      </c>
      <c r="E39" s="3198" t="s">
        <v>3036</v>
      </c>
      <c r="F39" s="3200">
        <f>SUMIF(116:116,E39,117:117)-SUMIF(116:116,C39,117:117)+100</f>
        <v>100</v>
      </c>
      <c r="G39" s="3198" t="s">
        <v>3036</v>
      </c>
      <c r="H39" s="3199">
        <f>SUMIF(116:116,G39,117:117)-SUMIF(116:116,C39,117:117)+100</f>
        <v>100</v>
      </c>
      <c r="I39" s="3198" t="s">
        <v>3036</v>
      </c>
      <c r="J39" s="3199">
        <f>SUMIF(116:116,I39,117:117)-SUMIF(116:116,C39,117:117)+100</f>
        <v>100</v>
      </c>
      <c r="K39" s="863">
        <v>1</v>
      </c>
      <c r="L39" s="2126"/>
      <c r="M39" s="2118"/>
      <c r="N39" s="2118"/>
      <c r="O39" s="2125"/>
      <c r="P39" s="3387"/>
      <c r="Q39" s="1557" t="str">
        <f t="shared" si="11"/>
        <v>市政基础设施</v>
      </c>
      <c r="R39" s="1558" t="s">
        <v>11</v>
      </c>
      <c r="S39" s="1559">
        <f t="shared" si="12"/>
        <v>100</v>
      </c>
      <c r="T39" s="1558" t="s">
        <v>11</v>
      </c>
      <c r="U39" s="1559">
        <f t="shared" si="13"/>
        <v>100</v>
      </c>
      <c r="V39" s="1558" t="s">
        <v>11</v>
      </c>
      <c r="W39" s="1559">
        <f t="shared" si="14"/>
        <v>100</v>
      </c>
      <c r="X39" s="1552"/>
      <c r="Y39" s="3387"/>
      <c r="Z39" s="1560" t="str">
        <f t="shared" si="15"/>
        <v>市政基础设施</v>
      </c>
      <c r="AA39" s="1561">
        <f t="shared" si="3"/>
        <v>1</v>
      </c>
      <c r="AB39" s="1561">
        <f t="shared" si="4"/>
        <v>1</v>
      </c>
      <c r="AC39" s="1561">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87"/>
      <c r="Q40" s="1557" t="str">
        <f t="shared" si="11"/>
        <v>房型</v>
      </c>
      <c r="R40" s="1558" t="s">
        <v>11</v>
      </c>
      <c r="S40" s="1559">
        <f t="shared" si="12"/>
        <v>100</v>
      </c>
      <c r="T40" s="1558" t="s">
        <v>11</v>
      </c>
      <c r="U40" s="1559">
        <f t="shared" si="13"/>
        <v>100</v>
      </c>
      <c r="V40" s="1558" t="s">
        <v>11</v>
      </c>
      <c r="W40" s="1559">
        <f t="shared" si="14"/>
        <v>100</v>
      </c>
      <c r="X40" s="1552"/>
      <c r="Y40" s="3387"/>
      <c r="Z40" s="1560" t="str">
        <f t="shared" si="15"/>
        <v>房型</v>
      </c>
      <c r="AA40" s="1561">
        <f t="shared" si="3"/>
        <v>1</v>
      </c>
      <c r="AB40" s="1561">
        <f t="shared" si="4"/>
        <v>1</v>
      </c>
      <c r="AC40" s="1561">
        <f t="shared" si="5"/>
        <v>1</v>
      </c>
    </row>
    <row r="41" spans="1:29" s="1334"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87"/>
      <c r="Q41" s="1589" t="str">
        <f t="shared" si="11"/>
        <v>单套/主力户型建筑面积</v>
      </c>
      <c r="R41" s="1562" t="s">
        <v>11</v>
      </c>
      <c r="S41" s="1563">
        <f t="shared" si="12"/>
        <v>100</v>
      </c>
      <c r="T41" s="1562" t="s">
        <v>11</v>
      </c>
      <c r="U41" s="1563">
        <f t="shared" si="13"/>
        <v>100</v>
      </c>
      <c r="V41" s="1562" t="s">
        <v>11</v>
      </c>
      <c r="W41" s="1563">
        <f t="shared" si="14"/>
        <v>100</v>
      </c>
      <c r="X41" s="1564"/>
      <c r="Y41" s="3387"/>
      <c r="Z41" s="1565" t="str">
        <f t="shared" si="15"/>
        <v>单套/主力户型建筑面积</v>
      </c>
      <c r="AA41" s="1561">
        <f t="shared" si="3"/>
        <v>1</v>
      </c>
      <c r="AB41" s="1561">
        <f t="shared" si="4"/>
        <v>1</v>
      </c>
      <c r="AC41" s="1561">
        <f t="shared" si="5"/>
        <v>1</v>
      </c>
    </row>
    <row r="42" spans="1:29" ht="15">
      <c r="A42" s="593"/>
      <c r="B42" s="526" t="s">
        <v>734</v>
      </c>
      <c r="C42" s="598" t="s">
        <v>3051</v>
      </c>
      <c r="D42" s="539">
        <v>100</v>
      </c>
      <c r="E42" s="598" t="s">
        <v>3051</v>
      </c>
      <c r="F42" s="574">
        <f>SUMIF(122:122,E42,123:123)-SUMIF(122:122,C42,123:123)+100</f>
        <v>100</v>
      </c>
      <c r="G42" s="598" t="s">
        <v>3060</v>
      </c>
      <c r="H42" s="539">
        <f>SUMIF(122:122,G42,123:123)-SUMIF(122:122,C42,123:123)+100</f>
        <v>97</v>
      </c>
      <c r="I42" s="873" t="s">
        <v>3051</v>
      </c>
      <c r="J42" s="539">
        <f>SUMIF(122:122,I42,123:123)-SUMIF(122:122,C42,123:123)+100</f>
        <v>100</v>
      </c>
      <c r="K42" s="863">
        <v>3</v>
      </c>
      <c r="L42" s="2126"/>
      <c r="M42" s="2118"/>
      <c r="N42" s="2118"/>
      <c r="O42" s="2125"/>
      <c r="P42" s="3387"/>
      <c r="Q42" s="1557" t="str">
        <f t="shared" si="11"/>
        <v>内部装修</v>
      </c>
      <c r="R42" s="1558" t="s">
        <v>11</v>
      </c>
      <c r="S42" s="1559">
        <f t="shared" si="12"/>
        <v>100</v>
      </c>
      <c r="T42" s="1558" t="s">
        <v>11</v>
      </c>
      <c r="U42" s="1559">
        <f t="shared" si="13"/>
        <v>97</v>
      </c>
      <c r="V42" s="1558" t="s">
        <v>11</v>
      </c>
      <c r="W42" s="1559">
        <f t="shared" si="14"/>
        <v>100</v>
      </c>
      <c r="X42" s="1552"/>
      <c r="Y42" s="3387"/>
      <c r="Z42" s="1560" t="str">
        <f t="shared" si="15"/>
        <v>内部装修</v>
      </c>
      <c r="AA42" s="1561">
        <f t="shared" si="3"/>
        <v>1</v>
      </c>
      <c r="AB42" s="1561">
        <f t="shared" si="4"/>
        <v>1.0309278350515463</v>
      </c>
      <c r="AC42" s="1561">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87"/>
      <c r="Q43" s="1557" t="str">
        <f t="shared" si="11"/>
        <v>内部装修维护情况</v>
      </c>
      <c r="R43" s="1558" t="s">
        <v>11</v>
      </c>
      <c r="S43" s="1559">
        <f t="shared" si="12"/>
        <v>100</v>
      </c>
      <c r="T43" s="1558" t="s">
        <v>11</v>
      </c>
      <c r="U43" s="1559">
        <f t="shared" si="13"/>
        <v>100</v>
      </c>
      <c r="V43" s="1558" t="s">
        <v>11</v>
      </c>
      <c r="W43" s="1559">
        <f t="shared" si="14"/>
        <v>100</v>
      </c>
      <c r="X43" s="1552"/>
      <c r="Y43" s="3387"/>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87"/>
      <c r="Q44" s="1146">
        <f t="shared" si="11"/>
        <v>111</v>
      </c>
      <c r="R44" s="1553" t="s">
        <v>11</v>
      </c>
      <c r="S44" s="1554">
        <f t="shared" si="12"/>
        <v>100</v>
      </c>
      <c r="T44" s="1553" t="s">
        <v>11</v>
      </c>
      <c r="U44" s="1554">
        <f t="shared" si="13"/>
        <v>100</v>
      </c>
      <c r="V44" s="1553" t="s">
        <v>11</v>
      </c>
      <c r="W44" s="1554">
        <f t="shared" si="14"/>
        <v>100</v>
      </c>
      <c r="X44" s="1555"/>
      <c r="Y44" s="3387"/>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87"/>
      <c r="Q45" s="1557">
        <f t="shared" si="11"/>
        <v>111</v>
      </c>
      <c r="R45" s="1558" t="s">
        <v>11</v>
      </c>
      <c r="S45" s="1559">
        <f t="shared" si="12"/>
        <v>100</v>
      </c>
      <c r="T45" s="1558" t="s">
        <v>11</v>
      </c>
      <c r="U45" s="1559">
        <f t="shared" si="13"/>
        <v>100</v>
      </c>
      <c r="V45" s="1558" t="s">
        <v>11</v>
      </c>
      <c r="W45" s="1559">
        <f t="shared" si="14"/>
        <v>100</v>
      </c>
      <c r="X45" s="1552"/>
      <c r="Y45" s="3387"/>
      <c r="Z45" s="1560">
        <f t="shared" si="15"/>
        <v>111</v>
      </c>
      <c r="AA45" s="1561">
        <f t="shared" si="3"/>
        <v>1</v>
      </c>
      <c r="AB45" s="1561">
        <f t="shared" si="4"/>
        <v>1</v>
      </c>
      <c r="AC45" s="1561">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89"/>
      <c r="Q46" s="1557">
        <f t="shared" si="11"/>
        <v>111</v>
      </c>
      <c r="R46" s="1558" t="s">
        <v>10</v>
      </c>
      <c r="S46" s="1559">
        <f t="shared" si="12"/>
        <v>100</v>
      </c>
      <c r="T46" s="1558" t="s">
        <v>10</v>
      </c>
      <c r="U46" s="1559">
        <f t="shared" si="13"/>
        <v>100</v>
      </c>
      <c r="V46" s="1558" t="s">
        <v>10</v>
      </c>
      <c r="W46" s="1559">
        <f t="shared" si="14"/>
        <v>100</v>
      </c>
      <c r="X46" s="1552"/>
      <c r="Y46" s="3489"/>
      <c r="Z46" s="1560">
        <f t="shared" si="15"/>
        <v>111</v>
      </c>
      <c r="AA46" s="1561">
        <f t="shared" si="3"/>
        <v>1</v>
      </c>
      <c r="AB46" s="1561">
        <f t="shared" si="4"/>
        <v>1</v>
      </c>
      <c r="AC46" s="1561">
        <f t="shared" si="5"/>
        <v>1</v>
      </c>
    </row>
    <row r="47" spans="1:29" ht="15">
      <c r="A47" s="606" t="s">
        <v>736</v>
      </c>
      <c r="B47" s="886"/>
      <c r="C47" s="2590" t="s">
        <v>9</v>
      </c>
      <c r="D47" s="2591"/>
      <c r="E47" s="2592">
        <v>32000</v>
      </c>
      <c r="F47" s="2593"/>
      <c r="G47" s="2594">
        <v>28380</v>
      </c>
      <c r="H47" s="2595"/>
      <c r="I47" s="2592">
        <v>26000</v>
      </c>
      <c r="J47" s="2595"/>
      <c r="K47" s="1590"/>
      <c r="L47" s="2128"/>
      <c r="M47" s="2129"/>
      <c r="N47" s="2118"/>
      <c r="O47" s="2129"/>
      <c r="P47" s="3382" t="str">
        <f>A47</f>
        <v>成交单价（元/平方米）</v>
      </c>
      <c r="Q47" s="3382"/>
      <c r="R47" s="3488">
        <f>E47</f>
        <v>32000</v>
      </c>
      <c r="S47" s="3488"/>
      <c r="T47" s="3488">
        <f>G47</f>
        <v>28380</v>
      </c>
      <c r="U47" s="3488"/>
      <c r="V47" s="3488">
        <f>I47</f>
        <v>26000</v>
      </c>
      <c r="W47" s="3488"/>
      <c r="X47" s="1544"/>
      <c r="Y47" s="1566"/>
      <c r="Z47" s="1544"/>
      <c r="AA47" s="1544"/>
      <c r="AB47" s="1544"/>
      <c r="AC47" s="1544"/>
    </row>
    <row r="48" spans="1:29" ht="15.75" thickBot="1">
      <c r="A48" s="614" t="s">
        <v>2753</v>
      </c>
      <c r="B48" s="887"/>
      <c r="C48" s="2596">
        <f>R49</f>
        <v>19206</v>
      </c>
      <c r="D48" s="2597"/>
      <c r="E48" s="2598">
        <f>R48</f>
        <v>15536</v>
      </c>
      <c r="F48" s="2598"/>
      <c r="G48" s="2596">
        <f>T48</f>
        <v>28681</v>
      </c>
      <c r="H48" s="2597"/>
      <c r="I48" s="2598">
        <f>V48</f>
        <v>13401</v>
      </c>
      <c r="J48" s="2597"/>
      <c r="K48" s="1591"/>
      <c r="L48" s="2128"/>
      <c r="M48" s="2129"/>
      <c r="N48" s="2129"/>
      <c r="O48" s="2129"/>
      <c r="P48" s="3382" t="str">
        <f>A48</f>
        <v>比较价格（元/平方米）</v>
      </c>
      <c r="Q48" s="3382"/>
      <c r="R48" s="3488">
        <f>IF(F1="售价",ROUND(PRODUCT(R47,AA7:AA46),0),ROUND(PRODUCT(R47,AA7:AA46),1))</f>
        <v>15536</v>
      </c>
      <c r="S48" s="3488"/>
      <c r="T48" s="3488">
        <f>IF(F1="售价",ROUND(PRODUCT(T47,AB7:AB46),0),ROUND(PRODUCT(T47,AB7:AB46),1))</f>
        <v>28681</v>
      </c>
      <c r="U48" s="3488"/>
      <c r="V48" s="3488">
        <f>IF(F1="售价",ROUND(PRODUCT(V47,AC7:AC46),0),ROUND(PRODUCT(V47,AC7:AC46),1))</f>
        <v>13401</v>
      </c>
      <c r="W48" s="3488"/>
      <c r="X48" s="1544"/>
      <c r="Y48" s="1544"/>
      <c r="Z48" s="1544"/>
      <c r="AA48" s="1544"/>
      <c r="AB48" s="1544"/>
      <c r="AC48" s="1544"/>
    </row>
    <row r="49" spans="1:29" ht="15.75" thickBot="1">
      <c r="A49" s="620" t="s">
        <v>2927</v>
      </c>
      <c r="B49" s="621"/>
      <c r="C49" s="2599">
        <f>R49</f>
        <v>19206</v>
      </c>
      <c r="D49" s="2599"/>
      <c r="E49" s="2599"/>
      <c r="F49" s="2599"/>
      <c r="G49" s="2599"/>
      <c r="H49" s="2599"/>
      <c r="I49" s="2599"/>
      <c r="J49" s="2599"/>
      <c r="K49" s="1592"/>
      <c r="L49" s="2128"/>
      <c r="M49" s="2129"/>
      <c r="N49" s="2129"/>
      <c r="O49" s="2129"/>
      <c r="P49" s="3403" t="str">
        <f>A49</f>
        <v>估价对象XX用房的比较价格（楼面单价，元/平方米）</v>
      </c>
      <c r="Q49" s="3404"/>
      <c r="R49" s="3487">
        <f>IF(F1="售价",ROUND(AVERAGE(R48:V48),0),ROUND(AVERAGE(R48:V48),1))</f>
        <v>19206</v>
      </c>
      <c r="S49" s="3487"/>
      <c r="T49" s="3487"/>
      <c r="U49" s="3487"/>
      <c r="V49" s="3487"/>
      <c r="W49" s="348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f>IF(E47&lt;E48,E48/E47-1,E47/E48-1)</f>
        <v>1.0597322348094749</v>
      </c>
      <c r="F52" s="626" t="str">
        <f>IF(OR(E52&gt;=0.3,E52&lt;=-0.3),"超过30%","")</f>
        <v>超过30%</v>
      </c>
      <c r="G52" s="625">
        <f>IF(G47&lt;G48,G48/G47-1,G47/G48-1)</f>
        <v>1.0606060606060508E-2</v>
      </c>
      <c r="H52" s="626" t="str">
        <f>IF(OR(G52&gt;=0.3,G52&lt;=-0.3),"超过30%","")</f>
        <v/>
      </c>
      <c r="I52" s="625">
        <f>IF(I47&lt;I48,I48/I47-1,I47/I48-1)</f>
        <v>0.94015371987165142</v>
      </c>
      <c r="J52" s="626" t="str">
        <f>IF(OR(I52&gt;=0.3,I52&lt;=-0.3),"超过30%","")</f>
        <v>超过30%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f>IF(E48&lt;G48,G48/E48-1,E48/G48-1)</f>
        <v>0.84609938208032953</v>
      </c>
      <c r="F53" s="626" t="str">
        <f>IF(OR(E53&gt;=0.2,E53&lt;=-0.2),"超过20%","")</f>
        <v>超过20%</v>
      </c>
      <c r="G53" s="625">
        <f>IF(G48&lt;I48,I48/G48-1,G48/I48-1)</f>
        <v>1.140213416909186</v>
      </c>
      <c r="H53" s="626" t="str">
        <f>IF(OR(G53&gt;=0.2,G53&lt;=-0.2),"超过20%","")</f>
        <v>超过20%</v>
      </c>
      <c r="I53" s="625">
        <f>IF(I48&lt;E48,E48/I48-1,I48/E48-1)</f>
        <v>0.15931646892022977</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f>IF(E47&lt;G47,G47/E47-1,E47/G47-1)</f>
        <v>0.12755461592670891</v>
      </c>
      <c r="F54" s="626" t="str">
        <f>IF(OR(E54&gt;=0.3,E54&lt;=-0.3),"超过30%","")</f>
        <v/>
      </c>
      <c r="G54" s="625">
        <f>IF(G47&lt;I47,I47/G47-1,G47/I47-1)</f>
        <v>9.1538461538461569E-2</v>
      </c>
      <c r="H54" s="626" t="str">
        <f>IF(OR(G54&gt;=0.3,G54&lt;=-0.3),"超过30%","")</f>
        <v/>
      </c>
      <c r="I54" s="625">
        <f>IF(I47&lt;E47,E47/I47-1,I47/E47-1)</f>
        <v>0.23076923076923084</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577</v>
      </c>
      <c r="B63" s="664" t="s">
        <v>534</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0（含）-1</v>
      </c>
      <c r="D67" s="681" t="str">
        <f t="shared" ref="D67:L67" si="18">D68&amp;"（含）"&amp;"-"&amp;E68</f>
        <v>1（含）-2</v>
      </c>
      <c r="E67" s="681" t="str">
        <f t="shared" si="18"/>
        <v>2（含）-3</v>
      </c>
      <c r="F67" s="681" t="str">
        <f t="shared" si="18"/>
        <v>3（含）-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98</v>
      </c>
      <c r="E77" s="678">
        <f>D77-$K15</f>
        <v>96</v>
      </c>
      <c r="F77" s="678">
        <f>E77-$K15</f>
        <v>94</v>
      </c>
      <c r="G77" s="678">
        <f>F77-$K15</f>
        <v>92</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99</v>
      </c>
      <c r="E79" s="678">
        <f>D79-$K17</f>
        <v>98</v>
      </c>
      <c r="F79" s="678">
        <f>E79-$K17</f>
        <v>97</v>
      </c>
      <c r="G79" s="678">
        <f>F79-$K17</f>
        <v>96</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2550</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99</v>
      </c>
      <c r="E81" s="678">
        <f>D81-$K19</f>
        <v>98</v>
      </c>
      <c r="F81" s="678">
        <f>E81-$K19</f>
        <v>97</v>
      </c>
      <c r="G81" s="678">
        <f>F81-$K19</f>
        <v>96</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2551</v>
      </c>
      <c r="C82" s="2561" t="s">
        <v>2552</v>
      </c>
      <c r="D82" s="2561" t="s">
        <v>2553</v>
      </c>
      <c r="E82" s="2561" t="s">
        <v>2554</v>
      </c>
      <c r="F82" s="2561" t="s">
        <v>2555</v>
      </c>
      <c r="G82" s="2561" t="s">
        <v>2556</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99</v>
      </c>
      <c r="E83" s="678">
        <f>D83-$K21</f>
        <v>98</v>
      </c>
      <c r="F83" s="678">
        <f>E83-$K21</f>
        <v>97</v>
      </c>
      <c r="G83" s="678">
        <f>F83-$K21</f>
        <v>96</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99</v>
      </c>
      <c r="E85" s="678">
        <f>D85-$K23</f>
        <v>98</v>
      </c>
      <c r="F85" s="678">
        <f>E85-$K23</f>
        <v>97</v>
      </c>
      <c r="G85" s="678">
        <f>F85-$K23</f>
        <v>96</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1880" t="s">
        <v>2257</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747</v>
      </c>
      <c r="C100" s="3185" t="s">
        <v>3047</v>
      </c>
      <c r="D100" s="3185" t="s">
        <v>3049</v>
      </c>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97</v>
      </c>
      <c r="E101" s="678">
        <f t="shared" si="22"/>
        <v>94</v>
      </c>
      <c r="F101" s="678">
        <f t="shared" si="22"/>
        <v>91</v>
      </c>
      <c r="G101" s="678">
        <f t="shared" si="22"/>
        <v>88</v>
      </c>
      <c r="H101" s="678">
        <f t="shared" si="22"/>
        <v>85</v>
      </c>
      <c r="I101" s="678">
        <f t="shared" si="22"/>
        <v>82</v>
      </c>
      <c r="J101" s="678">
        <f t="shared" si="22"/>
        <v>79</v>
      </c>
      <c r="K101" s="678">
        <f t="shared" si="22"/>
        <v>76</v>
      </c>
      <c r="L101" s="678">
        <f t="shared" si="22"/>
        <v>73</v>
      </c>
      <c r="M101" s="678">
        <f t="shared" si="22"/>
        <v>70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748</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400000(含)-500000</v>
      </c>
      <c r="H102" s="707" t="str">
        <f t="shared" si="23"/>
        <v>500000(含)-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v>0</v>
      </c>
      <c r="D103" s="729">
        <v>100000</v>
      </c>
      <c r="E103" s="729">
        <v>200000</v>
      </c>
      <c r="F103" s="729">
        <v>300000</v>
      </c>
      <c r="G103" s="729">
        <v>400000</v>
      </c>
      <c r="H103" s="729">
        <v>500000</v>
      </c>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v>100</v>
      </c>
      <c r="D104" s="670">
        <f>C104+1</f>
        <v>101</v>
      </c>
      <c r="E104" s="670">
        <f t="shared" ref="E104:H104" si="24">D104+1</f>
        <v>102</v>
      </c>
      <c r="F104" s="670">
        <f t="shared" si="24"/>
        <v>103</v>
      </c>
      <c r="G104" s="670">
        <f t="shared" si="24"/>
        <v>104</v>
      </c>
      <c r="H104" s="670">
        <f t="shared" si="24"/>
        <v>105</v>
      </c>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3186" t="s">
        <v>3050</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5">C106-$K34</f>
        <v>99</v>
      </c>
      <c r="E106" s="678">
        <f t="shared" si="25"/>
        <v>98</v>
      </c>
      <c r="F106" s="678">
        <f t="shared" si="25"/>
        <v>97</v>
      </c>
      <c r="G106" s="678">
        <f t="shared" si="25"/>
        <v>96</v>
      </c>
      <c r="H106" s="678">
        <f t="shared" si="25"/>
        <v>95</v>
      </c>
      <c r="I106" s="678">
        <f t="shared" si="25"/>
        <v>94</v>
      </c>
      <c r="J106" s="678">
        <f t="shared" si="25"/>
        <v>93</v>
      </c>
      <c r="K106" s="678">
        <f t="shared" si="25"/>
        <v>92</v>
      </c>
      <c r="L106" s="678">
        <f t="shared" si="25"/>
        <v>91</v>
      </c>
      <c r="M106" s="678">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750</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6">C108-$K35</f>
        <v>100</v>
      </c>
      <c r="E108" s="678">
        <f t="shared" si="26"/>
        <v>100</v>
      </c>
      <c r="F108" s="678">
        <f t="shared" si="26"/>
        <v>100</v>
      </c>
      <c r="G108" s="678">
        <f t="shared" si="26"/>
        <v>100</v>
      </c>
      <c r="H108" s="678">
        <f t="shared" si="26"/>
        <v>100</v>
      </c>
      <c r="I108" s="678">
        <f t="shared" si="26"/>
        <v>100</v>
      </c>
      <c r="J108" s="678">
        <f t="shared" si="26"/>
        <v>100</v>
      </c>
      <c r="K108" s="678">
        <f t="shared" si="26"/>
        <v>100</v>
      </c>
      <c r="L108" s="678">
        <f t="shared" si="26"/>
        <v>100</v>
      </c>
      <c r="M108" s="678">
        <f t="shared" si="26"/>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751</v>
      </c>
      <c r="C109" s="3186" t="s">
        <v>3052</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7">C110-$K36</f>
        <v>99</v>
      </c>
      <c r="E110" s="678">
        <f t="shared" si="27"/>
        <v>98</v>
      </c>
      <c r="F110" s="678">
        <f t="shared" si="27"/>
        <v>97</v>
      </c>
      <c r="G110" s="678">
        <f t="shared" si="27"/>
        <v>96</v>
      </c>
      <c r="H110" s="678">
        <f t="shared" si="27"/>
        <v>95</v>
      </c>
      <c r="I110" s="678">
        <f t="shared" si="27"/>
        <v>94</v>
      </c>
      <c r="J110" s="678">
        <f t="shared" si="27"/>
        <v>93</v>
      </c>
      <c r="K110" s="678">
        <f t="shared" si="27"/>
        <v>92</v>
      </c>
      <c r="L110" s="678">
        <f t="shared" si="27"/>
        <v>91</v>
      </c>
      <c r="M110" s="678">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753</v>
      </c>
      <c r="C114" s="3186" t="s">
        <v>3054</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8">C115-$K38</f>
        <v>99</v>
      </c>
      <c r="E115" s="678">
        <f t="shared" si="28"/>
        <v>98</v>
      </c>
      <c r="F115" s="678">
        <f t="shared" si="28"/>
        <v>97</v>
      </c>
      <c r="G115" s="678">
        <f t="shared" si="28"/>
        <v>96</v>
      </c>
      <c r="H115" s="678">
        <f t="shared" si="28"/>
        <v>95</v>
      </c>
      <c r="I115" s="678">
        <f t="shared" si="28"/>
        <v>94</v>
      </c>
      <c r="J115" s="678">
        <f t="shared" si="28"/>
        <v>93</v>
      </c>
      <c r="K115" s="678">
        <f t="shared" si="28"/>
        <v>92</v>
      </c>
      <c r="L115" s="678">
        <f t="shared" si="28"/>
        <v>91</v>
      </c>
      <c r="M115" s="678">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2549</v>
      </c>
      <c r="C116" s="3186" t="s">
        <v>3055</v>
      </c>
      <c r="D116" s="3186" t="s">
        <v>3056</v>
      </c>
      <c r="E116" s="3186" t="s">
        <v>3057</v>
      </c>
      <c r="F116" s="3186" t="s">
        <v>3058</v>
      </c>
      <c r="G116" s="3186" t="s">
        <v>3059</v>
      </c>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754</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9">C119-$K40</f>
        <v>100</v>
      </c>
      <c r="E119" s="678">
        <f t="shared" si="29"/>
        <v>100</v>
      </c>
      <c r="F119" s="678">
        <f t="shared" si="29"/>
        <v>100</v>
      </c>
      <c r="G119" s="678">
        <f t="shared" si="29"/>
        <v>100</v>
      </c>
      <c r="H119" s="678">
        <f t="shared" si="29"/>
        <v>100</v>
      </c>
      <c r="I119" s="678">
        <f t="shared" si="29"/>
        <v>100</v>
      </c>
      <c r="J119" s="678">
        <f t="shared" si="29"/>
        <v>100</v>
      </c>
      <c r="K119" s="678">
        <f t="shared" si="29"/>
        <v>100</v>
      </c>
      <c r="L119" s="678">
        <f t="shared" si="29"/>
        <v>100</v>
      </c>
      <c r="M119" s="678">
        <f t="shared" si="29"/>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7"/>
      <c r="B120" s="672" t="s">
        <v>733</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3186" t="s">
        <v>3052</v>
      </c>
      <c r="D122" s="3186" t="s">
        <v>3061</v>
      </c>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30">C123-$K42</f>
        <v>97</v>
      </c>
      <c r="E123" s="678">
        <f t="shared" si="30"/>
        <v>94</v>
      </c>
      <c r="F123" s="678">
        <f t="shared" si="30"/>
        <v>91</v>
      </c>
      <c r="G123" s="678">
        <f t="shared" si="30"/>
        <v>88</v>
      </c>
      <c r="H123" s="678">
        <f t="shared" si="30"/>
        <v>85</v>
      </c>
      <c r="I123" s="678">
        <f t="shared" si="30"/>
        <v>82</v>
      </c>
      <c r="J123" s="678">
        <f t="shared" si="30"/>
        <v>79</v>
      </c>
      <c r="K123" s="678">
        <f t="shared" si="30"/>
        <v>76</v>
      </c>
      <c r="L123" s="678">
        <f t="shared" si="30"/>
        <v>73</v>
      </c>
      <c r="M123" s="678">
        <f t="shared" si="30"/>
        <v>70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F33" sqref="F3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757</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88" t="s">
        <v>522</v>
      </c>
      <c r="D4" s="3389"/>
      <c r="E4" s="3412" t="s">
        <v>523</v>
      </c>
      <c r="F4" s="3413"/>
      <c r="G4" s="3388" t="s">
        <v>524</v>
      </c>
      <c r="H4" s="3389"/>
      <c r="I4" s="3388" t="s">
        <v>525</v>
      </c>
      <c r="J4" s="3389"/>
      <c r="K4" s="513" t="s">
        <v>526</v>
      </c>
      <c r="L4" s="2117"/>
      <c r="M4" s="2118"/>
      <c r="N4" s="2118"/>
      <c r="O4" s="2118"/>
      <c r="P4" s="3390" t="s">
        <v>527</v>
      </c>
      <c r="Q4" s="3391"/>
      <c r="R4" s="3376" t="s">
        <v>523</v>
      </c>
      <c r="S4" s="3377"/>
      <c r="T4" s="3376" t="s">
        <v>524</v>
      </c>
      <c r="U4" s="3377"/>
      <c r="V4" s="3396" t="s">
        <v>525</v>
      </c>
      <c r="W4" s="3396"/>
      <c r="X4" s="1552"/>
      <c r="Y4" s="3376" t="s">
        <v>527</v>
      </c>
      <c r="Z4" s="3377"/>
      <c r="AA4" s="3371" t="s">
        <v>523</v>
      </c>
      <c r="AB4" s="3396" t="s">
        <v>524</v>
      </c>
      <c r="AC4" s="3371" t="s">
        <v>525</v>
      </c>
    </row>
    <row r="5" spans="1:29" ht="15">
      <c r="A5" s="514"/>
      <c r="B5" s="515"/>
      <c r="C5" s="3399" t="s">
        <v>2921</v>
      </c>
      <c r="D5" s="3400"/>
      <c r="E5" s="3414" t="s">
        <v>2922</v>
      </c>
      <c r="F5" s="3415"/>
      <c r="G5" s="3399" t="s">
        <v>2923</v>
      </c>
      <c r="H5" s="3400"/>
      <c r="I5" s="3399" t="s">
        <v>2924</v>
      </c>
      <c r="J5" s="3400"/>
      <c r="K5" s="513"/>
      <c r="L5" s="2117"/>
      <c r="M5" s="2118"/>
      <c r="N5" s="2118"/>
      <c r="O5" s="2118"/>
      <c r="P5" s="3392"/>
      <c r="Q5" s="3393"/>
      <c r="R5" s="3378"/>
      <c r="S5" s="3379"/>
      <c r="T5" s="3378"/>
      <c r="U5" s="3379"/>
      <c r="V5" s="3396"/>
      <c r="W5" s="3396"/>
      <c r="X5" s="1552"/>
      <c r="Y5" s="3378"/>
      <c r="Z5" s="3379"/>
      <c r="AA5" s="3372"/>
      <c r="AB5" s="3396"/>
      <c r="AC5" s="3372"/>
    </row>
    <row r="6" spans="1:29" ht="15.75" thickBot="1">
      <c r="A6" s="516"/>
      <c r="B6" s="517"/>
      <c r="C6" s="3397" t="s">
        <v>2925</v>
      </c>
      <c r="D6" s="3398"/>
      <c r="E6" s="3416" t="s">
        <v>2925</v>
      </c>
      <c r="F6" s="3417"/>
      <c r="G6" s="3397" t="s">
        <v>2925</v>
      </c>
      <c r="H6" s="3398"/>
      <c r="I6" s="3397" t="s">
        <v>2925</v>
      </c>
      <c r="J6" s="3398"/>
      <c r="K6" s="513" t="s">
        <v>528</v>
      </c>
      <c r="L6" s="2117"/>
      <c r="M6" s="2118"/>
      <c r="N6" s="2118"/>
      <c r="O6" s="2118"/>
      <c r="P6" s="3394"/>
      <c r="Q6" s="3395"/>
      <c r="R6" s="3378"/>
      <c r="S6" s="3379"/>
      <c r="T6" s="3380"/>
      <c r="U6" s="3381"/>
      <c r="V6" s="3396"/>
      <c r="W6" s="3396"/>
      <c r="X6" s="1552"/>
      <c r="Y6" s="3380"/>
      <c r="Z6" s="3381"/>
      <c r="AA6" s="3373"/>
      <c r="AB6" s="3396"/>
      <c r="AC6" s="3373"/>
    </row>
    <row r="7" spans="1:29" s="1215" customFormat="1" ht="15.75" thickBot="1">
      <c r="A7" s="2866"/>
      <c r="B7" s="2873" t="s">
        <v>529</v>
      </c>
      <c r="C7" s="518">
        <f>'数据-取费表'!B2</f>
        <v>43703</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74" t="s">
        <v>530</v>
      </c>
      <c r="Q7" s="3383"/>
      <c r="R7" s="1553" t="s">
        <v>8</v>
      </c>
      <c r="S7" s="1554">
        <f t="shared" ref="S7:S15" si="0">F7</f>
        <v>0</v>
      </c>
      <c r="T7" s="1553" t="s">
        <v>8</v>
      </c>
      <c r="U7" s="1554">
        <f t="shared" ref="U7:U15" si="1">H7</f>
        <v>0</v>
      </c>
      <c r="V7" s="1553" t="s">
        <v>8</v>
      </c>
      <c r="W7" s="1554">
        <f t="shared" ref="W7:W15" si="2">J7</f>
        <v>0</v>
      </c>
      <c r="X7" s="1555"/>
      <c r="Y7" s="3374" t="s">
        <v>530</v>
      </c>
      <c r="Z7" s="3375"/>
      <c r="AA7" s="1556" t="e">
        <f>D7/F7</f>
        <v>#DIV/0!</v>
      </c>
      <c r="AB7" s="1556" t="e">
        <f>D7/H7</f>
        <v>#DIV/0!</v>
      </c>
      <c r="AC7" s="1556" t="e">
        <f>D7/J7</f>
        <v>#DIV/0!</v>
      </c>
    </row>
    <row r="8" spans="1:29" s="1215" customFormat="1" ht="15.75"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74" t="s">
        <v>533</v>
      </c>
      <c r="Q8" s="3375"/>
      <c r="R8" s="1553" t="s">
        <v>8</v>
      </c>
      <c r="S8" s="1554">
        <f t="shared" si="0"/>
        <v>0</v>
      </c>
      <c r="T8" s="1553" t="s">
        <v>8</v>
      </c>
      <c r="U8" s="1554">
        <f t="shared" si="1"/>
        <v>0</v>
      </c>
      <c r="V8" s="1553" t="s">
        <v>8</v>
      </c>
      <c r="W8" s="1554">
        <f t="shared" si="2"/>
        <v>0</v>
      </c>
      <c r="X8" s="1555"/>
      <c r="Y8" s="3374" t="s">
        <v>533</v>
      </c>
      <c r="Z8" s="3375"/>
      <c r="AA8" s="1556" t="e">
        <f t="shared" ref="AA8:AA46" si="3">D8/F8</f>
        <v>#DIV/0!</v>
      </c>
      <c r="AB8" s="1556" t="e">
        <f t="shared" ref="AB8:AB46" si="4">D8/H8</f>
        <v>#DIV/0!</v>
      </c>
      <c r="AC8" s="1556" t="e">
        <f t="shared" ref="AC8:AC46" si="5">D8/J8</f>
        <v>#DIV/0!</v>
      </c>
    </row>
    <row r="9" spans="1:29" s="1215" customFormat="1" ht="15">
      <c r="A9" s="2868"/>
      <c r="B9" s="2875" t="s">
        <v>2749</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82"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27">
      <c r="A10" s="2869"/>
      <c r="B10" s="2874" t="s">
        <v>2750</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5">
      <c r="A11" s="2870"/>
      <c r="B11" s="2874" t="s">
        <v>2751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82"/>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82"/>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71.25">
      <c r="A15" s="2864" t="s">
        <v>2747</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84" t="s">
        <v>540</v>
      </c>
      <c r="Q15" s="1557" t="str">
        <f t="shared" si="6"/>
        <v>商业繁华度</v>
      </c>
      <c r="R15" s="1558" t="s">
        <v>8</v>
      </c>
      <c r="S15" s="1559">
        <f t="shared" si="0"/>
        <v>100</v>
      </c>
      <c r="T15" s="1558" t="s">
        <v>8</v>
      </c>
      <c r="U15" s="1559">
        <f t="shared" si="1"/>
        <v>100</v>
      </c>
      <c r="V15" s="1558" t="s">
        <v>8</v>
      </c>
      <c r="W15" s="1559">
        <f t="shared" si="2"/>
        <v>100</v>
      </c>
      <c r="X15" s="1552"/>
      <c r="Y15" s="3384" t="s">
        <v>540</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85"/>
      <c r="Q16" s="1557"/>
      <c r="R16" s="1558"/>
      <c r="S16" s="1559"/>
      <c r="T16" s="1558"/>
      <c r="U16" s="1559"/>
      <c r="V16" s="1558"/>
      <c r="W16" s="1559"/>
      <c r="X16" s="1552"/>
      <c r="Y16" s="3385"/>
      <c r="Z16" s="1560"/>
      <c r="AA16" s="1561">
        <v>1</v>
      </c>
      <c r="AB16" s="1561">
        <v>1</v>
      </c>
      <c r="AC16" s="1561">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85"/>
      <c r="Q17" s="1557" t="str">
        <f>B17</f>
        <v>交通便捷度</v>
      </c>
      <c r="R17" s="1558" t="s">
        <v>8</v>
      </c>
      <c r="S17" s="1559">
        <f>F17</f>
        <v>100</v>
      </c>
      <c r="T17" s="1558" t="s">
        <v>8</v>
      </c>
      <c r="U17" s="1559">
        <f>H17</f>
        <v>100</v>
      </c>
      <c r="V17" s="1558" t="s">
        <v>8</v>
      </c>
      <c r="W17" s="1559">
        <f>J17</f>
        <v>100</v>
      </c>
      <c r="X17" s="1552"/>
      <c r="Y17" s="338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85"/>
      <c r="Q18" s="1557"/>
      <c r="R18" s="1558"/>
      <c r="S18" s="1559"/>
      <c r="T18" s="1558"/>
      <c r="U18" s="1559"/>
      <c r="V18" s="1558"/>
      <c r="W18" s="1559"/>
      <c r="X18" s="1552"/>
      <c r="Y18" s="3385"/>
      <c r="Z18" s="1560"/>
      <c r="AA18" s="1561">
        <v>1</v>
      </c>
      <c r="AB18" s="1561">
        <v>1</v>
      </c>
      <c r="AC18" s="1561">
        <v>1</v>
      </c>
    </row>
    <row r="19" spans="1:29" ht="42.75">
      <c r="A19" s="531"/>
      <c r="B19" s="2563" t="s">
        <v>2539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85"/>
      <c r="Q19" s="1557" t="str">
        <f>B19</f>
        <v>公共配套设施</v>
      </c>
      <c r="R19" s="1558" t="s">
        <v>8</v>
      </c>
      <c r="S19" s="1559">
        <f>F19</f>
        <v>100</v>
      </c>
      <c r="T19" s="1558" t="s">
        <v>8</v>
      </c>
      <c r="U19" s="1559">
        <f>H19</f>
        <v>100</v>
      </c>
      <c r="V19" s="1558" t="s">
        <v>8</v>
      </c>
      <c r="W19" s="1559">
        <f>J19</f>
        <v>100</v>
      </c>
      <c r="X19" s="1552"/>
      <c r="Y19" s="3385"/>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385"/>
      <c r="Q20" s="1557"/>
      <c r="R20" s="1558"/>
      <c r="S20" s="1559"/>
      <c r="T20" s="1558"/>
      <c r="U20" s="1559"/>
      <c r="V20" s="1558"/>
      <c r="W20" s="1559"/>
      <c r="X20" s="1552"/>
      <c r="Y20" s="3385"/>
      <c r="Z20" s="1560"/>
      <c r="AA20" s="1561">
        <v>1</v>
      </c>
      <c r="AB20" s="1561">
        <v>1</v>
      </c>
      <c r="AC20" s="1561">
        <v>1</v>
      </c>
    </row>
    <row r="21" spans="1:29" ht="28.5">
      <c r="A21" s="531"/>
      <c r="B21" s="2556" t="s">
        <v>2551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85"/>
      <c r="Q21" s="2542" t="str">
        <f>B21</f>
        <v>基础设施水平</v>
      </c>
      <c r="R21" s="1558" t="s">
        <v>8</v>
      </c>
      <c r="S21" s="1559">
        <f>F21</f>
        <v>100</v>
      </c>
      <c r="T21" s="1558" t="s">
        <v>8</v>
      </c>
      <c r="U21" s="1559">
        <f>H21</f>
        <v>100</v>
      </c>
      <c r="V21" s="1558" t="s">
        <v>8</v>
      </c>
      <c r="W21" s="1559">
        <f>J21</f>
        <v>100</v>
      </c>
      <c r="X21" s="2544"/>
      <c r="Y21" s="3385"/>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5"/>
      <c r="L22" s="2126"/>
      <c r="M22" s="2118"/>
      <c r="N22" s="2118"/>
      <c r="O22" s="2125"/>
      <c r="P22" s="3385"/>
      <c r="Q22" s="2542"/>
      <c r="R22" s="1558"/>
      <c r="S22" s="1559"/>
      <c r="T22" s="1558"/>
      <c r="U22" s="1559"/>
      <c r="V22" s="1558"/>
      <c r="W22" s="1559"/>
      <c r="X22" s="2544"/>
      <c r="Y22" s="3385"/>
      <c r="Z22" s="2543"/>
      <c r="AA22" s="1561">
        <v>1</v>
      </c>
      <c r="AB22" s="1561">
        <v>1</v>
      </c>
      <c r="AC22" s="1561">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85"/>
      <c r="Q23" s="1557" t="str">
        <f>B23</f>
        <v>自然及人文环境</v>
      </c>
      <c r="R23" s="1558" t="s">
        <v>8</v>
      </c>
      <c r="S23" s="1559">
        <f>F23</f>
        <v>100</v>
      </c>
      <c r="T23" s="1558" t="s">
        <v>8</v>
      </c>
      <c r="U23" s="1559">
        <f>H23</f>
        <v>100</v>
      </c>
      <c r="V23" s="1558" t="s">
        <v>8</v>
      </c>
      <c r="W23" s="1559">
        <f>J23</f>
        <v>100</v>
      </c>
      <c r="X23" s="1552"/>
      <c r="Y23" s="3385"/>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385"/>
      <c r="Q24" s="1557"/>
      <c r="R24" s="1558"/>
      <c r="S24" s="1559"/>
      <c r="T24" s="1558"/>
      <c r="U24" s="1559"/>
      <c r="V24" s="1558"/>
      <c r="W24" s="1559"/>
      <c r="X24" s="1552"/>
      <c r="Y24" s="3385"/>
      <c r="Z24" s="1560"/>
      <c r="AA24" s="1561">
        <v>1</v>
      </c>
      <c r="AB24" s="1561">
        <v>1</v>
      </c>
      <c r="AC24" s="1561">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85"/>
      <c r="Q25" s="1557" t="str">
        <f t="shared" ref="Q25:Q46" si="11">B25</f>
        <v>临街状况</v>
      </c>
      <c r="R25" s="1558" t="s">
        <v>8</v>
      </c>
      <c r="S25" s="1559">
        <f>F25</f>
        <v>100</v>
      </c>
      <c r="T25" s="1558" t="s">
        <v>8</v>
      </c>
      <c r="U25" s="1559">
        <f>H25</f>
        <v>100</v>
      </c>
      <c r="V25" s="1558" t="s">
        <v>8</v>
      </c>
      <c r="W25" s="1559">
        <f>J25</f>
        <v>100</v>
      </c>
      <c r="X25" s="1552"/>
      <c r="Y25" s="3385"/>
      <c r="Z25" s="1560" t="str">
        <f>Q25</f>
        <v>临街状况</v>
      </c>
      <c r="AA25" s="1561">
        <f t="shared" si="3"/>
        <v>1</v>
      </c>
      <c r="AB25" s="1561">
        <f t="shared" si="4"/>
        <v>1</v>
      </c>
      <c r="AC25" s="1561">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85"/>
      <c r="Q26" s="1557" t="str">
        <f t="shared" si="11"/>
        <v>平面位置/可视性</v>
      </c>
      <c r="R26" s="1558" t="s">
        <v>8</v>
      </c>
      <c r="S26" s="1559">
        <f>F26</f>
        <v>100</v>
      </c>
      <c r="T26" s="1558" t="s">
        <v>8</v>
      </c>
      <c r="U26" s="1559">
        <f>H26</f>
        <v>100</v>
      </c>
      <c r="V26" s="1558" t="s">
        <v>8</v>
      </c>
      <c r="W26" s="1559">
        <f>J26</f>
        <v>100</v>
      </c>
      <c r="X26" s="1552"/>
      <c r="Y26" s="3385"/>
      <c r="Z26" s="1560" t="str">
        <f>Q26</f>
        <v>平面位置/可视性</v>
      </c>
      <c r="AA26" s="1561">
        <f t="shared" si="3"/>
        <v>1</v>
      </c>
      <c r="AB26" s="1561">
        <f t="shared" si="4"/>
        <v>1</v>
      </c>
      <c r="AC26" s="1561">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85"/>
      <c r="Q27" s="1146" t="str">
        <f t="shared" si="11"/>
        <v>人流量</v>
      </c>
      <c r="R27" s="1553" t="s">
        <v>8</v>
      </c>
      <c r="S27" s="1554">
        <f>F27</f>
        <v>100</v>
      </c>
      <c r="T27" s="1553" t="s">
        <v>8</v>
      </c>
      <c r="U27" s="1554">
        <f>H27</f>
        <v>100</v>
      </c>
      <c r="V27" s="1553" t="s">
        <v>8</v>
      </c>
      <c r="W27" s="1554">
        <f>J27</f>
        <v>100</v>
      </c>
      <c r="X27" s="1555"/>
      <c r="Y27" s="3385"/>
      <c r="Z27" s="1145" t="str">
        <f>Q27</f>
        <v>人流量</v>
      </c>
      <c r="AA27" s="1561">
        <f>D27/F27</f>
        <v>1</v>
      </c>
      <c r="AB27" s="1561">
        <f>D27/H27</f>
        <v>1</v>
      </c>
      <c r="AC27" s="1561">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85"/>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85"/>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85"/>
      <c r="Q29" s="1557">
        <f t="shared" si="11"/>
        <v>111</v>
      </c>
      <c r="R29" s="1558" t="s">
        <v>8</v>
      </c>
      <c r="S29" s="1559">
        <f t="shared" si="12"/>
        <v>100</v>
      </c>
      <c r="T29" s="1558" t="s">
        <v>8</v>
      </c>
      <c r="U29" s="1559">
        <f t="shared" si="13"/>
        <v>100</v>
      </c>
      <c r="V29" s="1558" t="s">
        <v>8</v>
      </c>
      <c r="W29" s="1559">
        <f t="shared" si="14"/>
        <v>100</v>
      </c>
      <c r="X29" s="1552"/>
      <c r="Y29" s="3385"/>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85"/>
      <c r="Q30" s="1557">
        <f t="shared" si="11"/>
        <v>111</v>
      </c>
      <c r="R30" s="1558" t="s">
        <v>8</v>
      </c>
      <c r="S30" s="1559">
        <f t="shared" si="12"/>
        <v>100</v>
      </c>
      <c r="T30" s="1558" t="s">
        <v>8</v>
      </c>
      <c r="U30" s="1559">
        <f t="shared" si="13"/>
        <v>100</v>
      </c>
      <c r="V30" s="1558" t="s">
        <v>8</v>
      </c>
      <c r="W30" s="1559">
        <f t="shared" si="14"/>
        <v>100</v>
      </c>
      <c r="X30" s="1552"/>
      <c r="Y30" s="3385"/>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85"/>
      <c r="Q31" s="1557">
        <f t="shared" si="11"/>
        <v>111</v>
      </c>
      <c r="R31" s="1558" t="s">
        <v>8</v>
      </c>
      <c r="S31" s="1559">
        <f t="shared" si="12"/>
        <v>100</v>
      </c>
      <c r="T31" s="1558" t="s">
        <v>8</v>
      </c>
      <c r="U31" s="1559">
        <f t="shared" si="13"/>
        <v>100</v>
      </c>
      <c r="V31" s="1558" t="s">
        <v>8</v>
      </c>
      <c r="W31" s="1559">
        <f t="shared" si="14"/>
        <v>100</v>
      </c>
      <c r="X31" s="1552"/>
      <c r="Y31" s="3385"/>
      <c r="Z31" s="1560">
        <f t="shared" si="15"/>
        <v>111</v>
      </c>
      <c r="AA31" s="1561">
        <f t="shared" si="3"/>
        <v>1</v>
      </c>
      <c r="AB31" s="1561">
        <f t="shared" si="4"/>
        <v>1</v>
      </c>
      <c r="AC31" s="1561">
        <f t="shared" si="5"/>
        <v>1</v>
      </c>
    </row>
    <row r="32" spans="1:29" ht="15">
      <c r="A32" s="2861" t="s">
        <v>2748</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86" t="s">
        <v>550</v>
      </c>
      <c r="Q32" s="1557" t="str">
        <f t="shared" si="11"/>
        <v>商业类型</v>
      </c>
      <c r="R32" s="1558" t="s">
        <v>8</v>
      </c>
      <c r="S32" s="1559">
        <f t="shared" si="12"/>
        <v>100</v>
      </c>
      <c r="T32" s="1558" t="s">
        <v>8</v>
      </c>
      <c r="U32" s="1559">
        <f t="shared" si="13"/>
        <v>100</v>
      </c>
      <c r="V32" s="1558" t="s">
        <v>8</v>
      </c>
      <c r="W32" s="1559">
        <f t="shared" si="14"/>
        <v>100</v>
      </c>
      <c r="X32" s="1552"/>
      <c r="Y32" s="3387" t="s">
        <v>550</v>
      </c>
      <c r="Z32" s="1560" t="str">
        <f t="shared" si="15"/>
        <v>商业类型</v>
      </c>
      <c r="AA32" s="1561">
        <f t="shared" si="3"/>
        <v>1</v>
      </c>
      <c r="AB32" s="1561">
        <f t="shared" si="4"/>
        <v>1</v>
      </c>
      <c r="AC32" s="1561">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87"/>
      <c r="Q33" s="1589" t="str">
        <f t="shared" si="11"/>
        <v>项目建筑规模</v>
      </c>
      <c r="R33" s="1562" t="s">
        <v>8</v>
      </c>
      <c r="S33" s="1563" t="e">
        <f t="shared" si="12"/>
        <v>#N/A</v>
      </c>
      <c r="T33" s="1562" t="s">
        <v>8</v>
      </c>
      <c r="U33" s="1563" t="e">
        <f t="shared" si="13"/>
        <v>#N/A</v>
      </c>
      <c r="V33" s="1562" t="s">
        <v>8</v>
      </c>
      <c r="W33" s="1563" t="e">
        <f t="shared" si="14"/>
        <v>#N/A</v>
      </c>
      <c r="X33" s="1564"/>
      <c r="Y33" s="3387"/>
      <c r="Z33" s="1565" t="str">
        <f t="shared" si="15"/>
        <v>项目建筑规模</v>
      </c>
      <c r="AA33" s="1561" t="e">
        <f t="shared" si="3"/>
        <v>#N/A</v>
      </c>
      <c r="AB33" s="1561" t="e">
        <f t="shared" si="4"/>
        <v>#N/A</v>
      </c>
      <c r="AC33" s="1561"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87"/>
      <c r="Q34" s="1557" t="str">
        <f t="shared" si="11"/>
        <v>建筑结构</v>
      </c>
      <c r="R34" s="1558" t="s">
        <v>8</v>
      </c>
      <c r="S34" s="1559">
        <f t="shared" si="12"/>
        <v>100</v>
      </c>
      <c r="T34" s="1558" t="s">
        <v>8</v>
      </c>
      <c r="U34" s="1559">
        <f t="shared" si="13"/>
        <v>100</v>
      </c>
      <c r="V34" s="1558" t="s">
        <v>8</v>
      </c>
      <c r="W34" s="1559">
        <f t="shared" si="14"/>
        <v>100</v>
      </c>
      <c r="X34" s="1552"/>
      <c r="Y34" s="3387"/>
      <c r="Z34" s="1560" t="str">
        <f t="shared" si="15"/>
        <v>建筑结构</v>
      </c>
      <c r="AA34" s="1561">
        <f t="shared" si="3"/>
        <v>1</v>
      </c>
      <c r="AB34" s="1561">
        <f t="shared" si="4"/>
        <v>1</v>
      </c>
      <c r="AC34" s="1561">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87"/>
      <c r="Q35" s="1557" t="str">
        <f t="shared" si="11"/>
        <v>公共部分装修</v>
      </c>
      <c r="R35" s="1558" t="s">
        <v>8</v>
      </c>
      <c r="S35" s="1559">
        <f t="shared" si="12"/>
        <v>100</v>
      </c>
      <c r="T35" s="1558" t="s">
        <v>8</v>
      </c>
      <c r="U35" s="1559">
        <f t="shared" si="13"/>
        <v>100</v>
      </c>
      <c r="V35" s="1558" t="s">
        <v>8</v>
      </c>
      <c r="W35" s="1559">
        <f t="shared" si="14"/>
        <v>100</v>
      </c>
      <c r="X35" s="1552"/>
      <c r="Y35" s="3387"/>
      <c r="Z35" s="1560" t="str">
        <f t="shared" si="15"/>
        <v>公共部分装修</v>
      </c>
      <c r="AA35" s="1561">
        <f t="shared" si="3"/>
        <v>1</v>
      </c>
      <c r="AB35" s="1561">
        <f t="shared" si="4"/>
        <v>1</v>
      </c>
      <c r="AC35" s="1561">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87"/>
      <c r="Q36" s="1557" t="str">
        <f t="shared" si="11"/>
        <v>成新度</v>
      </c>
      <c r="R36" s="1558" t="s">
        <v>8</v>
      </c>
      <c r="S36" s="1559" t="e">
        <f t="shared" si="12"/>
        <v>#N/A</v>
      </c>
      <c r="T36" s="1558" t="s">
        <v>8</v>
      </c>
      <c r="U36" s="1559" t="e">
        <f t="shared" si="13"/>
        <v>#N/A</v>
      </c>
      <c r="V36" s="1558" t="s">
        <v>8</v>
      </c>
      <c r="W36" s="1559" t="e">
        <f t="shared" si="14"/>
        <v>#N/A</v>
      </c>
      <c r="X36" s="1552"/>
      <c r="Y36" s="3387"/>
      <c r="Z36" s="1560" t="str">
        <f t="shared" si="15"/>
        <v>成新度</v>
      </c>
      <c r="AA36" s="1561" t="e">
        <f t="shared" si="3"/>
        <v>#N/A</v>
      </c>
      <c r="AB36" s="1561" t="e">
        <f t="shared" si="4"/>
        <v>#N/A</v>
      </c>
      <c r="AC36" s="1561" t="e">
        <f t="shared" si="5"/>
        <v>#N/A</v>
      </c>
    </row>
    <row r="37" spans="1:29" s="1215" customFormat="1" ht="15">
      <c r="A37" s="599"/>
      <c r="B37" s="1879" t="s">
        <v>2558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87"/>
      <c r="Q37" s="1146" t="str">
        <f t="shared" si="11"/>
        <v>市政基础设施</v>
      </c>
      <c r="R37" s="1553" t="s">
        <v>8</v>
      </c>
      <c r="S37" s="1554">
        <f t="shared" si="12"/>
        <v>100</v>
      </c>
      <c r="T37" s="1553" t="s">
        <v>8</v>
      </c>
      <c r="U37" s="1554">
        <f t="shared" si="13"/>
        <v>100</v>
      </c>
      <c r="V37" s="1553" t="s">
        <v>8</v>
      </c>
      <c r="W37" s="1554">
        <f t="shared" si="14"/>
        <v>100</v>
      </c>
      <c r="X37" s="1555"/>
      <c r="Y37" s="3387"/>
      <c r="Z37" s="1145" t="str">
        <f t="shared" si="15"/>
        <v>市政基础设施</v>
      </c>
      <c r="AA37" s="1556">
        <f t="shared" si="3"/>
        <v>1</v>
      </c>
      <c r="AB37" s="1556">
        <f t="shared" si="4"/>
        <v>1</v>
      </c>
      <c r="AC37" s="1556">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87" t="s">
        <v>766</v>
      </c>
      <c r="Q38" s="1557" t="str">
        <f t="shared" si="11"/>
        <v>业态</v>
      </c>
      <c r="R38" s="1558" t="s">
        <v>8</v>
      </c>
      <c r="S38" s="1559">
        <f t="shared" si="12"/>
        <v>100</v>
      </c>
      <c r="T38" s="1558" t="s">
        <v>8</v>
      </c>
      <c r="U38" s="1559">
        <f t="shared" si="13"/>
        <v>100</v>
      </c>
      <c r="V38" s="1558" t="s">
        <v>8</v>
      </c>
      <c r="W38" s="1559">
        <f t="shared" si="14"/>
        <v>100</v>
      </c>
      <c r="X38" s="1552"/>
      <c r="Y38" s="3387" t="s">
        <v>766</v>
      </c>
      <c r="Z38" s="1560" t="str">
        <f t="shared" si="15"/>
        <v>业态</v>
      </c>
      <c r="AA38" s="1561">
        <f t="shared" si="3"/>
        <v>1</v>
      </c>
      <c r="AB38" s="1561">
        <f t="shared" si="4"/>
        <v>1</v>
      </c>
      <c r="AC38" s="1561">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87"/>
      <c r="Q39" s="1557" t="str">
        <f t="shared" si="11"/>
        <v>层高</v>
      </c>
      <c r="R39" s="1558" t="s">
        <v>8</v>
      </c>
      <c r="S39" s="1559">
        <f t="shared" si="12"/>
        <v>100</v>
      </c>
      <c r="T39" s="1558" t="s">
        <v>8</v>
      </c>
      <c r="U39" s="1559">
        <f t="shared" si="13"/>
        <v>100</v>
      </c>
      <c r="V39" s="1558" t="s">
        <v>8</v>
      </c>
      <c r="W39" s="1559">
        <f t="shared" si="14"/>
        <v>100</v>
      </c>
      <c r="X39" s="1552"/>
      <c r="Y39" s="3387"/>
      <c r="Z39" s="1560" t="str">
        <f t="shared" si="15"/>
        <v>层高</v>
      </c>
      <c r="AA39" s="1561">
        <f t="shared" si="3"/>
        <v>1</v>
      </c>
      <c r="AB39" s="1561">
        <f t="shared" si="4"/>
        <v>1</v>
      </c>
      <c r="AC39" s="1561">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87"/>
      <c r="Q40" s="1557" t="str">
        <f t="shared" si="11"/>
        <v>单套建筑面积</v>
      </c>
      <c r="R40" s="1558" t="s">
        <v>8</v>
      </c>
      <c r="S40" s="1559">
        <f t="shared" si="12"/>
        <v>100</v>
      </c>
      <c r="T40" s="1558" t="s">
        <v>8</v>
      </c>
      <c r="U40" s="1559">
        <f t="shared" si="13"/>
        <v>100</v>
      </c>
      <c r="V40" s="1558" t="s">
        <v>8</v>
      </c>
      <c r="W40" s="1559">
        <f t="shared" si="14"/>
        <v>100</v>
      </c>
      <c r="X40" s="1552"/>
      <c r="Y40" s="3387"/>
      <c r="Z40" s="1560" t="str">
        <f t="shared" si="15"/>
        <v>单套建筑面积</v>
      </c>
      <c r="AA40" s="1561">
        <f t="shared" si="3"/>
        <v>1</v>
      </c>
      <c r="AB40" s="1561">
        <f t="shared" si="4"/>
        <v>1</v>
      </c>
      <c r="AC40" s="1561">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87"/>
      <c r="Q41" s="1589" t="str">
        <f t="shared" si="11"/>
        <v>进深比</v>
      </c>
      <c r="R41" s="1562" t="s">
        <v>8</v>
      </c>
      <c r="S41" s="1563">
        <f t="shared" si="12"/>
        <v>100</v>
      </c>
      <c r="T41" s="1562" t="s">
        <v>8</v>
      </c>
      <c r="U41" s="1563">
        <f t="shared" si="13"/>
        <v>100</v>
      </c>
      <c r="V41" s="1562" t="s">
        <v>8</v>
      </c>
      <c r="W41" s="1563">
        <f t="shared" si="14"/>
        <v>100</v>
      </c>
      <c r="X41" s="1564"/>
      <c r="Y41" s="3387"/>
      <c r="Z41" s="1565" t="str">
        <f t="shared" si="15"/>
        <v>进深比</v>
      </c>
      <c r="AA41" s="1561">
        <f t="shared" si="3"/>
        <v>1</v>
      </c>
      <c r="AB41" s="1561">
        <f t="shared" si="4"/>
        <v>1</v>
      </c>
      <c r="AC41" s="1561">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87"/>
      <c r="Q42" s="1557" t="str">
        <f t="shared" si="11"/>
        <v>内部装修</v>
      </c>
      <c r="R42" s="1558" t="s">
        <v>8</v>
      </c>
      <c r="S42" s="1559">
        <f t="shared" si="12"/>
        <v>100</v>
      </c>
      <c r="T42" s="1558" t="s">
        <v>8</v>
      </c>
      <c r="U42" s="1559">
        <f t="shared" si="13"/>
        <v>100</v>
      </c>
      <c r="V42" s="1558" t="s">
        <v>8</v>
      </c>
      <c r="W42" s="1559">
        <f t="shared" si="14"/>
        <v>100</v>
      </c>
      <c r="X42" s="1552"/>
      <c r="Y42" s="3387"/>
      <c r="Z42" s="1560" t="str">
        <f t="shared" si="15"/>
        <v>内部装修</v>
      </c>
      <c r="AA42" s="1561">
        <f t="shared" si="3"/>
        <v>1</v>
      </c>
      <c r="AB42" s="1561">
        <f t="shared" si="4"/>
        <v>1</v>
      </c>
      <c r="AC42" s="1561">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87"/>
      <c r="Q43" s="1557" t="str">
        <f t="shared" si="11"/>
        <v>内部装修维护情况</v>
      </c>
      <c r="R43" s="1558" t="s">
        <v>8</v>
      </c>
      <c r="S43" s="1559">
        <f t="shared" si="12"/>
        <v>100</v>
      </c>
      <c r="T43" s="1558" t="s">
        <v>8</v>
      </c>
      <c r="U43" s="1559">
        <f t="shared" si="13"/>
        <v>100</v>
      </c>
      <c r="V43" s="1558" t="s">
        <v>8</v>
      </c>
      <c r="W43" s="1559">
        <f t="shared" si="14"/>
        <v>100</v>
      </c>
      <c r="X43" s="1552"/>
      <c r="Y43" s="3387"/>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87"/>
      <c r="Q44" s="1146">
        <f t="shared" si="11"/>
        <v>111</v>
      </c>
      <c r="R44" s="1553" t="s">
        <v>8</v>
      </c>
      <c r="S44" s="1554">
        <f t="shared" si="12"/>
        <v>100</v>
      </c>
      <c r="T44" s="1553" t="s">
        <v>8</v>
      </c>
      <c r="U44" s="1554">
        <f t="shared" si="13"/>
        <v>100</v>
      </c>
      <c r="V44" s="1553" t="s">
        <v>8</v>
      </c>
      <c r="W44" s="1554">
        <f t="shared" si="14"/>
        <v>100</v>
      </c>
      <c r="X44" s="1555"/>
      <c r="Y44" s="3387"/>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87"/>
      <c r="Q45" s="1557">
        <f t="shared" si="11"/>
        <v>111</v>
      </c>
      <c r="R45" s="1558" t="s">
        <v>8</v>
      </c>
      <c r="S45" s="1559">
        <f t="shared" si="12"/>
        <v>100</v>
      </c>
      <c r="T45" s="1558" t="s">
        <v>8</v>
      </c>
      <c r="U45" s="1559">
        <f t="shared" si="13"/>
        <v>100</v>
      </c>
      <c r="V45" s="1558" t="s">
        <v>8</v>
      </c>
      <c r="W45" s="1559">
        <f t="shared" si="14"/>
        <v>100</v>
      </c>
      <c r="X45" s="1552"/>
      <c r="Y45" s="3387"/>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89"/>
      <c r="Q46" s="1557">
        <f t="shared" si="11"/>
        <v>111</v>
      </c>
      <c r="R46" s="1558" t="s">
        <v>8</v>
      </c>
      <c r="S46" s="1559">
        <f t="shared" si="12"/>
        <v>100</v>
      </c>
      <c r="T46" s="1558" t="s">
        <v>8</v>
      </c>
      <c r="U46" s="1559">
        <f t="shared" si="13"/>
        <v>100</v>
      </c>
      <c r="V46" s="1558" t="s">
        <v>8</v>
      </c>
      <c r="W46" s="1559">
        <f t="shared" si="14"/>
        <v>100</v>
      </c>
      <c r="X46" s="1552"/>
      <c r="Y46" s="3489"/>
      <c r="Z46" s="1560">
        <f t="shared" si="15"/>
        <v>111</v>
      </c>
      <c r="AA46" s="1561">
        <f t="shared" si="3"/>
        <v>1</v>
      </c>
      <c r="AB46" s="1561">
        <f t="shared" si="4"/>
        <v>1</v>
      </c>
      <c r="AC46" s="1561">
        <f t="shared" si="5"/>
        <v>1</v>
      </c>
    </row>
    <row r="47" spans="1:29" ht="15">
      <c r="A47" s="606" t="s">
        <v>736</v>
      </c>
      <c r="B47" s="886"/>
      <c r="C47" s="2590" t="s">
        <v>1</v>
      </c>
      <c r="D47" s="2591"/>
      <c r="E47" s="2592"/>
      <c r="F47" s="2593"/>
      <c r="G47" s="2594"/>
      <c r="H47" s="2595"/>
      <c r="I47" s="2592"/>
      <c r="J47" s="2595"/>
      <c r="K47" s="1595"/>
      <c r="L47" s="2128"/>
      <c r="M47" s="2129"/>
      <c r="N47" s="2118"/>
      <c r="O47" s="2129"/>
      <c r="P47" s="3382" t="str">
        <f>A47</f>
        <v>成交单价（元/平方米）</v>
      </c>
      <c r="Q47" s="3382"/>
      <c r="R47" s="3488">
        <f>E47</f>
        <v>0</v>
      </c>
      <c r="S47" s="3488"/>
      <c r="T47" s="3488">
        <f>G47</f>
        <v>0</v>
      </c>
      <c r="U47" s="3488"/>
      <c r="V47" s="3488">
        <f>I47</f>
        <v>0</v>
      </c>
      <c r="W47" s="3488"/>
      <c r="X47" s="1544"/>
      <c r="Y47" s="1566"/>
      <c r="Z47" s="1544"/>
      <c r="AA47" s="1544"/>
      <c r="AB47" s="1544"/>
      <c r="AC47" s="1544"/>
    </row>
    <row r="48" spans="1:29" ht="15.75" thickBot="1">
      <c r="A48" s="614" t="s">
        <v>2753</v>
      </c>
      <c r="B48" s="887"/>
      <c r="C48" s="2596" t="e">
        <f>R49</f>
        <v>#DIV/0!</v>
      </c>
      <c r="D48" s="2597"/>
      <c r="E48" s="2598" t="e">
        <f>R48</f>
        <v>#DIV/0!</v>
      </c>
      <c r="F48" s="2598"/>
      <c r="G48" s="2596" t="e">
        <f>T48</f>
        <v>#DIV/0!</v>
      </c>
      <c r="H48" s="2597"/>
      <c r="I48" s="2598" t="e">
        <f>V48</f>
        <v>#DIV/0!</v>
      </c>
      <c r="J48" s="2597"/>
      <c r="K48" s="1596"/>
      <c r="L48" s="2128"/>
      <c r="M48" s="2129"/>
      <c r="N48" s="2118"/>
      <c r="O48" s="2129"/>
      <c r="P48" s="3382" t="str">
        <f>A48</f>
        <v>比较价格（元/平方米）</v>
      </c>
      <c r="Q48" s="3382"/>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4"/>
      <c r="Y48" s="1544"/>
      <c r="Z48" s="1544"/>
      <c r="AA48" s="1544"/>
      <c r="AB48" s="1544"/>
      <c r="AC48" s="1544"/>
    </row>
    <row r="49" spans="1:29" ht="15.75" thickBot="1">
      <c r="A49" s="620" t="s">
        <v>2927</v>
      </c>
      <c r="B49" s="621"/>
      <c r="C49" s="2599" t="e">
        <f>R49</f>
        <v>#DIV/0!</v>
      </c>
      <c r="D49" s="2599"/>
      <c r="E49" s="2599"/>
      <c r="F49" s="2599"/>
      <c r="G49" s="2599"/>
      <c r="H49" s="2599"/>
      <c r="I49" s="2599"/>
      <c r="J49" s="2599"/>
      <c r="K49" s="1597"/>
      <c r="L49" s="2128"/>
      <c r="M49" s="2129"/>
      <c r="N49" s="2118"/>
      <c r="O49" s="2129"/>
      <c r="P49" s="3403" t="str">
        <f>A49</f>
        <v>估价对象XX用房的比较价格（楼面单价，元/平方米）</v>
      </c>
      <c r="Q49" s="3404"/>
      <c r="R49" s="3487" t="e">
        <f>IF(F1="售价",ROUND(AVERAGE(R48:V48),0),ROUND(AVERAGE(R48:V48),1))</f>
        <v>#DIV/0!</v>
      </c>
      <c r="S49" s="3487"/>
      <c r="T49" s="3487"/>
      <c r="U49" s="3487"/>
      <c r="V49" s="3487"/>
      <c r="W49" s="348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7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2550</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2551</v>
      </c>
      <c r="C82" s="2561" t="s">
        <v>2552</v>
      </c>
      <c r="D82" s="2561" t="s">
        <v>2553</v>
      </c>
      <c r="E82" s="2561" t="s">
        <v>2554</v>
      </c>
      <c r="F82" s="2561" t="s">
        <v>2555</v>
      </c>
      <c r="G82" s="2561" t="s">
        <v>2556</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0" t="s">
        <v>2549</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777</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88" t="s">
        <v>522</v>
      </c>
      <c r="D4" s="3389"/>
      <c r="E4" s="3412" t="s">
        <v>523</v>
      </c>
      <c r="F4" s="3413"/>
      <c r="G4" s="3388" t="s">
        <v>524</v>
      </c>
      <c r="H4" s="3389"/>
      <c r="I4" s="3388" t="s">
        <v>525</v>
      </c>
      <c r="J4" s="3389"/>
      <c r="K4" s="513" t="s">
        <v>526</v>
      </c>
      <c r="L4" s="2117"/>
      <c r="M4" s="2118"/>
      <c r="N4" s="2118"/>
      <c r="O4" s="2118"/>
      <c r="P4" s="3490" t="s">
        <v>527</v>
      </c>
      <c r="Q4" s="3391"/>
      <c r="R4" s="3376" t="s">
        <v>523</v>
      </c>
      <c r="S4" s="3377"/>
      <c r="T4" s="3376" t="s">
        <v>524</v>
      </c>
      <c r="U4" s="3377"/>
      <c r="V4" s="3396" t="s">
        <v>525</v>
      </c>
      <c r="W4" s="3396"/>
      <c r="X4" s="1552"/>
      <c r="Y4" s="3376" t="s">
        <v>527</v>
      </c>
      <c r="Z4" s="3377"/>
      <c r="AA4" s="3371" t="s">
        <v>523</v>
      </c>
      <c r="AB4" s="3371" t="s">
        <v>524</v>
      </c>
      <c r="AC4" s="3371" t="s">
        <v>525</v>
      </c>
    </row>
    <row r="5" spans="1:29" ht="15">
      <c r="A5" s="514"/>
      <c r="B5" s="515"/>
      <c r="C5" s="3399" t="s">
        <v>2921</v>
      </c>
      <c r="D5" s="3400"/>
      <c r="E5" s="3414" t="s">
        <v>2922</v>
      </c>
      <c r="F5" s="3415"/>
      <c r="G5" s="3399" t="s">
        <v>2923</v>
      </c>
      <c r="H5" s="3400"/>
      <c r="I5" s="3399" t="s">
        <v>2924</v>
      </c>
      <c r="J5" s="3400"/>
      <c r="K5" s="513"/>
      <c r="L5" s="2117"/>
      <c r="M5" s="2118"/>
      <c r="N5" s="2118"/>
      <c r="O5" s="2118"/>
      <c r="P5" s="3491"/>
      <c r="Q5" s="3393"/>
      <c r="R5" s="3378"/>
      <c r="S5" s="3379"/>
      <c r="T5" s="3378"/>
      <c r="U5" s="3379"/>
      <c r="V5" s="3396"/>
      <c r="W5" s="3396"/>
      <c r="X5" s="1552"/>
      <c r="Y5" s="3378"/>
      <c r="Z5" s="3379"/>
      <c r="AA5" s="3372"/>
      <c r="AB5" s="3372"/>
      <c r="AC5" s="3372"/>
    </row>
    <row r="6" spans="1:29" ht="15.75" thickBot="1">
      <c r="A6" s="516"/>
      <c r="B6" s="517"/>
      <c r="C6" s="3397" t="s">
        <v>2925</v>
      </c>
      <c r="D6" s="3398"/>
      <c r="E6" s="3416" t="s">
        <v>2925</v>
      </c>
      <c r="F6" s="3417"/>
      <c r="G6" s="3397" t="s">
        <v>2925</v>
      </c>
      <c r="H6" s="3398"/>
      <c r="I6" s="3397" t="s">
        <v>2925</v>
      </c>
      <c r="J6" s="3398"/>
      <c r="K6" s="513" t="s">
        <v>528</v>
      </c>
      <c r="L6" s="2117"/>
      <c r="M6" s="2118"/>
      <c r="N6" s="2118"/>
      <c r="O6" s="2118"/>
      <c r="P6" s="3492"/>
      <c r="Q6" s="3395"/>
      <c r="R6" s="3378"/>
      <c r="S6" s="3379"/>
      <c r="T6" s="3380"/>
      <c r="U6" s="3381"/>
      <c r="V6" s="3396"/>
      <c r="W6" s="3396"/>
      <c r="X6" s="1552"/>
      <c r="Y6" s="3380"/>
      <c r="Z6" s="3381"/>
      <c r="AA6" s="3373"/>
      <c r="AB6" s="3373"/>
      <c r="AC6" s="3373"/>
    </row>
    <row r="7" spans="1:29" s="1215" customFormat="1" ht="15.75" thickBot="1">
      <c r="A7" s="2866"/>
      <c r="B7" s="2873" t="s">
        <v>529</v>
      </c>
      <c r="C7" s="518">
        <f>'数据-取费表'!B2</f>
        <v>43703</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83" t="s">
        <v>530</v>
      </c>
      <c r="Q7" s="3383"/>
      <c r="R7" s="1553" t="s">
        <v>8</v>
      </c>
      <c r="S7" s="1554">
        <f t="shared" ref="S7:S15" si="0">F7</f>
        <v>0</v>
      </c>
      <c r="T7" s="1553" t="s">
        <v>8</v>
      </c>
      <c r="U7" s="1554">
        <f t="shared" ref="U7:U15" si="1">H7</f>
        <v>0</v>
      </c>
      <c r="V7" s="1553" t="s">
        <v>8</v>
      </c>
      <c r="W7" s="1554">
        <f t="shared" ref="W7:W15" si="2">J7</f>
        <v>0</v>
      </c>
      <c r="X7" s="1555"/>
      <c r="Y7" s="3374" t="s">
        <v>530</v>
      </c>
      <c r="Z7" s="3375"/>
      <c r="AA7" s="1556" t="e">
        <f>D7/F7</f>
        <v>#DIV/0!</v>
      </c>
      <c r="AB7" s="1556" t="e">
        <f>D7/H7</f>
        <v>#DIV/0!</v>
      </c>
      <c r="AC7" s="1556" t="e">
        <f>D7/J7</f>
        <v>#DIV/0!</v>
      </c>
    </row>
    <row r="8" spans="1:29" s="1215" customFormat="1" ht="15.75"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83" t="s">
        <v>533</v>
      </c>
      <c r="Q8" s="3375"/>
      <c r="R8" s="1553" t="s">
        <v>8</v>
      </c>
      <c r="S8" s="1554">
        <f t="shared" si="0"/>
        <v>0</v>
      </c>
      <c r="T8" s="1553" t="s">
        <v>8</v>
      </c>
      <c r="U8" s="1554">
        <f t="shared" si="1"/>
        <v>0</v>
      </c>
      <c r="V8" s="1553" t="s">
        <v>8</v>
      </c>
      <c r="W8" s="1554">
        <f t="shared" si="2"/>
        <v>0</v>
      </c>
      <c r="X8" s="1555"/>
      <c r="Y8" s="3374" t="s">
        <v>533</v>
      </c>
      <c r="Z8" s="3375"/>
      <c r="AA8" s="1556" t="e">
        <f t="shared" ref="AA8:AA47" si="3">D8/F8</f>
        <v>#DIV/0!</v>
      </c>
      <c r="AB8" s="1556" t="e">
        <f t="shared" ref="AB8:AB47" si="4">D8/H8</f>
        <v>#DIV/0!</v>
      </c>
      <c r="AC8" s="1556" t="e">
        <f t="shared" ref="AC8:AC47" si="5">D8/J8</f>
        <v>#DIV/0!</v>
      </c>
    </row>
    <row r="9" spans="1:29" s="1215" customFormat="1" ht="15">
      <c r="A9" s="2868"/>
      <c r="B9" s="2875" t="s">
        <v>2749</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82"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27">
      <c r="A10" s="2869"/>
      <c r="B10" s="2874" t="s">
        <v>2750</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82"/>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5">
      <c r="A11" s="2870"/>
      <c r="B11" s="2874" t="s">
        <v>2751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82"/>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82"/>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82"/>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82"/>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71.25">
      <c r="A15" s="2864" t="s">
        <v>2747</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84" t="s">
        <v>540</v>
      </c>
      <c r="Q15" s="1557" t="str">
        <f t="shared" si="6"/>
        <v>办公集聚程度</v>
      </c>
      <c r="R15" s="1558" t="s">
        <v>8</v>
      </c>
      <c r="S15" s="1559">
        <f t="shared" si="0"/>
        <v>100</v>
      </c>
      <c r="T15" s="1558" t="s">
        <v>8</v>
      </c>
      <c r="U15" s="1559">
        <f t="shared" si="1"/>
        <v>100</v>
      </c>
      <c r="V15" s="1558" t="s">
        <v>8</v>
      </c>
      <c r="W15" s="1559">
        <f t="shared" si="2"/>
        <v>100</v>
      </c>
      <c r="X15" s="1552"/>
      <c r="Y15" s="3384" t="s">
        <v>540</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385"/>
      <c r="Q16" s="1557"/>
      <c r="R16" s="1558"/>
      <c r="S16" s="1559"/>
      <c r="T16" s="1558"/>
      <c r="U16" s="1559"/>
      <c r="V16" s="1558"/>
      <c r="W16" s="1559"/>
      <c r="X16" s="1552"/>
      <c r="Y16" s="3385"/>
      <c r="Z16" s="1560"/>
      <c r="AA16" s="1561">
        <v>1</v>
      </c>
      <c r="AB16" s="1561">
        <v>1</v>
      </c>
      <c r="AC16" s="1561">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85"/>
      <c r="Q17" s="1557" t="str">
        <f>B17</f>
        <v>交通便捷度</v>
      </c>
      <c r="R17" s="1558" t="s">
        <v>8</v>
      </c>
      <c r="S17" s="1559">
        <f>F17</f>
        <v>100</v>
      </c>
      <c r="T17" s="1558" t="s">
        <v>8</v>
      </c>
      <c r="U17" s="1559">
        <f>H17</f>
        <v>100</v>
      </c>
      <c r="V17" s="1558" t="s">
        <v>8</v>
      </c>
      <c r="W17" s="1559">
        <f>J17</f>
        <v>100</v>
      </c>
      <c r="X17" s="1552"/>
      <c r="Y17" s="3385"/>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385"/>
      <c r="Q18" s="1557"/>
      <c r="R18" s="1558"/>
      <c r="S18" s="1559"/>
      <c r="T18" s="1558"/>
      <c r="U18" s="1559"/>
      <c r="V18" s="1558"/>
      <c r="W18" s="1559"/>
      <c r="X18" s="1552"/>
      <c r="Y18" s="3385"/>
      <c r="Z18" s="1560"/>
      <c r="AA18" s="1561">
        <v>1</v>
      </c>
      <c r="AB18" s="1561">
        <v>1</v>
      </c>
      <c r="AC18" s="1561">
        <v>1</v>
      </c>
    </row>
    <row r="19" spans="1:29" ht="42.75">
      <c r="A19" s="531"/>
      <c r="B19" s="2566" t="s">
        <v>2539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85"/>
      <c r="Q19" s="1557" t="str">
        <f>B19</f>
        <v>公共配套设施</v>
      </c>
      <c r="R19" s="1558" t="s">
        <v>8</v>
      </c>
      <c r="S19" s="1559">
        <f>F19</f>
        <v>100</v>
      </c>
      <c r="T19" s="1558" t="s">
        <v>8</v>
      </c>
      <c r="U19" s="1559">
        <f>H19</f>
        <v>100</v>
      </c>
      <c r="V19" s="1558" t="s">
        <v>8</v>
      </c>
      <c r="W19" s="1559">
        <f>J19</f>
        <v>100</v>
      </c>
      <c r="X19" s="1552"/>
      <c r="Y19" s="3385"/>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385"/>
      <c r="Q20" s="1557"/>
      <c r="R20" s="1558"/>
      <c r="S20" s="1559"/>
      <c r="T20" s="1558"/>
      <c r="U20" s="1559"/>
      <c r="V20" s="1558"/>
      <c r="W20" s="1559"/>
      <c r="X20" s="1552"/>
      <c r="Y20" s="3385"/>
      <c r="Z20" s="1560"/>
      <c r="AA20" s="1561">
        <v>1</v>
      </c>
      <c r="AB20" s="1561">
        <v>1</v>
      </c>
      <c r="AC20" s="1561">
        <v>1</v>
      </c>
    </row>
    <row r="21" spans="1:29" ht="28.5">
      <c r="A21" s="531"/>
      <c r="B21" s="2554" t="s">
        <v>2551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85"/>
      <c r="Q21" s="2542" t="str">
        <f>B21</f>
        <v>基础设施水平</v>
      </c>
      <c r="R21" s="1558" t="s">
        <v>8</v>
      </c>
      <c r="S21" s="1559">
        <f>F21</f>
        <v>100</v>
      </c>
      <c r="T21" s="1558" t="s">
        <v>8</v>
      </c>
      <c r="U21" s="1559">
        <f>H21</f>
        <v>100</v>
      </c>
      <c r="V21" s="1558" t="s">
        <v>8</v>
      </c>
      <c r="W21" s="1559">
        <f>J21</f>
        <v>100</v>
      </c>
      <c r="X21" s="2544"/>
      <c r="Y21" s="3385"/>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385"/>
      <c r="Q22" s="2542"/>
      <c r="R22" s="1558"/>
      <c r="S22" s="1559"/>
      <c r="T22" s="1558"/>
      <c r="U22" s="1559"/>
      <c r="V22" s="1558"/>
      <c r="W22" s="1559"/>
      <c r="X22" s="2544"/>
      <c r="Y22" s="3385"/>
      <c r="Z22" s="2543"/>
      <c r="AA22" s="1561">
        <v>1</v>
      </c>
      <c r="AB22" s="1561">
        <v>1</v>
      </c>
      <c r="AC22" s="1561">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85"/>
      <c r="Q23" s="1557" t="str">
        <f>B23</f>
        <v>环境质量</v>
      </c>
      <c r="R23" s="1558" t="s">
        <v>8</v>
      </c>
      <c r="S23" s="1559">
        <f>F23</f>
        <v>100</v>
      </c>
      <c r="T23" s="1558" t="s">
        <v>8</v>
      </c>
      <c r="U23" s="1559">
        <f>H23</f>
        <v>100</v>
      </c>
      <c r="V23" s="1558" t="s">
        <v>8</v>
      </c>
      <c r="W23" s="1559">
        <f>J23</f>
        <v>100</v>
      </c>
      <c r="X23" s="1552"/>
      <c r="Y23" s="3385"/>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385"/>
      <c r="Q24" s="1557"/>
      <c r="R24" s="1558"/>
      <c r="S24" s="1559"/>
      <c r="T24" s="1558"/>
      <c r="U24" s="1559"/>
      <c r="V24" s="1558"/>
      <c r="W24" s="1559"/>
      <c r="X24" s="1552"/>
      <c r="Y24" s="3385"/>
      <c r="Z24" s="1560"/>
      <c r="AA24" s="1561">
        <v>1</v>
      </c>
      <c r="AB24" s="1561">
        <v>1</v>
      </c>
      <c r="AC24" s="1561">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85"/>
      <c r="Q25" s="1557" t="str">
        <f>B25</f>
        <v>毗邻道路的类型与等级</v>
      </c>
      <c r="R25" s="1558" t="s">
        <v>8</v>
      </c>
      <c r="S25" s="1559">
        <f>F25</f>
        <v>100</v>
      </c>
      <c r="T25" s="1558" t="s">
        <v>8</v>
      </c>
      <c r="U25" s="1559">
        <f>H25</f>
        <v>100</v>
      </c>
      <c r="V25" s="1558" t="s">
        <v>8</v>
      </c>
      <c r="W25" s="1559">
        <f>J25</f>
        <v>100</v>
      </c>
      <c r="X25" s="1552"/>
      <c r="Y25" s="3385"/>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385"/>
      <c r="Q26" s="1557"/>
      <c r="R26" s="1558"/>
      <c r="S26" s="1559"/>
      <c r="T26" s="1558"/>
      <c r="U26" s="1559"/>
      <c r="V26" s="1558"/>
      <c r="W26" s="1559"/>
      <c r="X26" s="1552"/>
      <c r="Y26" s="3385"/>
      <c r="Z26" s="1560"/>
      <c r="AA26" s="1561">
        <v>1</v>
      </c>
      <c r="AB26" s="1561">
        <v>1</v>
      </c>
      <c r="AC26" s="1561">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85"/>
      <c r="Q27" s="1557" t="str">
        <f t="shared" ref="Q27:Q47" si="11">B27</f>
        <v>楼层</v>
      </c>
      <c r="R27" s="1558" t="s">
        <v>8</v>
      </c>
      <c r="S27" s="1559">
        <f>F27</f>
        <v>100</v>
      </c>
      <c r="T27" s="1558" t="s">
        <v>8</v>
      </c>
      <c r="U27" s="1559">
        <f>H27</f>
        <v>100</v>
      </c>
      <c r="V27" s="1558" t="s">
        <v>8</v>
      </c>
      <c r="W27" s="1559">
        <f>J27</f>
        <v>100</v>
      </c>
      <c r="X27" s="1552"/>
      <c r="Y27" s="3385"/>
      <c r="Z27" s="1560" t="str">
        <f>Q27</f>
        <v>楼层</v>
      </c>
      <c r="AA27" s="1561">
        <f t="shared" si="3"/>
        <v>1</v>
      </c>
      <c r="AB27" s="1561">
        <f t="shared" si="4"/>
        <v>1</v>
      </c>
      <c r="AC27" s="1561">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85"/>
      <c r="Q28" s="1146" t="str">
        <f t="shared" si="11"/>
        <v>朝向</v>
      </c>
      <c r="R28" s="1553" t="s">
        <v>8</v>
      </c>
      <c r="S28" s="1554">
        <f>F28</f>
        <v>100</v>
      </c>
      <c r="T28" s="1553" t="s">
        <v>8</v>
      </c>
      <c r="U28" s="1554">
        <f>H28</f>
        <v>100</v>
      </c>
      <c r="V28" s="1553" t="s">
        <v>8</v>
      </c>
      <c r="W28" s="1554">
        <f>J28</f>
        <v>100</v>
      </c>
      <c r="X28" s="1555"/>
      <c r="Y28" s="3385"/>
      <c r="Z28" s="1145"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85"/>
      <c r="Q29" s="1557">
        <f t="shared" si="11"/>
        <v>111</v>
      </c>
      <c r="R29" s="1558" t="s">
        <v>8</v>
      </c>
      <c r="S29" s="1559">
        <f t="shared" ref="S29:S47" si="12">F29</f>
        <v>100</v>
      </c>
      <c r="T29" s="1558" t="s">
        <v>8</v>
      </c>
      <c r="U29" s="1559">
        <f t="shared" ref="U29:U47" si="13">H29</f>
        <v>100</v>
      </c>
      <c r="V29" s="1558" t="s">
        <v>8</v>
      </c>
      <c r="W29" s="1559">
        <f t="shared" ref="W29:W47" si="14">J29</f>
        <v>100</v>
      </c>
      <c r="X29" s="1552"/>
      <c r="Y29" s="3385"/>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85"/>
      <c r="Q30" s="1557">
        <f t="shared" si="11"/>
        <v>111</v>
      </c>
      <c r="R30" s="1558" t="s">
        <v>8</v>
      </c>
      <c r="S30" s="1559">
        <f t="shared" si="12"/>
        <v>100</v>
      </c>
      <c r="T30" s="1558" t="s">
        <v>8</v>
      </c>
      <c r="U30" s="1559">
        <f t="shared" si="13"/>
        <v>100</v>
      </c>
      <c r="V30" s="1558" t="s">
        <v>8</v>
      </c>
      <c r="W30" s="1559">
        <f t="shared" si="14"/>
        <v>100</v>
      </c>
      <c r="X30" s="1552"/>
      <c r="Y30" s="3385"/>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85"/>
      <c r="Q31" s="1557">
        <f t="shared" si="11"/>
        <v>111</v>
      </c>
      <c r="R31" s="1558" t="s">
        <v>8</v>
      </c>
      <c r="S31" s="1559">
        <f t="shared" si="12"/>
        <v>100</v>
      </c>
      <c r="T31" s="1558" t="s">
        <v>8</v>
      </c>
      <c r="U31" s="1559">
        <f t="shared" si="13"/>
        <v>100</v>
      </c>
      <c r="V31" s="1558" t="s">
        <v>8</v>
      </c>
      <c r="W31" s="1559">
        <f t="shared" si="14"/>
        <v>100</v>
      </c>
      <c r="X31" s="1552"/>
      <c r="Y31" s="3385"/>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85"/>
      <c r="Q32" s="1557">
        <f t="shared" si="11"/>
        <v>111</v>
      </c>
      <c r="R32" s="1558" t="s">
        <v>8</v>
      </c>
      <c r="S32" s="1559">
        <f t="shared" si="12"/>
        <v>100</v>
      </c>
      <c r="T32" s="1558" t="s">
        <v>8</v>
      </c>
      <c r="U32" s="1559">
        <f t="shared" si="13"/>
        <v>100</v>
      </c>
      <c r="V32" s="1558" t="s">
        <v>8</v>
      </c>
      <c r="W32" s="1559">
        <f t="shared" si="14"/>
        <v>100</v>
      </c>
      <c r="X32" s="1552"/>
      <c r="Y32" s="3385"/>
      <c r="Z32" s="1560">
        <f t="shared" si="15"/>
        <v>111</v>
      </c>
      <c r="AA32" s="1561">
        <f t="shared" si="3"/>
        <v>1</v>
      </c>
      <c r="AB32" s="1561">
        <f t="shared" si="4"/>
        <v>1</v>
      </c>
      <c r="AC32" s="1561">
        <f t="shared" si="5"/>
        <v>1</v>
      </c>
    </row>
    <row r="33" spans="1:29" ht="15">
      <c r="A33" s="2861" t="s">
        <v>2748</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86" t="s">
        <v>550</v>
      </c>
      <c r="Q33" s="1557" t="str">
        <f t="shared" si="11"/>
        <v>建筑类型</v>
      </c>
      <c r="R33" s="1558" t="s">
        <v>8</v>
      </c>
      <c r="S33" s="1559">
        <f t="shared" si="12"/>
        <v>100</v>
      </c>
      <c r="T33" s="1558" t="s">
        <v>8</v>
      </c>
      <c r="U33" s="1559">
        <f t="shared" si="13"/>
        <v>100</v>
      </c>
      <c r="V33" s="1558" t="s">
        <v>8</v>
      </c>
      <c r="W33" s="1559">
        <f t="shared" si="14"/>
        <v>100</v>
      </c>
      <c r="X33" s="1552"/>
      <c r="Y33" s="3387" t="s">
        <v>550</v>
      </c>
      <c r="Z33" s="1560" t="str">
        <f t="shared" si="15"/>
        <v>建筑类型</v>
      </c>
      <c r="AA33" s="1561">
        <f t="shared" si="3"/>
        <v>1</v>
      </c>
      <c r="AB33" s="1561">
        <f t="shared" si="4"/>
        <v>1</v>
      </c>
      <c r="AC33" s="1561">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87"/>
      <c r="Q34" s="1589" t="str">
        <f t="shared" si="11"/>
        <v>项目建筑规模</v>
      </c>
      <c r="R34" s="1562" t="s">
        <v>8</v>
      </c>
      <c r="S34" s="1563" t="e">
        <f t="shared" si="12"/>
        <v>#N/A</v>
      </c>
      <c r="T34" s="1562" t="s">
        <v>8</v>
      </c>
      <c r="U34" s="1563" t="e">
        <f t="shared" si="13"/>
        <v>#N/A</v>
      </c>
      <c r="V34" s="1562" t="s">
        <v>8</v>
      </c>
      <c r="W34" s="1563" t="e">
        <f t="shared" si="14"/>
        <v>#N/A</v>
      </c>
      <c r="X34" s="1564"/>
      <c r="Y34" s="3387"/>
      <c r="Z34" s="1565" t="str">
        <f t="shared" si="15"/>
        <v>项目建筑规模</v>
      </c>
      <c r="AA34" s="1561" t="e">
        <f t="shared" si="3"/>
        <v>#N/A</v>
      </c>
      <c r="AB34" s="1561" t="e">
        <f t="shared" si="4"/>
        <v>#N/A</v>
      </c>
      <c r="AC34" s="1561"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87"/>
      <c r="Q35" s="1557" t="str">
        <f t="shared" si="11"/>
        <v>建筑结构</v>
      </c>
      <c r="R35" s="1558" t="s">
        <v>8</v>
      </c>
      <c r="S35" s="1559">
        <f t="shared" si="12"/>
        <v>100</v>
      </c>
      <c r="T35" s="1558" t="s">
        <v>8</v>
      </c>
      <c r="U35" s="1559">
        <f t="shared" si="13"/>
        <v>100</v>
      </c>
      <c r="V35" s="1558" t="s">
        <v>8</v>
      </c>
      <c r="W35" s="1559">
        <f t="shared" si="14"/>
        <v>100</v>
      </c>
      <c r="X35" s="1552"/>
      <c r="Y35" s="3387"/>
      <c r="Z35" s="1560" t="str">
        <f t="shared" si="15"/>
        <v>建筑结构</v>
      </c>
      <c r="AA35" s="1561">
        <f t="shared" si="3"/>
        <v>1</v>
      </c>
      <c r="AB35" s="1561">
        <f t="shared" si="4"/>
        <v>1</v>
      </c>
      <c r="AC35" s="1561">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87"/>
      <c r="Q36" s="1557" t="str">
        <f t="shared" si="11"/>
        <v>公共部分装修</v>
      </c>
      <c r="R36" s="1558" t="s">
        <v>8</v>
      </c>
      <c r="S36" s="1559">
        <f t="shared" si="12"/>
        <v>100</v>
      </c>
      <c r="T36" s="1558" t="s">
        <v>8</v>
      </c>
      <c r="U36" s="1559">
        <f t="shared" si="13"/>
        <v>100</v>
      </c>
      <c r="V36" s="1558" t="s">
        <v>8</v>
      </c>
      <c r="W36" s="1559">
        <f t="shared" si="14"/>
        <v>100</v>
      </c>
      <c r="X36" s="1552"/>
      <c r="Y36" s="3387"/>
      <c r="Z36" s="1560" t="str">
        <f t="shared" si="15"/>
        <v>公共部分装修</v>
      </c>
      <c r="AA36" s="1561">
        <f t="shared" si="3"/>
        <v>1</v>
      </c>
      <c r="AB36" s="1561">
        <f t="shared" si="4"/>
        <v>1</v>
      </c>
      <c r="AC36" s="1561">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87"/>
      <c r="Q37" s="1557" t="str">
        <f t="shared" si="11"/>
        <v>成新度</v>
      </c>
      <c r="R37" s="1558" t="s">
        <v>8</v>
      </c>
      <c r="S37" s="1559" t="e">
        <f t="shared" si="12"/>
        <v>#N/A</v>
      </c>
      <c r="T37" s="1558" t="s">
        <v>8</v>
      </c>
      <c r="U37" s="1559" t="e">
        <f t="shared" si="13"/>
        <v>#N/A</v>
      </c>
      <c r="V37" s="1558" t="s">
        <v>8</v>
      </c>
      <c r="W37" s="1559" t="e">
        <f t="shared" si="14"/>
        <v>#N/A</v>
      </c>
      <c r="X37" s="1552"/>
      <c r="Y37" s="3387"/>
      <c r="Z37" s="1560" t="str">
        <f t="shared" si="15"/>
        <v>成新度</v>
      </c>
      <c r="AA37" s="1561" t="e">
        <f t="shared" si="3"/>
        <v>#N/A</v>
      </c>
      <c r="AB37" s="1561" t="e">
        <f t="shared" si="4"/>
        <v>#N/A</v>
      </c>
      <c r="AC37" s="1561"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87"/>
      <c r="Q38" s="1146" t="str">
        <f t="shared" si="11"/>
        <v>写字楼等级</v>
      </c>
      <c r="R38" s="1553" t="s">
        <v>8</v>
      </c>
      <c r="S38" s="1554">
        <f t="shared" si="12"/>
        <v>100</v>
      </c>
      <c r="T38" s="1553" t="s">
        <v>8</v>
      </c>
      <c r="U38" s="1554">
        <f t="shared" si="13"/>
        <v>100</v>
      </c>
      <c r="V38" s="1553" t="s">
        <v>8</v>
      </c>
      <c r="W38" s="1554">
        <f t="shared" si="14"/>
        <v>100</v>
      </c>
      <c r="X38" s="1555"/>
      <c r="Y38" s="3387"/>
      <c r="Z38" s="1145" t="str">
        <f t="shared" si="15"/>
        <v>写字楼等级</v>
      </c>
      <c r="AA38" s="1556">
        <f t="shared" si="3"/>
        <v>1</v>
      </c>
      <c r="AB38" s="1556">
        <f t="shared" si="4"/>
        <v>1</v>
      </c>
      <c r="AC38" s="1556">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87" t="s">
        <v>550</v>
      </c>
      <c r="Q39" s="1557" t="str">
        <f t="shared" si="11"/>
        <v>物业管理</v>
      </c>
      <c r="R39" s="1558" t="s">
        <v>8</v>
      </c>
      <c r="S39" s="1559">
        <f t="shared" si="12"/>
        <v>100</v>
      </c>
      <c r="T39" s="1558" t="s">
        <v>8</v>
      </c>
      <c r="U39" s="1559">
        <f t="shared" si="13"/>
        <v>100</v>
      </c>
      <c r="V39" s="1558" t="s">
        <v>8</v>
      </c>
      <c r="W39" s="1559">
        <f t="shared" si="14"/>
        <v>100</v>
      </c>
      <c r="X39" s="1552"/>
      <c r="Y39" s="3387" t="s">
        <v>550</v>
      </c>
      <c r="Z39" s="1560" t="str">
        <f t="shared" si="15"/>
        <v>物业管理</v>
      </c>
      <c r="AA39" s="1561">
        <f t="shared" si="3"/>
        <v>1</v>
      </c>
      <c r="AB39" s="1561">
        <f t="shared" si="4"/>
        <v>1</v>
      </c>
      <c r="AC39" s="1561">
        <f t="shared" si="5"/>
        <v>1</v>
      </c>
    </row>
    <row r="40" spans="1:29" ht="15">
      <c r="A40" s="593"/>
      <c r="B40" s="1879" t="s">
        <v>2558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87"/>
      <c r="Q40" s="1557" t="str">
        <f t="shared" si="11"/>
        <v>市政基础设施</v>
      </c>
      <c r="R40" s="1558" t="s">
        <v>8</v>
      </c>
      <c r="S40" s="1559">
        <f t="shared" si="12"/>
        <v>100</v>
      </c>
      <c r="T40" s="1558" t="s">
        <v>8</v>
      </c>
      <c r="U40" s="1559">
        <f t="shared" si="13"/>
        <v>100</v>
      </c>
      <c r="V40" s="1558" t="s">
        <v>8</v>
      </c>
      <c r="W40" s="1559">
        <f t="shared" si="14"/>
        <v>100</v>
      </c>
      <c r="X40" s="1552"/>
      <c r="Y40" s="3387"/>
      <c r="Z40" s="1560" t="str">
        <f t="shared" si="15"/>
        <v>市政基础设施</v>
      </c>
      <c r="AA40" s="1561">
        <f t="shared" si="3"/>
        <v>1</v>
      </c>
      <c r="AB40" s="1561">
        <f t="shared" si="4"/>
        <v>1</v>
      </c>
      <c r="AC40" s="1561">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87"/>
      <c r="Q41" s="1557" t="str">
        <f t="shared" si="11"/>
        <v>层高</v>
      </c>
      <c r="R41" s="1558" t="s">
        <v>8</v>
      </c>
      <c r="S41" s="1559">
        <f t="shared" si="12"/>
        <v>100</v>
      </c>
      <c r="T41" s="1558" t="s">
        <v>8</v>
      </c>
      <c r="U41" s="1559">
        <f t="shared" si="13"/>
        <v>100</v>
      </c>
      <c r="V41" s="1558" t="s">
        <v>8</v>
      </c>
      <c r="W41" s="1559">
        <f t="shared" si="14"/>
        <v>100</v>
      </c>
      <c r="X41" s="1552"/>
      <c r="Y41" s="3387"/>
      <c r="Z41" s="1560" t="str">
        <f t="shared" si="15"/>
        <v>层高</v>
      </c>
      <c r="AA41" s="1561">
        <f t="shared" si="3"/>
        <v>1</v>
      </c>
      <c r="AB41" s="1561">
        <f t="shared" si="4"/>
        <v>1</v>
      </c>
      <c r="AC41" s="1561">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87"/>
      <c r="Q42" s="1589" t="str">
        <f t="shared" si="11"/>
        <v>单套建筑面积</v>
      </c>
      <c r="R42" s="1562" t="s">
        <v>8</v>
      </c>
      <c r="S42" s="1563">
        <f t="shared" si="12"/>
        <v>100</v>
      </c>
      <c r="T42" s="1562" t="s">
        <v>8</v>
      </c>
      <c r="U42" s="1563">
        <f t="shared" si="13"/>
        <v>100</v>
      </c>
      <c r="V42" s="1562" t="s">
        <v>8</v>
      </c>
      <c r="W42" s="1563">
        <f t="shared" si="14"/>
        <v>100</v>
      </c>
      <c r="X42" s="1564"/>
      <c r="Y42" s="3387"/>
      <c r="Z42" s="1565" t="str">
        <f t="shared" si="15"/>
        <v>单套建筑面积</v>
      </c>
      <c r="AA42" s="1561">
        <f t="shared" si="3"/>
        <v>1</v>
      </c>
      <c r="AB42" s="1561">
        <f t="shared" si="4"/>
        <v>1</v>
      </c>
      <c r="AC42" s="1561">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87"/>
      <c r="Q43" s="1557" t="str">
        <f t="shared" si="11"/>
        <v>内部装修</v>
      </c>
      <c r="R43" s="1558" t="s">
        <v>8</v>
      </c>
      <c r="S43" s="1559">
        <f t="shared" si="12"/>
        <v>100</v>
      </c>
      <c r="T43" s="1558" t="s">
        <v>8</v>
      </c>
      <c r="U43" s="1559">
        <f t="shared" si="13"/>
        <v>100</v>
      </c>
      <c r="V43" s="1558" t="s">
        <v>8</v>
      </c>
      <c r="W43" s="1559">
        <f t="shared" si="14"/>
        <v>100</v>
      </c>
      <c r="X43" s="1552"/>
      <c r="Y43" s="3387"/>
      <c r="Z43" s="1560" t="str">
        <f t="shared" si="15"/>
        <v>内部装修</v>
      </c>
      <c r="AA43" s="1561">
        <f t="shared" si="3"/>
        <v>1</v>
      </c>
      <c r="AB43" s="1561">
        <f t="shared" si="4"/>
        <v>1</v>
      </c>
      <c r="AC43" s="1561">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87"/>
      <c r="Q44" s="1557" t="str">
        <f t="shared" si="11"/>
        <v>内部装修维护情况</v>
      </c>
      <c r="R44" s="1558" t="s">
        <v>8</v>
      </c>
      <c r="S44" s="1559">
        <f t="shared" si="12"/>
        <v>100</v>
      </c>
      <c r="T44" s="1558" t="s">
        <v>8</v>
      </c>
      <c r="U44" s="1559">
        <f t="shared" si="13"/>
        <v>100</v>
      </c>
      <c r="V44" s="1558" t="s">
        <v>8</v>
      </c>
      <c r="W44" s="1559">
        <f t="shared" si="14"/>
        <v>100</v>
      </c>
      <c r="X44" s="1552"/>
      <c r="Y44" s="3387"/>
      <c r="Z44" s="1560" t="str">
        <f t="shared" si="15"/>
        <v>内部装修维护情况</v>
      </c>
      <c r="AA44" s="1561">
        <f t="shared" si="3"/>
        <v>1</v>
      </c>
      <c r="AB44" s="1561">
        <f t="shared" si="4"/>
        <v>1</v>
      </c>
      <c r="AC44" s="1561">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87"/>
      <c r="Q45" s="1146">
        <f t="shared" si="11"/>
        <v>111</v>
      </c>
      <c r="R45" s="1553" t="s">
        <v>8</v>
      </c>
      <c r="S45" s="1554">
        <f t="shared" si="12"/>
        <v>100</v>
      </c>
      <c r="T45" s="1553" t="s">
        <v>8</v>
      </c>
      <c r="U45" s="1554">
        <f t="shared" si="13"/>
        <v>100</v>
      </c>
      <c r="V45" s="1553" t="s">
        <v>8</v>
      </c>
      <c r="W45" s="1554">
        <f t="shared" si="14"/>
        <v>100</v>
      </c>
      <c r="X45" s="1555"/>
      <c r="Y45" s="3387"/>
      <c r="Z45" s="1145">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87"/>
      <c r="Q46" s="1557">
        <f t="shared" si="11"/>
        <v>111</v>
      </c>
      <c r="R46" s="1558" t="s">
        <v>8</v>
      </c>
      <c r="S46" s="1559">
        <f t="shared" si="12"/>
        <v>100</v>
      </c>
      <c r="T46" s="1558" t="s">
        <v>8</v>
      </c>
      <c r="U46" s="1559">
        <f t="shared" si="13"/>
        <v>100</v>
      </c>
      <c r="V46" s="1558" t="s">
        <v>8</v>
      </c>
      <c r="W46" s="1559">
        <f t="shared" si="14"/>
        <v>100</v>
      </c>
      <c r="X46" s="1552"/>
      <c r="Y46" s="3387"/>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89"/>
      <c r="Q47" s="1557">
        <f t="shared" si="11"/>
        <v>111</v>
      </c>
      <c r="R47" s="1558" t="s">
        <v>8</v>
      </c>
      <c r="S47" s="1559">
        <f t="shared" si="12"/>
        <v>100</v>
      </c>
      <c r="T47" s="1558" t="s">
        <v>8</v>
      </c>
      <c r="U47" s="1559">
        <f t="shared" si="13"/>
        <v>100</v>
      </c>
      <c r="V47" s="1558" t="s">
        <v>8</v>
      </c>
      <c r="W47" s="1559">
        <f t="shared" si="14"/>
        <v>100</v>
      </c>
      <c r="X47" s="1552"/>
      <c r="Y47" s="3489"/>
      <c r="Z47" s="1560">
        <f t="shared" si="15"/>
        <v>111</v>
      </c>
      <c r="AA47" s="1561">
        <f t="shared" si="3"/>
        <v>1</v>
      </c>
      <c r="AB47" s="1561">
        <f t="shared" si="4"/>
        <v>1</v>
      </c>
      <c r="AC47" s="1561">
        <f t="shared" si="5"/>
        <v>1</v>
      </c>
    </row>
    <row r="48" spans="1:29" ht="15">
      <c r="A48" s="606" t="s">
        <v>736</v>
      </c>
      <c r="B48" s="886"/>
      <c r="C48" s="2590" t="s">
        <v>1</v>
      </c>
      <c r="D48" s="2591"/>
      <c r="E48" s="2592"/>
      <c r="F48" s="2593"/>
      <c r="G48" s="2594"/>
      <c r="H48" s="2595"/>
      <c r="I48" s="2592"/>
      <c r="J48" s="2595"/>
      <c r="K48" s="1595"/>
      <c r="L48" s="2128"/>
      <c r="M48" s="2118"/>
      <c r="N48" s="2118"/>
      <c r="O48" s="2118"/>
      <c r="P48" s="3404" t="str">
        <f>A48</f>
        <v>成交单价（元/平方米）</v>
      </c>
      <c r="Q48" s="3382"/>
      <c r="R48" s="3488">
        <f>E48</f>
        <v>0</v>
      </c>
      <c r="S48" s="3488"/>
      <c r="T48" s="3488">
        <f>G48</f>
        <v>0</v>
      </c>
      <c r="U48" s="3488"/>
      <c r="V48" s="3488">
        <f>I48</f>
        <v>0</v>
      </c>
      <c r="W48" s="3488"/>
      <c r="X48" s="1544"/>
      <c r="Y48" s="1566"/>
      <c r="Z48" s="1544"/>
      <c r="AA48" s="1544"/>
      <c r="AB48" s="1544"/>
      <c r="AC48" s="1544"/>
    </row>
    <row r="49" spans="1:29" ht="15.75" thickBot="1">
      <c r="A49" s="614" t="s">
        <v>2753</v>
      </c>
      <c r="B49" s="887"/>
      <c r="C49" s="2596" t="e">
        <f>R50</f>
        <v>#DIV/0!</v>
      </c>
      <c r="D49" s="2597"/>
      <c r="E49" s="2598" t="e">
        <f>R49</f>
        <v>#DIV/0!</v>
      </c>
      <c r="F49" s="2598"/>
      <c r="G49" s="2596" t="e">
        <f>T49</f>
        <v>#DIV/0!</v>
      </c>
      <c r="H49" s="2597"/>
      <c r="I49" s="2598" t="e">
        <f>V49</f>
        <v>#DIV/0!</v>
      </c>
      <c r="J49" s="2597"/>
      <c r="K49" s="1596"/>
      <c r="L49" s="2128"/>
      <c r="M49" s="2118"/>
      <c r="N49" s="2118"/>
      <c r="O49" s="2118"/>
      <c r="P49" s="3404" t="str">
        <f>A49</f>
        <v>比较价格（元/平方米）</v>
      </c>
      <c r="Q49" s="3382"/>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1544"/>
      <c r="Y49" s="1544"/>
      <c r="Z49" s="1544"/>
      <c r="AA49" s="1544"/>
      <c r="AB49" s="1544"/>
      <c r="AC49" s="1544"/>
    </row>
    <row r="50" spans="1:29" ht="15.75" thickBot="1">
      <c r="A50" s="620" t="s">
        <v>2927</v>
      </c>
      <c r="B50" s="621"/>
      <c r="C50" s="2599" t="e">
        <f>R50</f>
        <v>#DIV/0!</v>
      </c>
      <c r="D50" s="2599"/>
      <c r="E50" s="2599"/>
      <c r="F50" s="2599"/>
      <c r="G50" s="2599"/>
      <c r="H50" s="2599"/>
      <c r="I50" s="2599"/>
      <c r="J50" s="2599"/>
      <c r="K50" s="1597"/>
      <c r="L50" s="2128"/>
      <c r="M50" s="2118"/>
      <c r="N50" s="2118"/>
      <c r="O50" s="2118"/>
      <c r="P50" s="3493" t="str">
        <f>A50</f>
        <v>估价对象XX用房的比较价格（楼面单价，元/平方米）</v>
      </c>
      <c r="Q50" s="3404"/>
      <c r="R50" s="3487" t="e">
        <f>IF(F1="售价",ROUND(AVERAGE(R49:V49),0),ROUND(AVERAGE(R49:V49),1))</f>
        <v>#DIV/0!</v>
      </c>
      <c r="S50" s="3487"/>
      <c r="T50" s="3487"/>
      <c r="U50" s="3487"/>
      <c r="V50" s="3487"/>
      <c r="W50" s="3487"/>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529</v>
      </c>
      <c r="B59" s="645"/>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5"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7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2550</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2551</v>
      </c>
      <c r="C83" s="2561" t="s">
        <v>2552</v>
      </c>
      <c r="D83" s="2561" t="s">
        <v>2553</v>
      </c>
      <c r="E83" s="2561" t="s">
        <v>2554</v>
      </c>
      <c r="F83" s="2561" t="s">
        <v>2555</v>
      </c>
      <c r="G83" s="2561" t="s">
        <v>2556</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2549</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502" t="s">
        <v>788</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88" t="s">
        <v>522</v>
      </c>
      <c r="D4" s="3389"/>
      <c r="E4" s="3412" t="s">
        <v>523</v>
      </c>
      <c r="F4" s="3413"/>
      <c r="G4" s="3388" t="s">
        <v>524</v>
      </c>
      <c r="H4" s="3389"/>
      <c r="I4" s="3388" t="s">
        <v>525</v>
      </c>
      <c r="J4" s="3389"/>
      <c r="K4" s="513" t="s">
        <v>526</v>
      </c>
      <c r="L4" s="2117"/>
      <c r="M4" s="2118"/>
      <c r="N4" s="2118"/>
      <c r="O4" s="2118"/>
      <c r="P4" s="3390" t="s">
        <v>527</v>
      </c>
      <c r="Q4" s="3391"/>
      <c r="R4" s="3376" t="s">
        <v>523</v>
      </c>
      <c r="S4" s="3377"/>
      <c r="T4" s="3376" t="s">
        <v>524</v>
      </c>
      <c r="U4" s="3377"/>
      <c r="V4" s="3396" t="s">
        <v>525</v>
      </c>
      <c r="W4" s="3396"/>
      <c r="X4" s="1552"/>
      <c r="Y4" s="3376" t="s">
        <v>527</v>
      </c>
      <c r="Z4" s="3377"/>
      <c r="AA4" s="3371" t="s">
        <v>523</v>
      </c>
      <c r="AB4" s="3372" t="s">
        <v>524</v>
      </c>
      <c r="AC4" s="3371" t="s">
        <v>525</v>
      </c>
    </row>
    <row r="5" spans="1:29" ht="15">
      <c r="A5" s="514"/>
      <c r="B5" s="515"/>
      <c r="C5" s="3399" t="s">
        <v>2921</v>
      </c>
      <c r="D5" s="3400"/>
      <c r="E5" s="3414" t="s">
        <v>2922</v>
      </c>
      <c r="F5" s="3415"/>
      <c r="G5" s="3399" t="s">
        <v>2923</v>
      </c>
      <c r="H5" s="3400"/>
      <c r="I5" s="3399" t="s">
        <v>2924</v>
      </c>
      <c r="J5" s="3400"/>
      <c r="K5" s="513"/>
      <c r="L5" s="2117"/>
      <c r="M5" s="2118"/>
      <c r="N5" s="2118"/>
      <c r="O5" s="2118"/>
      <c r="P5" s="3392"/>
      <c r="Q5" s="3393"/>
      <c r="R5" s="3378"/>
      <c r="S5" s="3379"/>
      <c r="T5" s="3378"/>
      <c r="U5" s="3379"/>
      <c r="V5" s="3396"/>
      <c r="W5" s="3396"/>
      <c r="X5" s="1552"/>
      <c r="Y5" s="3378"/>
      <c r="Z5" s="3379"/>
      <c r="AA5" s="3372"/>
      <c r="AB5" s="3372"/>
      <c r="AC5" s="3372"/>
    </row>
    <row r="6" spans="1:29" ht="15.75" thickBot="1">
      <c r="A6" s="516"/>
      <c r="B6" s="517"/>
      <c r="C6" s="3397" t="s">
        <v>2925</v>
      </c>
      <c r="D6" s="3398"/>
      <c r="E6" s="3416" t="s">
        <v>2925</v>
      </c>
      <c r="F6" s="3417"/>
      <c r="G6" s="3397" t="s">
        <v>2925</v>
      </c>
      <c r="H6" s="3398"/>
      <c r="I6" s="3397" t="s">
        <v>2925</v>
      </c>
      <c r="J6" s="3398"/>
      <c r="K6" s="513" t="s">
        <v>528</v>
      </c>
      <c r="L6" s="2117"/>
      <c r="M6" s="2118"/>
      <c r="N6" s="2118"/>
      <c r="O6" s="2118"/>
      <c r="P6" s="3394"/>
      <c r="Q6" s="3395"/>
      <c r="R6" s="3378"/>
      <c r="S6" s="3379"/>
      <c r="T6" s="3380"/>
      <c r="U6" s="3381"/>
      <c r="V6" s="3396"/>
      <c r="W6" s="3396"/>
      <c r="X6" s="1552"/>
      <c r="Y6" s="3380"/>
      <c r="Z6" s="3381"/>
      <c r="AA6" s="3373"/>
      <c r="AB6" s="3373"/>
      <c r="AC6" s="3373"/>
    </row>
    <row r="7" spans="1:29" s="1215" customFormat="1" ht="15.75" thickBot="1">
      <c r="A7" s="2866"/>
      <c r="B7" s="2873" t="s">
        <v>529</v>
      </c>
      <c r="C7" s="518">
        <f>'数据-取费表'!B2</f>
        <v>43703</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74" t="s">
        <v>530</v>
      </c>
      <c r="Q7" s="3383"/>
      <c r="R7" s="1553" t="s">
        <v>8</v>
      </c>
      <c r="S7" s="1554">
        <f t="shared" ref="S7:S15" si="0">F7</f>
        <v>0</v>
      </c>
      <c r="T7" s="1553" t="s">
        <v>8</v>
      </c>
      <c r="U7" s="1554">
        <f t="shared" ref="U7:U15" si="1">H7</f>
        <v>0</v>
      </c>
      <c r="V7" s="1553" t="s">
        <v>8</v>
      </c>
      <c r="W7" s="1554">
        <f t="shared" ref="W7:W15" si="2">J7</f>
        <v>0</v>
      </c>
      <c r="X7" s="1555"/>
      <c r="Y7" s="3374" t="s">
        <v>530</v>
      </c>
      <c r="Z7" s="3375"/>
      <c r="AA7" s="1556" t="e">
        <f>D7/F7</f>
        <v>#DIV/0!</v>
      </c>
      <c r="AB7" s="1556" t="e">
        <f>D7/H7</f>
        <v>#DIV/0!</v>
      </c>
      <c r="AC7" s="1556" t="e">
        <f>D7/J7</f>
        <v>#DIV/0!</v>
      </c>
    </row>
    <row r="8" spans="1:29" s="1215" customFormat="1" ht="15.75"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74" t="s">
        <v>533</v>
      </c>
      <c r="Q8" s="3375"/>
      <c r="R8" s="1553" t="s">
        <v>8</v>
      </c>
      <c r="S8" s="1554">
        <f t="shared" si="0"/>
        <v>0</v>
      </c>
      <c r="T8" s="1553" t="s">
        <v>8</v>
      </c>
      <c r="U8" s="1554">
        <f t="shared" si="1"/>
        <v>0</v>
      </c>
      <c r="V8" s="1553" t="s">
        <v>8</v>
      </c>
      <c r="W8" s="1554">
        <f t="shared" si="2"/>
        <v>0</v>
      </c>
      <c r="X8" s="1555"/>
      <c r="Y8" s="3374" t="s">
        <v>533</v>
      </c>
      <c r="Z8" s="3375"/>
      <c r="AA8" s="1556" t="e">
        <f t="shared" ref="AA8:AA40" si="3">D8/F8</f>
        <v>#DIV/0!</v>
      </c>
      <c r="AB8" s="1556" t="e">
        <f t="shared" ref="AB8:AB40" si="4">D8/H8</f>
        <v>#DIV/0!</v>
      </c>
      <c r="AC8" s="1556" t="e">
        <f t="shared" ref="AC8:AC40" si="5">D8/J8</f>
        <v>#DIV/0!</v>
      </c>
    </row>
    <row r="9" spans="1:29" s="1215" customFormat="1" ht="15">
      <c r="A9" s="2868"/>
      <c r="B9" s="2875" t="s">
        <v>2749</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82"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27">
      <c r="A10" s="2869"/>
      <c r="B10" s="2874" t="s">
        <v>2750</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5">
      <c r="A11" s="2870"/>
      <c r="B11" s="2874" t="s">
        <v>2751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82"/>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82"/>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57">
      <c r="A15" s="2864" t="s">
        <v>2747</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84" t="s">
        <v>540</v>
      </c>
      <c r="Q15" s="1557" t="str">
        <f t="shared" si="6"/>
        <v>产业集聚程度</v>
      </c>
      <c r="R15" s="1558" t="s">
        <v>8</v>
      </c>
      <c r="S15" s="1559">
        <f t="shared" si="0"/>
        <v>100</v>
      </c>
      <c r="T15" s="1558" t="s">
        <v>8</v>
      </c>
      <c r="U15" s="1559">
        <f t="shared" si="1"/>
        <v>100</v>
      </c>
      <c r="V15" s="1558" t="s">
        <v>8</v>
      </c>
      <c r="W15" s="1559">
        <f t="shared" si="2"/>
        <v>100</v>
      </c>
      <c r="X15" s="1552"/>
      <c r="Y15" s="3384" t="s">
        <v>540</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385"/>
      <c r="Q16" s="1557"/>
      <c r="R16" s="1558"/>
      <c r="S16" s="1559"/>
      <c r="T16" s="1558"/>
      <c r="U16" s="1559"/>
      <c r="V16" s="1558"/>
      <c r="W16" s="1559"/>
      <c r="X16" s="1552"/>
      <c r="Y16" s="3385"/>
      <c r="Z16" s="1560"/>
      <c r="AA16" s="1561">
        <v>1</v>
      </c>
      <c r="AB16" s="1561">
        <v>1</v>
      </c>
      <c r="AC16" s="1561">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85"/>
      <c r="Q17" s="1557" t="str">
        <f>B17</f>
        <v>交通便捷度</v>
      </c>
      <c r="R17" s="1558" t="s">
        <v>8</v>
      </c>
      <c r="S17" s="1559">
        <f>F17</f>
        <v>100</v>
      </c>
      <c r="T17" s="1558" t="s">
        <v>8</v>
      </c>
      <c r="U17" s="1559">
        <f>H17</f>
        <v>100</v>
      </c>
      <c r="V17" s="1558" t="s">
        <v>8</v>
      </c>
      <c r="W17" s="1559">
        <f>J17</f>
        <v>100</v>
      </c>
      <c r="X17" s="1552"/>
      <c r="Y17" s="338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385"/>
      <c r="Q18" s="1557"/>
      <c r="R18" s="1558"/>
      <c r="S18" s="1559"/>
      <c r="T18" s="1558"/>
      <c r="U18" s="1559"/>
      <c r="V18" s="1558"/>
      <c r="W18" s="1559"/>
      <c r="X18" s="1552"/>
      <c r="Y18" s="3385"/>
      <c r="Z18" s="1560"/>
      <c r="AA18" s="1561">
        <v>1</v>
      </c>
      <c r="AB18" s="1561">
        <v>1</v>
      </c>
      <c r="AC18" s="1561">
        <v>1</v>
      </c>
    </row>
    <row r="19" spans="1:29" ht="42.75">
      <c r="A19" s="531"/>
      <c r="B19" s="2566" t="s">
        <v>2539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85"/>
      <c r="Q19" s="1557" t="str">
        <f>B19</f>
        <v>公共配套设施</v>
      </c>
      <c r="R19" s="1558" t="s">
        <v>8</v>
      </c>
      <c r="S19" s="1559">
        <f>F19</f>
        <v>100</v>
      </c>
      <c r="T19" s="1558" t="s">
        <v>8</v>
      </c>
      <c r="U19" s="1559">
        <f>H19</f>
        <v>100</v>
      </c>
      <c r="V19" s="1558" t="s">
        <v>8</v>
      </c>
      <c r="W19" s="1559">
        <f>J19</f>
        <v>100</v>
      </c>
      <c r="X19" s="1552"/>
      <c r="Y19" s="3385"/>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385"/>
      <c r="Q20" s="1557"/>
      <c r="R20" s="1558"/>
      <c r="S20" s="1559"/>
      <c r="T20" s="1558"/>
      <c r="U20" s="1559"/>
      <c r="V20" s="1558"/>
      <c r="W20" s="1559"/>
      <c r="X20" s="1552"/>
      <c r="Y20" s="3385"/>
      <c r="Z20" s="1560"/>
      <c r="AA20" s="1561">
        <v>1</v>
      </c>
      <c r="AB20" s="1561">
        <v>1</v>
      </c>
      <c r="AC20" s="1561">
        <v>1</v>
      </c>
    </row>
    <row r="21" spans="1:29" ht="28.5">
      <c r="A21" s="531"/>
      <c r="B21" s="2554" t="s">
        <v>2551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85"/>
      <c r="Q21" s="2542" t="str">
        <f>B21</f>
        <v>基础设施水平</v>
      </c>
      <c r="R21" s="1558" t="s">
        <v>8</v>
      </c>
      <c r="S21" s="1559">
        <f>F21</f>
        <v>100</v>
      </c>
      <c r="T21" s="1558" t="s">
        <v>8</v>
      </c>
      <c r="U21" s="1559">
        <f>H21</f>
        <v>100</v>
      </c>
      <c r="V21" s="1558" t="s">
        <v>8</v>
      </c>
      <c r="W21" s="1559">
        <f>J21</f>
        <v>100</v>
      </c>
      <c r="X21" s="2544"/>
      <c r="Y21" s="3385"/>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385"/>
      <c r="Q22" s="2542"/>
      <c r="R22" s="1558"/>
      <c r="S22" s="1559"/>
      <c r="T22" s="1558"/>
      <c r="U22" s="1559"/>
      <c r="V22" s="1558"/>
      <c r="W22" s="1559"/>
      <c r="X22" s="2544"/>
      <c r="Y22" s="3385"/>
      <c r="Z22" s="2543"/>
      <c r="AA22" s="1561">
        <v>1</v>
      </c>
      <c r="AB22" s="1561">
        <v>1</v>
      </c>
      <c r="AC22" s="1561">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85"/>
      <c r="Q23" s="1557" t="str">
        <f>B23</f>
        <v>环境质量</v>
      </c>
      <c r="R23" s="1558" t="s">
        <v>8</v>
      </c>
      <c r="S23" s="1559">
        <f>F23</f>
        <v>100</v>
      </c>
      <c r="T23" s="1558" t="s">
        <v>8</v>
      </c>
      <c r="U23" s="1559">
        <f>H23</f>
        <v>100</v>
      </c>
      <c r="V23" s="1558" t="s">
        <v>8</v>
      </c>
      <c r="W23" s="1559">
        <f>J23</f>
        <v>100</v>
      </c>
      <c r="X23" s="1552"/>
      <c r="Y23" s="3385"/>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385"/>
      <c r="Q24" s="1557"/>
      <c r="R24" s="1558"/>
      <c r="S24" s="1559"/>
      <c r="T24" s="1558"/>
      <c r="U24" s="1559"/>
      <c r="V24" s="1558"/>
      <c r="W24" s="1559"/>
      <c r="X24" s="1552"/>
      <c r="Y24" s="3385"/>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85"/>
      <c r="Q25" s="1557">
        <f>B25</f>
        <v>111</v>
      </c>
      <c r="R25" s="1558" t="s">
        <v>8</v>
      </c>
      <c r="S25" s="1559">
        <f>F25</f>
        <v>100</v>
      </c>
      <c r="T25" s="1558" t="s">
        <v>8</v>
      </c>
      <c r="U25" s="1559">
        <f>H25</f>
        <v>100</v>
      </c>
      <c r="V25" s="1558" t="s">
        <v>8</v>
      </c>
      <c r="W25" s="1559">
        <f>J25</f>
        <v>100</v>
      </c>
      <c r="X25" s="1552"/>
      <c r="Y25" s="3385"/>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85"/>
      <c r="Q26" s="1557">
        <f t="shared" ref="Q26:Q40" si="11">B26</f>
        <v>111</v>
      </c>
      <c r="R26" s="1558" t="s">
        <v>8</v>
      </c>
      <c r="S26" s="1559">
        <f>F26</f>
        <v>100</v>
      </c>
      <c r="T26" s="1558" t="s">
        <v>8</v>
      </c>
      <c r="U26" s="1559">
        <f>H26</f>
        <v>100</v>
      </c>
      <c r="V26" s="1558" t="s">
        <v>8</v>
      </c>
      <c r="W26" s="1559">
        <f>J26</f>
        <v>100</v>
      </c>
      <c r="X26" s="1552"/>
      <c r="Y26" s="3385"/>
      <c r="Z26" s="1560">
        <f>Q26</f>
        <v>111</v>
      </c>
      <c r="AA26" s="1561">
        <f t="shared" si="3"/>
        <v>1</v>
      </c>
      <c r="AB26" s="1561">
        <f t="shared" si="4"/>
        <v>1</v>
      </c>
      <c r="AC26" s="1561">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85"/>
      <c r="Q27" s="1146">
        <f t="shared" si="11"/>
        <v>111</v>
      </c>
      <c r="R27" s="1553" t="s">
        <v>8</v>
      </c>
      <c r="S27" s="1554">
        <f>F27</f>
        <v>100</v>
      </c>
      <c r="T27" s="1553" t="s">
        <v>8</v>
      </c>
      <c r="U27" s="1554">
        <f>H27</f>
        <v>100</v>
      </c>
      <c r="V27" s="1553" t="s">
        <v>8</v>
      </c>
      <c r="W27" s="1554">
        <f>J27</f>
        <v>100</v>
      </c>
      <c r="X27" s="1555"/>
      <c r="Y27" s="3385"/>
      <c r="Z27" s="1145">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85"/>
      <c r="Q28" s="1557">
        <f t="shared" si="11"/>
        <v>111</v>
      </c>
      <c r="R28" s="1558" t="s">
        <v>8</v>
      </c>
      <c r="S28" s="1559">
        <f t="shared" ref="S28:S40" si="12">F28</f>
        <v>100</v>
      </c>
      <c r="T28" s="1558" t="s">
        <v>8</v>
      </c>
      <c r="U28" s="1559">
        <f t="shared" ref="U28:U40" si="13">H28</f>
        <v>100</v>
      </c>
      <c r="V28" s="1558" t="s">
        <v>8</v>
      </c>
      <c r="W28" s="1559">
        <f t="shared" ref="W28:W40" si="14">J28</f>
        <v>100</v>
      </c>
      <c r="X28" s="1552"/>
      <c r="Y28" s="3385"/>
      <c r="Z28" s="1560">
        <f t="shared" ref="Z28:Z40" si="15">Q28</f>
        <v>111</v>
      </c>
      <c r="AA28" s="1561">
        <f t="shared" si="3"/>
        <v>1</v>
      </c>
      <c r="AB28" s="1561">
        <f t="shared" si="4"/>
        <v>1</v>
      </c>
      <c r="AC28" s="1561">
        <f t="shared" si="5"/>
        <v>1</v>
      </c>
    </row>
    <row r="29" spans="1:29" ht="15">
      <c r="A29" s="2861" t="s">
        <v>2748</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86" t="s">
        <v>550</v>
      </c>
      <c r="Q29" s="1557" t="str">
        <f t="shared" si="11"/>
        <v>建筑类型</v>
      </c>
      <c r="R29" s="1558" t="s">
        <v>8</v>
      </c>
      <c r="S29" s="1559">
        <f t="shared" si="12"/>
        <v>100</v>
      </c>
      <c r="T29" s="1558" t="s">
        <v>8</v>
      </c>
      <c r="U29" s="1559">
        <f t="shared" si="13"/>
        <v>100</v>
      </c>
      <c r="V29" s="1558" t="s">
        <v>8</v>
      </c>
      <c r="W29" s="1559">
        <f t="shared" si="14"/>
        <v>100</v>
      </c>
      <c r="X29" s="1552"/>
      <c r="Y29" s="3387" t="s">
        <v>550</v>
      </c>
      <c r="Z29" s="1560" t="str">
        <f t="shared" si="15"/>
        <v>建筑类型</v>
      </c>
      <c r="AA29" s="1561">
        <f t="shared" si="3"/>
        <v>1</v>
      </c>
      <c r="AB29" s="1561">
        <f t="shared" si="4"/>
        <v>1</v>
      </c>
      <c r="AC29" s="1561">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87"/>
      <c r="Q30" s="1589" t="str">
        <f t="shared" si="11"/>
        <v>项目建筑规模</v>
      </c>
      <c r="R30" s="1562" t="s">
        <v>8</v>
      </c>
      <c r="S30" s="1563" t="e">
        <f t="shared" si="12"/>
        <v>#N/A</v>
      </c>
      <c r="T30" s="1562" t="s">
        <v>8</v>
      </c>
      <c r="U30" s="1563" t="e">
        <f t="shared" si="13"/>
        <v>#N/A</v>
      </c>
      <c r="V30" s="1562" t="s">
        <v>8</v>
      </c>
      <c r="W30" s="1563" t="e">
        <f t="shared" si="14"/>
        <v>#N/A</v>
      </c>
      <c r="X30" s="1564"/>
      <c r="Y30" s="3387"/>
      <c r="Z30" s="1565" t="str">
        <f t="shared" si="15"/>
        <v>项目建筑规模</v>
      </c>
      <c r="AA30" s="1561" t="e">
        <f t="shared" si="3"/>
        <v>#N/A</v>
      </c>
      <c r="AB30" s="1561" t="e">
        <f t="shared" si="4"/>
        <v>#N/A</v>
      </c>
      <c r="AC30" s="1561"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87"/>
      <c r="Q31" s="1557" t="str">
        <f t="shared" si="11"/>
        <v>建筑结构</v>
      </c>
      <c r="R31" s="1558" t="s">
        <v>8</v>
      </c>
      <c r="S31" s="1559">
        <f t="shared" si="12"/>
        <v>100</v>
      </c>
      <c r="T31" s="1558" t="s">
        <v>8</v>
      </c>
      <c r="U31" s="1559">
        <f t="shared" si="13"/>
        <v>100</v>
      </c>
      <c r="V31" s="1558" t="s">
        <v>8</v>
      </c>
      <c r="W31" s="1559">
        <f t="shared" si="14"/>
        <v>100</v>
      </c>
      <c r="X31" s="1552"/>
      <c r="Y31" s="3387"/>
      <c r="Z31" s="1560" t="str">
        <f t="shared" si="15"/>
        <v>建筑结构</v>
      </c>
      <c r="AA31" s="1561">
        <f t="shared" si="3"/>
        <v>1</v>
      </c>
      <c r="AB31" s="1561">
        <f t="shared" si="4"/>
        <v>1</v>
      </c>
      <c r="AC31" s="1561">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87"/>
      <c r="Q32" s="1557" t="str">
        <f t="shared" si="11"/>
        <v>公共部分装修</v>
      </c>
      <c r="R32" s="1558" t="s">
        <v>8</v>
      </c>
      <c r="S32" s="1559">
        <f t="shared" si="12"/>
        <v>100</v>
      </c>
      <c r="T32" s="1558" t="s">
        <v>8</v>
      </c>
      <c r="U32" s="1559">
        <f t="shared" si="13"/>
        <v>100</v>
      </c>
      <c r="V32" s="1558" t="s">
        <v>8</v>
      </c>
      <c r="W32" s="1559">
        <f t="shared" si="14"/>
        <v>100</v>
      </c>
      <c r="X32" s="1552"/>
      <c r="Y32" s="3387"/>
      <c r="Z32" s="1560" t="str">
        <f t="shared" si="15"/>
        <v>公共部分装修</v>
      </c>
      <c r="AA32" s="1561">
        <f t="shared" si="3"/>
        <v>1</v>
      </c>
      <c r="AB32" s="1561">
        <f t="shared" si="4"/>
        <v>1</v>
      </c>
      <c r="AC32" s="1561">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87"/>
      <c r="Q33" s="1557" t="str">
        <f t="shared" si="11"/>
        <v>成新度</v>
      </c>
      <c r="R33" s="1558" t="s">
        <v>8</v>
      </c>
      <c r="S33" s="1559" t="e">
        <f t="shared" si="12"/>
        <v>#N/A</v>
      </c>
      <c r="T33" s="1558" t="s">
        <v>8</v>
      </c>
      <c r="U33" s="1559" t="e">
        <f t="shared" si="13"/>
        <v>#N/A</v>
      </c>
      <c r="V33" s="1558" t="s">
        <v>8</v>
      </c>
      <c r="W33" s="1559" t="e">
        <f t="shared" si="14"/>
        <v>#N/A</v>
      </c>
      <c r="X33" s="1552"/>
      <c r="Y33" s="3387"/>
      <c r="Z33" s="1560" t="str">
        <f t="shared" si="15"/>
        <v>成新度</v>
      </c>
      <c r="AA33" s="1561" t="e">
        <f t="shared" si="3"/>
        <v>#N/A</v>
      </c>
      <c r="AB33" s="1561" t="e">
        <f t="shared" si="4"/>
        <v>#N/A</v>
      </c>
      <c r="AC33" s="1561"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87"/>
      <c r="Q34" s="1146" t="str">
        <f t="shared" si="11"/>
        <v>物业管理</v>
      </c>
      <c r="R34" s="1553" t="s">
        <v>8</v>
      </c>
      <c r="S34" s="1554">
        <f t="shared" si="12"/>
        <v>100</v>
      </c>
      <c r="T34" s="1553" t="s">
        <v>8</v>
      </c>
      <c r="U34" s="1554">
        <f t="shared" si="13"/>
        <v>100</v>
      </c>
      <c r="V34" s="1553" t="s">
        <v>8</v>
      </c>
      <c r="W34" s="1554">
        <f t="shared" si="14"/>
        <v>100</v>
      </c>
      <c r="X34" s="1555"/>
      <c r="Y34" s="3387"/>
      <c r="Z34" s="1145" t="str">
        <f t="shared" si="15"/>
        <v>物业管理</v>
      </c>
      <c r="AA34" s="1556">
        <f t="shared" si="3"/>
        <v>1</v>
      </c>
      <c r="AB34" s="1556">
        <f t="shared" si="4"/>
        <v>1</v>
      </c>
      <c r="AC34" s="1556">
        <f t="shared" si="5"/>
        <v>1</v>
      </c>
    </row>
    <row r="35" spans="1:29" ht="15">
      <c r="A35" s="593"/>
      <c r="B35" s="1879" t="s">
        <v>2558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87" t="s">
        <v>550</v>
      </c>
      <c r="Q35" s="1557" t="str">
        <f t="shared" si="11"/>
        <v>市政基础设施</v>
      </c>
      <c r="R35" s="1558" t="s">
        <v>8</v>
      </c>
      <c r="S35" s="1559">
        <f t="shared" si="12"/>
        <v>100</v>
      </c>
      <c r="T35" s="1558" t="s">
        <v>8</v>
      </c>
      <c r="U35" s="1559">
        <f t="shared" si="13"/>
        <v>100</v>
      </c>
      <c r="V35" s="1558" t="s">
        <v>8</v>
      </c>
      <c r="W35" s="1559">
        <f t="shared" si="14"/>
        <v>100</v>
      </c>
      <c r="X35" s="1552"/>
      <c r="Y35" s="3387" t="s">
        <v>550</v>
      </c>
      <c r="Z35" s="1560" t="str">
        <f t="shared" si="15"/>
        <v>市政基础设施</v>
      </c>
      <c r="AA35" s="1561">
        <f t="shared" si="3"/>
        <v>1</v>
      </c>
      <c r="AB35" s="1561">
        <f t="shared" si="4"/>
        <v>1</v>
      </c>
      <c r="AC35" s="1561">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87"/>
      <c r="Q36" s="1557" t="str">
        <f t="shared" si="11"/>
        <v>内部装修</v>
      </c>
      <c r="R36" s="1558" t="s">
        <v>8</v>
      </c>
      <c r="S36" s="1559">
        <f t="shared" si="12"/>
        <v>100</v>
      </c>
      <c r="T36" s="1558" t="s">
        <v>8</v>
      </c>
      <c r="U36" s="1559">
        <f t="shared" si="13"/>
        <v>100</v>
      </c>
      <c r="V36" s="1558" t="s">
        <v>8</v>
      </c>
      <c r="W36" s="1559">
        <f t="shared" si="14"/>
        <v>100</v>
      </c>
      <c r="X36" s="1552"/>
      <c r="Y36" s="3387"/>
      <c r="Z36" s="1560" t="str">
        <f t="shared" si="15"/>
        <v>内部装修</v>
      </c>
      <c r="AA36" s="1561">
        <f t="shared" si="3"/>
        <v>1</v>
      </c>
      <c r="AB36" s="1561">
        <f t="shared" si="4"/>
        <v>1</v>
      </c>
      <c r="AC36" s="1561">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87"/>
      <c r="Q37" s="1557" t="str">
        <f t="shared" si="11"/>
        <v>内部装修状况</v>
      </c>
      <c r="R37" s="1558" t="s">
        <v>8</v>
      </c>
      <c r="S37" s="1559">
        <f t="shared" si="12"/>
        <v>100</v>
      </c>
      <c r="T37" s="1558" t="s">
        <v>8</v>
      </c>
      <c r="U37" s="1559">
        <f t="shared" si="13"/>
        <v>100</v>
      </c>
      <c r="V37" s="1558" t="s">
        <v>8</v>
      </c>
      <c r="W37" s="1559">
        <f t="shared" si="14"/>
        <v>100</v>
      </c>
      <c r="X37" s="1552"/>
      <c r="Y37" s="3387"/>
      <c r="Z37" s="1560" t="str">
        <f t="shared" si="15"/>
        <v>内部装修状况</v>
      </c>
      <c r="AA37" s="1561">
        <f t="shared" si="3"/>
        <v>1</v>
      </c>
      <c r="AB37" s="1561">
        <f t="shared" si="4"/>
        <v>1</v>
      </c>
      <c r="AC37" s="1561">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87"/>
      <c r="Q38" s="1589">
        <f t="shared" si="11"/>
        <v>111</v>
      </c>
      <c r="R38" s="1562" t="s">
        <v>8</v>
      </c>
      <c r="S38" s="1563">
        <f t="shared" si="12"/>
        <v>100</v>
      </c>
      <c r="T38" s="1562" t="s">
        <v>8</v>
      </c>
      <c r="U38" s="1563">
        <f t="shared" si="13"/>
        <v>100</v>
      </c>
      <c r="V38" s="1562" t="s">
        <v>8</v>
      </c>
      <c r="W38" s="1563">
        <f t="shared" si="14"/>
        <v>100</v>
      </c>
      <c r="X38" s="1564"/>
      <c r="Y38" s="3387"/>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87"/>
      <c r="Q39" s="1557">
        <f t="shared" si="11"/>
        <v>111</v>
      </c>
      <c r="R39" s="1558" t="s">
        <v>8</v>
      </c>
      <c r="S39" s="1559">
        <f t="shared" si="12"/>
        <v>100</v>
      </c>
      <c r="T39" s="1558" t="s">
        <v>8</v>
      </c>
      <c r="U39" s="1559">
        <f t="shared" si="13"/>
        <v>100</v>
      </c>
      <c r="V39" s="1558" t="s">
        <v>8</v>
      </c>
      <c r="W39" s="1559">
        <f t="shared" si="14"/>
        <v>100</v>
      </c>
      <c r="X39" s="1552"/>
      <c r="Y39" s="3387"/>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89"/>
      <c r="Q40" s="1557">
        <f t="shared" si="11"/>
        <v>111</v>
      </c>
      <c r="R40" s="1558" t="s">
        <v>8</v>
      </c>
      <c r="S40" s="1559">
        <f t="shared" si="12"/>
        <v>100</v>
      </c>
      <c r="T40" s="1558" t="s">
        <v>8</v>
      </c>
      <c r="U40" s="1559">
        <f t="shared" si="13"/>
        <v>100</v>
      </c>
      <c r="V40" s="1558" t="s">
        <v>8</v>
      </c>
      <c r="W40" s="1559">
        <f t="shared" si="14"/>
        <v>100</v>
      </c>
      <c r="X40" s="1552"/>
      <c r="Y40" s="3489"/>
      <c r="Z40" s="1560">
        <f t="shared" si="15"/>
        <v>111</v>
      </c>
      <c r="AA40" s="1561">
        <f t="shared" si="3"/>
        <v>1</v>
      </c>
      <c r="AB40" s="1561">
        <f t="shared" si="4"/>
        <v>1</v>
      </c>
      <c r="AC40" s="1561">
        <f t="shared" si="5"/>
        <v>1</v>
      </c>
    </row>
    <row r="41" spans="1:29" ht="15">
      <c r="A41" s="606" t="s">
        <v>736</v>
      </c>
      <c r="B41" s="886"/>
      <c r="C41" s="2590" t="s">
        <v>1</v>
      </c>
      <c r="D41" s="2591"/>
      <c r="E41" s="2592"/>
      <c r="F41" s="2593"/>
      <c r="G41" s="2594"/>
      <c r="H41" s="2595"/>
      <c r="I41" s="2592"/>
      <c r="J41" s="2595"/>
      <c r="K41" s="1595"/>
      <c r="L41" s="2128"/>
      <c r="M41" s="2129"/>
      <c r="N41" s="2118"/>
      <c r="O41" s="2129"/>
      <c r="P41" s="3382" t="str">
        <f>A41</f>
        <v>成交单价（元/平方米）</v>
      </c>
      <c r="Q41" s="3382"/>
      <c r="R41" s="3488">
        <f>E41</f>
        <v>0</v>
      </c>
      <c r="S41" s="3488"/>
      <c r="T41" s="3488">
        <f>G41</f>
        <v>0</v>
      </c>
      <c r="U41" s="3488"/>
      <c r="V41" s="3488">
        <f>I41</f>
        <v>0</v>
      </c>
      <c r="W41" s="3488"/>
      <c r="X41" s="1544"/>
      <c r="Y41" s="1566"/>
      <c r="Z41" s="1544"/>
      <c r="AA41" s="1544"/>
      <c r="AB41" s="1544"/>
      <c r="AC41" s="1544"/>
    </row>
    <row r="42" spans="1:29" ht="15.75" thickBot="1">
      <c r="A42" s="614" t="s">
        <v>2753</v>
      </c>
      <c r="B42" s="887"/>
      <c r="C42" s="2596" t="e">
        <f>R43</f>
        <v>#DIV/0!</v>
      </c>
      <c r="D42" s="2597"/>
      <c r="E42" s="2598" t="e">
        <f>R42</f>
        <v>#DIV/0!</v>
      </c>
      <c r="F42" s="2598"/>
      <c r="G42" s="2596" t="e">
        <f>T42</f>
        <v>#DIV/0!</v>
      </c>
      <c r="H42" s="2597"/>
      <c r="I42" s="2598" t="e">
        <f>V42</f>
        <v>#DIV/0!</v>
      </c>
      <c r="J42" s="2597"/>
      <c r="K42" s="1596"/>
      <c r="L42" s="2128"/>
      <c r="M42" s="2129"/>
      <c r="N42" s="2118"/>
      <c r="O42" s="2129"/>
      <c r="P42" s="3382" t="str">
        <f>A42</f>
        <v>比较价格（元/平方米）</v>
      </c>
      <c r="Q42" s="3382"/>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4"/>
      <c r="Y42" s="1544"/>
      <c r="Z42" s="1544"/>
      <c r="AA42" s="1544"/>
      <c r="AB42" s="1544"/>
      <c r="AC42" s="1544"/>
    </row>
    <row r="43" spans="1:29" ht="15.75" thickBot="1">
      <c r="A43" s="620" t="s">
        <v>2927</v>
      </c>
      <c r="B43" s="621"/>
      <c r="C43" s="2599" t="e">
        <f>R43</f>
        <v>#DIV/0!</v>
      </c>
      <c r="D43" s="2599"/>
      <c r="E43" s="2599"/>
      <c r="F43" s="2599"/>
      <c r="G43" s="2599"/>
      <c r="H43" s="2599"/>
      <c r="I43" s="2599"/>
      <c r="J43" s="2599"/>
      <c r="K43" s="1597"/>
      <c r="L43" s="2128"/>
      <c r="M43" s="2129"/>
      <c r="N43" s="2129"/>
      <c r="O43" s="2129"/>
      <c r="P43" s="3403" t="str">
        <f>A43</f>
        <v>估价对象XX用房的比较价格（楼面单价，元/平方米）</v>
      </c>
      <c r="Q43" s="3404"/>
      <c r="R43" s="3487" t="e">
        <f>IF(F1="售价",ROUND(AVERAGE(R42:V42),0),ROUND(AVERAGE(R42:V42),1))</f>
        <v>#DIV/0!</v>
      </c>
      <c r="S43" s="3487"/>
      <c r="T43" s="3487"/>
      <c r="U43" s="3487"/>
      <c r="V43" s="3487"/>
      <c r="W43" s="3487"/>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529</v>
      </c>
      <c r="B52" s="645"/>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5"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7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2550</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2551</v>
      </c>
      <c r="C76" s="2561" t="s">
        <v>2552</v>
      </c>
      <c r="D76" s="2561" t="s">
        <v>2553</v>
      </c>
      <c r="E76" s="2561" t="s">
        <v>2554</v>
      </c>
      <c r="F76" s="2561" t="s">
        <v>2555</v>
      </c>
      <c r="G76" s="2561" t="s">
        <v>2556</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2549</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10" zoomScale="80" zoomScaleNormal="80" workbookViewId="0">
      <selection activeCell="M49" sqref="M49"/>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2076</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88" t="s">
        <v>798</v>
      </c>
      <c r="D4" s="3389"/>
      <c r="E4" s="3388" t="s">
        <v>799</v>
      </c>
      <c r="F4" s="3389"/>
      <c r="G4" s="3388" t="s">
        <v>800</v>
      </c>
      <c r="H4" s="3389"/>
      <c r="I4" s="3388" t="s">
        <v>801</v>
      </c>
      <c r="J4" s="3389"/>
      <c r="K4" s="513" t="s">
        <v>802</v>
      </c>
      <c r="L4" s="2117"/>
      <c r="M4" s="2118"/>
      <c r="N4" s="2118"/>
      <c r="O4" s="2118"/>
      <c r="P4" s="3390" t="s">
        <v>803</v>
      </c>
      <c r="Q4" s="3391"/>
      <c r="R4" s="3376" t="s">
        <v>799</v>
      </c>
      <c r="S4" s="3377"/>
      <c r="T4" s="3376" t="s">
        <v>800</v>
      </c>
      <c r="U4" s="3377"/>
      <c r="V4" s="3396" t="s">
        <v>801</v>
      </c>
      <c r="W4" s="3396"/>
      <c r="X4" s="1552"/>
      <c r="Y4" s="3376" t="s">
        <v>803</v>
      </c>
      <c r="Z4" s="3377"/>
      <c r="AA4" s="3371" t="s">
        <v>799</v>
      </c>
      <c r="AB4" s="3372" t="s">
        <v>800</v>
      </c>
      <c r="AC4" s="3371" t="s">
        <v>801</v>
      </c>
    </row>
    <row r="5" spans="1:29" ht="15">
      <c r="A5" s="514"/>
      <c r="B5" s="515"/>
      <c r="C5" s="3399" t="s">
        <v>2921</v>
      </c>
      <c r="D5" s="3400"/>
      <c r="E5" s="3399" t="s">
        <v>2922</v>
      </c>
      <c r="F5" s="3400"/>
      <c r="G5" s="3399" t="s">
        <v>2923</v>
      </c>
      <c r="H5" s="3400"/>
      <c r="I5" s="3399" t="s">
        <v>2924</v>
      </c>
      <c r="J5" s="3400"/>
      <c r="K5" s="513"/>
      <c r="L5" s="2117"/>
      <c r="M5" s="2118"/>
      <c r="N5" s="2118"/>
      <c r="O5" s="2118"/>
      <c r="P5" s="3392"/>
      <c r="Q5" s="3393"/>
      <c r="R5" s="3378"/>
      <c r="S5" s="3379"/>
      <c r="T5" s="3378"/>
      <c r="U5" s="3379"/>
      <c r="V5" s="3396"/>
      <c r="W5" s="3396"/>
      <c r="X5" s="1552"/>
      <c r="Y5" s="3378"/>
      <c r="Z5" s="3379"/>
      <c r="AA5" s="3372"/>
      <c r="AB5" s="3372"/>
      <c r="AC5" s="3372"/>
    </row>
    <row r="6" spans="1:29" ht="15.75" thickBot="1">
      <c r="A6" s="516"/>
      <c r="B6" s="517"/>
      <c r="C6" s="3397" t="s">
        <v>2925</v>
      </c>
      <c r="D6" s="3398"/>
      <c r="E6" s="3401" t="s">
        <v>2925</v>
      </c>
      <c r="F6" s="3402"/>
      <c r="G6" s="3397" t="s">
        <v>2925</v>
      </c>
      <c r="H6" s="3398"/>
      <c r="I6" s="3397" t="s">
        <v>2925</v>
      </c>
      <c r="J6" s="3398"/>
      <c r="K6" s="513" t="s">
        <v>528</v>
      </c>
      <c r="L6" s="2117"/>
      <c r="M6" s="2118"/>
      <c r="N6" s="2118"/>
      <c r="O6" s="2118"/>
      <c r="P6" s="3394"/>
      <c r="Q6" s="3395"/>
      <c r="R6" s="3378"/>
      <c r="S6" s="3379"/>
      <c r="T6" s="3380"/>
      <c r="U6" s="3381"/>
      <c r="V6" s="3396"/>
      <c r="W6" s="3396"/>
      <c r="X6" s="1552"/>
      <c r="Y6" s="3380"/>
      <c r="Z6" s="3381"/>
      <c r="AA6" s="3373"/>
      <c r="AB6" s="3373"/>
      <c r="AC6" s="3373"/>
    </row>
    <row r="7" spans="1:29" s="1215" customFormat="1" ht="15.75" thickBot="1">
      <c r="A7" s="2866"/>
      <c r="B7" s="2873" t="s">
        <v>529</v>
      </c>
      <c r="C7" s="518">
        <f>'数据-取费表'!B2</f>
        <v>43703</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74" t="s">
        <v>530</v>
      </c>
      <c r="Q7" s="3383"/>
      <c r="R7" s="1553" t="s">
        <v>8</v>
      </c>
      <c r="S7" s="1554">
        <f t="shared" ref="S7:S14" si="0">F7</f>
        <v>0</v>
      </c>
      <c r="T7" s="1553" t="s">
        <v>8</v>
      </c>
      <c r="U7" s="1554">
        <f t="shared" ref="U7:U14" si="1">H7</f>
        <v>0</v>
      </c>
      <c r="V7" s="1553" t="s">
        <v>8</v>
      </c>
      <c r="W7" s="1554">
        <f t="shared" ref="W7:W14" si="2">J7</f>
        <v>0</v>
      </c>
      <c r="X7" s="1555"/>
      <c r="Y7" s="3374" t="s">
        <v>530</v>
      </c>
      <c r="Z7" s="3375"/>
      <c r="AA7" s="1556" t="e">
        <f>D7/F7</f>
        <v>#DIV/0!</v>
      </c>
      <c r="AB7" s="1556" t="e">
        <f>D7/H7</f>
        <v>#DIV/0!</v>
      </c>
      <c r="AC7" s="1556" t="e">
        <f>D7/J7</f>
        <v>#DIV/0!</v>
      </c>
    </row>
    <row r="8" spans="1:29" s="1215" customFormat="1" ht="15.75"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74" t="s">
        <v>533</v>
      </c>
      <c r="Q8" s="3375"/>
      <c r="R8" s="1553" t="s">
        <v>8</v>
      </c>
      <c r="S8" s="1554">
        <f t="shared" si="0"/>
        <v>0</v>
      </c>
      <c r="T8" s="1553" t="s">
        <v>8</v>
      </c>
      <c r="U8" s="1554">
        <f t="shared" si="1"/>
        <v>0</v>
      </c>
      <c r="V8" s="1553" t="s">
        <v>8</v>
      </c>
      <c r="W8" s="1554">
        <f t="shared" si="2"/>
        <v>0</v>
      </c>
      <c r="X8" s="1555"/>
      <c r="Y8" s="3374" t="s">
        <v>533</v>
      </c>
      <c r="Z8" s="3375"/>
      <c r="AA8" s="1556" t="e">
        <f t="shared" ref="AA8:AA36" si="3">D8/F8</f>
        <v>#DIV/0!</v>
      </c>
      <c r="AB8" s="1556" t="e">
        <f t="shared" ref="AB8:AB36" si="4">D8/H8</f>
        <v>#DIV/0!</v>
      </c>
      <c r="AC8" s="1556" t="e">
        <f t="shared" ref="AC8:AC36" si="5">D8/J8</f>
        <v>#DIV/0!</v>
      </c>
    </row>
    <row r="9" spans="1:29" s="1215" customFormat="1" ht="15">
      <c r="A9" s="2868"/>
      <c r="B9" s="2875" t="s">
        <v>2749</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82" t="s">
        <v>535</v>
      </c>
      <c r="Q9" s="1146" t="str">
        <f t="shared" ref="Q9:Q14" si="6">B9</f>
        <v>用途</v>
      </c>
      <c r="R9" s="1553" t="s">
        <v>8</v>
      </c>
      <c r="S9" s="1554">
        <f t="shared" si="0"/>
        <v>100</v>
      </c>
      <c r="T9" s="1553" t="s">
        <v>8</v>
      </c>
      <c r="U9" s="1554">
        <f t="shared" si="1"/>
        <v>100</v>
      </c>
      <c r="V9" s="1553" t="s">
        <v>8</v>
      </c>
      <c r="W9" s="1554">
        <f t="shared" si="2"/>
        <v>100</v>
      </c>
      <c r="X9" s="1555"/>
      <c r="Y9" s="3339" t="s">
        <v>536</v>
      </c>
      <c r="Z9" s="1145" t="str">
        <f t="shared" ref="Z9:Z14" si="7">Q9</f>
        <v>用途</v>
      </c>
      <c r="AA9" s="1556">
        <f t="shared" si="3"/>
        <v>1</v>
      </c>
      <c r="AB9" s="1556">
        <f t="shared" si="4"/>
        <v>1</v>
      </c>
      <c r="AC9" s="1556">
        <f t="shared" si="5"/>
        <v>1</v>
      </c>
    </row>
    <row r="10" spans="1:29" s="1333" customFormat="1" ht="27">
      <c r="A10" s="2869"/>
      <c r="B10" s="2874" t="s">
        <v>2750</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5">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82"/>
      <c r="Q11" s="1146">
        <f t="shared" si="6"/>
        <v>111</v>
      </c>
      <c r="R11" s="1553" t="s">
        <v>8</v>
      </c>
      <c r="S11" s="1554">
        <f t="shared" si="0"/>
        <v>100</v>
      </c>
      <c r="T11" s="1553" t="s">
        <v>8</v>
      </c>
      <c r="U11" s="1554">
        <f t="shared" si="1"/>
        <v>100</v>
      </c>
      <c r="V11" s="1553" t="s">
        <v>8</v>
      </c>
      <c r="W11" s="1554">
        <f t="shared" si="2"/>
        <v>100</v>
      </c>
      <c r="X11" s="1555"/>
      <c r="Y11" s="3339"/>
      <c r="Z11" s="1145">
        <f t="shared" si="7"/>
        <v>111</v>
      </c>
      <c r="AA11" s="1556">
        <f t="shared" si="3"/>
        <v>1</v>
      </c>
      <c r="AB11" s="1556">
        <f t="shared" si="4"/>
        <v>1</v>
      </c>
      <c r="AC11" s="1556">
        <f t="shared" si="5"/>
        <v>1</v>
      </c>
    </row>
    <row r="12" spans="1:29" s="1215" customFormat="1" ht="15">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5.75"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85.5">
      <c r="A14" s="2864" t="s">
        <v>2747</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84" t="s">
        <v>540</v>
      </c>
      <c r="Q14" s="1557" t="str">
        <f t="shared" si="6"/>
        <v>交通便捷度</v>
      </c>
      <c r="R14" s="1558" t="s">
        <v>8</v>
      </c>
      <c r="S14" s="1559">
        <f t="shared" si="0"/>
        <v>100</v>
      </c>
      <c r="T14" s="1558" t="s">
        <v>8</v>
      </c>
      <c r="U14" s="1559">
        <f t="shared" si="1"/>
        <v>100</v>
      </c>
      <c r="V14" s="1558" t="s">
        <v>8</v>
      </c>
      <c r="W14" s="1559">
        <f t="shared" si="2"/>
        <v>100</v>
      </c>
      <c r="X14" s="1552"/>
      <c r="Y14" s="3384" t="s">
        <v>540</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6"/>
      <c r="M15" s="2118"/>
      <c r="N15" s="2118"/>
      <c r="O15" s="2125"/>
      <c r="P15" s="3385"/>
      <c r="Q15" s="1557"/>
      <c r="R15" s="1558"/>
      <c r="S15" s="1559"/>
      <c r="T15" s="1558"/>
      <c r="U15" s="1559"/>
      <c r="V15" s="1558"/>
      <c r="W15" s="1559"/>
      <c r="X15" s="1552"/>
      <c r="Y15" s="3385"/>
      <c r="Z15" s="1560"/>
      <c r="AA15" s="1561">
        <v>1</v>
      </c>
      <c r="AB15" s="1561">
        <v>1</v>
      </c>
      <c r="AC15" s="1561">
        <v>1</v>
      </c>
    </row>
    <row r="16" spans="1:29" ht="42.75">
      <c r="A16" s="514"/>
      <c r="B16" s="2566" t="s">
        <v>2539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85"/>
      <c r="Q16" s="1557" t="str">
        <f>B16</f>
        <v>公共配套设施</v>
      </c>
      <c r="R16" s="1558" t="s">
        <v>8</v>
      </c>
      <c r="S16" s="1559">
        <f>F16</f>
        <v>100</v>
      </c>
      <c r="T16" s="1558" t="s">
        <v>8</v>
      </c>
      <c r="U16" s="1559">
        <f>H16</f>
        <v>100</v>
      </c>
      <c r="V16" s="1558" t="s">
        <v>8</v>
      </c>
      <c r="W16" s="1559">
        <f>J16</f>
        <v>100</v>
      </c>
      <c r="X16" s="1552"/>
      <c r="Y16" s="3385"/>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6"/>
      <c r="M17" s="2118"/>
      <c r="N17" s="2118"/>
      <c r="O17" s="2125"/>
      <c r="P17" s="3385"/>
      <c r="Q17" s="1557"/>
      <c r="R17" s="1558"/>
      <c r="S17" s="1559"/>
      <c r="T17" s="1558"/>
      <c r="U17" s="1559"/>
      <c r="V17" s="1558"/>
      <c r="W17" s="1559"/>
      <c r="X17" s="1552"/>
      <c r="Y17" s="3385"/>
      <c r="Z17" s="1560"/>
      <c r="AA17" s="1561">
        <v>1</v>
      </c>
      <c r="AB17" s="1561">
        <v>1</v>
      </c>
      <c r="AC17" s="1561">
        <v>1</v>
      </c>
    </row>
    <row r="18" spans="1:29" ht="28.5">
      <c r="A18" s="514"/>
      <c r="B18" s="2554" t="s">
        <v>2551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85"/>
      <c r="Q18" s="2542" t="str">
        <f>B18</f>
        <v>基础设施水平</v>
      </c>
      <c r="R18" s="1558" t="s">
        <v>8</v>
      </c>
      <c r="S18" s="1559">
        <f>F18</f>
        <v>100</v>
      </c>
      <c r="T18" s="1558" t="s">
        <v>8</v>
      </c>
      <c r="U18" s="1559">
        <f>H18</f>
        <v>100</v>
      </c>
      <c r="V18" s="1558" t="s">
        <v>8</v>
      </c>
      <c r="W18" s="1559">
        <f>J18</f>
        <v>100</v>
      </c>
      <c r="X18" s="2544"/>
      <c r="Y18" s="3385"/>
      <c r="Z18" s="2543"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5"/>
      <c r="L19" s="2126"/>
      <c r="M19" s="2118"/>
      <c r="N19" s="2118"/>
      <c r="O19" s="2125"/>
      <c r="P19" s="3385"/>
      <c r="Q19" s="2542"/>
      <c r="R19" s="1558"/>
      <c r="S19" s="1559"/>
      <c r="T19" s="1558"/>
      <c r="U19" s="1559"/>
      <c r="V19" s="1558"/>
      <c r="W19" s="1559"/>
      <c r="X19" s="2544"/>
      <c r="Y19" s="3385"/>
      <c r="Z19" s="2543"/>
      <c r="AA19" s="1561">
        <v>1</v>
      </c>
      <c r="AB19" s="1561">
        <v>1</v>
      </c>
      <c r="AC19" s="1561">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85"/>
      <c r="Q20" s="1557" t="str">
        <f>B20</f>
        <v>自然及人文环境</v>
      </c>
      <c r="R20" s="1558" t="s">
        <v>8</v>
      </c>
      <c r="S20" s="1559">
        <f>F20</f>
        <v>100</v>
      </c>
      <c r="T20" s="1558" t="s">
        <v>8</v>
      </c>
      <c r="U20" s="1559">
        <f>H20</f>
        <v>100</v>
      </c>
      <c r="V20" s="1558" t="s">
        <v>8</v>
      </c>
      <c r="W20" s="1559">
        <f>J20</f>
        <v>100</v>
      </c>
      <c r="X20" s="1552"/>
      <c r="Y20" s="3385"/>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6"/>
      <c r="M21" s="2118"/>
      <c r="N21" s="2118"/>
      <c r="O21" s="2125"/>
      <c r="P21" s="3385"/>
      <c r="Q21" s="1557"/>
      <c r="R21" s="1558"/>
      <c r="S21" s="1559"/>
      <c r="T21" s="1558"/>
      <c r="U21" s="1559"/>
      <c r="V21" s="1558"/>
      <c r="W21" s="1559"/>
      <c r="X21" s="1552"/>
      <c r="Y21" s="3385"/>
      <c r="Z21" s="1560"/>
      <c r="AA21" s="1561">
        <v>1</v>
      </c>
      <c r="AB21" s="1561">
        <v>1</v>
      </c>
      <c r="AC21" s="1561">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85"/>
      <c r="Q22" s="1557" t="str">
        <f>B22</f>
        <v>楼层</v>
      </c>
      <c r="R22" s="1558" t="s">
        <v>8</v>
      </c>
      <c r="S22" s="1559">
        <f>F22</f>
        <v>100</v>
      </c>
      <c r="T22" s="1558" t="s">
        <v>8</v>
      </c>
      <c r="U22" s="1559">
        <f>H22</f>
        <v>100</v>
      </c>
      <c r="V22" s="1558" t="s">
        <v>8</v>
      </c>
      <c r="W22" s="1559">
        <f>J22</f>
        <v>100</v>
      </c>
      <c r="X22" s="1552"/>
      <c r="Y22" s="3385"/>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85"/>
      <c r="Q23" s="1557">
        <f>B23</f>
        <v>111</v>
      </c>
      <c r="R23" s="1558" t="s">
        <v>8</v>
      </c>
      <c r="S23" s="1559">
        <f>F23</f>
        <v>100</v>
      </c>
      <c r="T23" s="1558" t="s">
        <v>8</v>
      </c>
      <c r="U23" s="1559">
        <f>H23</f>
        <v>100</v>
      </c>
      <c r="V23" s="1558" t="s">
        <v>8</v>
      </c>
      <c r="W23" s="1559">
        <f>J23</f>
        <v>100</v>
      </c>
      <c r="X23" s="1552"/>
      <c r="Y23" s="3385"/>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85"/>
      <c r="Q24" s="1557">
        <f t="shared" ref="Q24:Q36" si="11">B24</f>
        <v>111</v>
      </c>
      <c r="R24" s="1558" t="s">
        <v>8</v>
      </c>
      <c r="S24" s="1559">
        <f>F24</f>
        <v>100</v>
      </c>
      <c r="T24" s="1558" t="s">
        <v>8</v>
      </c>
      <c r="U24" s="1559">
        <f>H24</f>
        <v>100</v>
      </c>
      <c r="V24" s="1558" t="s">
        <v>8</v>
      </c>
      <c r="W24" s="1559">
        <f>J24</f>
        <v>100</v>
      </c>
      <c r="X24" s="1552"/>
      <c r="Y24" s="3385"/>
      <c r="Z24" s="1560">
        <f>Q24</f>
        <v>111</v>
      </c>
      <c r="AA24" s="1561">
        <f t="shared" si="3"/>
        <v>1</v>
      </c>
      <c r="AB24" s="1561">
        <f t="shared" si="4"/>
        <v>1</v>
      </c>
      <c r="AC24" s="1561">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85"/>
      <c r="Q25" s="1146">
        <f t="shared" si="11"/>
        <v>111</v>
      </c>
      <c r="R25" s="1553" t="s">
        <v>8</v>
      </c>
      <c r="S25" s="1554">
        <f>F25</f>
        <v>100</v>
      </c>
      <c r="T25" s="1553" t="s">
        <v>8</v>
      </c>
      <c r="U25" s="1554">
        <f>H25</f>
        <v>100</v>
      </c>
      <c r="V25" s="1553" t="s">
        <v>8</v>
      </c>
      <c r="W25" s="1554">
        <f>J25</f>
        <v>100</v>
      </c>
      <c r="X25" s="1555"/>
      <c r="Y25" s="3385"/>
      <c r="Z25" s="1145">
        <f>Q25</f>
        <v>111</v>
      </c>
      <c r="AA25" s="1561">
        <f>D25/F25</f>
        <v>1</v>
      </c>
      <c r="AB25" s="1561">
        <f>D25/H25</f>
        <v>1</v>
      </c>
      <c r="AC25" s="1561">
        <f>D25/J25</f>
        <v>1</v>
      </c>
    </row>
    <row r="26" spans="1:29" ht="15">
      <c r="A26" s="2861" t="s">
        <v>2748</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86"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87" t="s">
        <v>550</v>
      </c>
      <c r="Z26" s="1560" t="str">
        <f t="shared" ref="Z26:Z36" si="15">Q26</f>
        <v>配套类型</v>
      </c>
      <c r="AA26" s="1561">
        <f t="shared" si="3"/>
        <v>1</v>
      </c>
      <c r="AB26" s="1561">
        <f t="shared" si="4"/>
        <v>1</v>
      </c>
      <c r="AC26" s="1561">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87"/>
      <c r="Q27" s="1589" t="str">
        <f t="shared" si="11"/>
        <v>项目停车位配比</v>
      </c>
      <c r="R27" s="1562" t="s">
        <v>8</v>
      </c>
      <c r="S27" s="1563">
        <f t="shared" si="12"/>
        <v>100</v>
      </c>
      <c r="T27" s="1562" t="s">
        <v>8</v>
      </c>
      <c r="U27" s="1563">
        <f t="shared" si="13"/>
        <v>100</v>
      </c>
      <c r="V27" s="1562" t="s">
        <v>8</v>
      </c>
      <c r="W27" s="1563">
        <f t="shared" si="14"/>
        <v>100</v>
      </c>
      <c r="X27" s="1564"/>
      <c r="Y27" s="3387"/>
      <c r="Z27" s="1565" t="str">
        <f t="shared" si="15"/>
        <v>项目停车位配比</v>
      </c>
      <c r="AA27" s="1561">
        <f t="shared" si="3"/>
        <v>1</v>
      </c>
      <c r="AB27" s="1561">
        <f t="shared" si="4"/>
        <v>1</v>
      </c>
      <c r="AC27" s="1561">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87"/>
      <c r="Q28" s="1557" t="str">
        <f t="shared" si="11"/>
        <v>公共部分装修</v>
      </c>
      <c r="R28" s="1558" t="s">
        <v>8</v>
      </c>
      <c r="S28" s="1559">
        <f t="shared" si="12"/>
        <v>100</v>
      </c>
      <c r="T28" s="1558" t="s">
        <v>8</v>
      </c>
      <c r="U28" s="1559">
        <f t="shared" si="13"/>
        <v>100</v>
      </c>
      <c r="V28" s="1558" t="s">
        <v>8</v>
      </c>
      <c r="W28" s="1559">
        <f t="shared" si="14"/>
        <v>100</v>
      </c>
      <c r="X28" s="1552"/>
      <c r="Y28" s="3387"/>
      <c r="Z28" s="1560" t="str">
        <f t="shared" si="15"/>
        <v>公共部分装修</v>
      </c>
      <c r="AA28" s="1561">
        <f t="shared" si="3"/>
        <v>1</v>
      </c>
      <c r="AB28" s="1561">
        <f t="shared" si="4"/>
        <v>1</v>
      </c>
      <c r="AC28" s="1561">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87"/>
      <c r="Q29" s="1557" t="str">
        <f t="shared" si="11"/>
        <v>成新率</v>
      </c>
      <c r="R29" s="1558" t="s">
        <v>8</v>
      </c>
      <c r="S29" s="1559" t="e">
        <f t="shared" si="12"/>
        <v>#N/A</v>
      </c>
      <c r="T29" s="1558" t="s">
        <v>8</v>
      </c>
      <c r="U29" s="1559" t="e">
        <f t="shared" si="13"/>
        <v>#N/A</v>
      </c>
      <c r="V29" s="1558" t="s">
        <v>8</v>
      </c>
      <c r="W29" s="1559" t="e">
        <f t="shared" si="14"/>
        <v>#N/A</v>
      </c>
      <c r="X29" s="1552"/>
      <c r="Y29" s="3387"/>
      <c r="Z29" s="1560" t="str">
        <f t="shared" si="15"/>
        <v>成新率</v>
      </c>
      <c r="AA29" s="1561" t="e">
        <f t="shared" si="3"/>
        <v>#N/A</v>
      </c>
      <c r="AB29" s="1561" t="e">
        <f t="shared" si="4"/>
        <v>#N/A</v>
      </c>
      <c r="AC29" s="1561"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87"/>
      <c r="Q30" s="1557" t="str">
        <f t="shared" si="11"/>
        <v>物业等级</v>
      </c>
      <c r="R30" s="1558" t="s">
        <v>8</v>
      </c>
      <c r="S30" s="1559">
        <f t="shared" si="12"/>
        <v>100</v>
      </c>
      <c r="T30" s="1558" t="s">
        <v>8</v>
      </c>
      <c r="U30" s="1559">
        <f t="shared" si="13"/>
        <v>100</v>
      </c>
      <c r="V30" s="1558" t="s">
        <v>8</v>
      </c>
      <c r="W30" s="1559">
        <f t="shared" si="14"/>
        <v>100</v>
      </c>
      <c r="X30" s="1552"/>
      <c r="Y30" s="3387"/>
      <c r="Z30" s="1560" t="str">
        <f t="shared" si="15"/>
        <v>物业等级</v>
      </c>
      <c r="AA30" s="1561">
        <f t="shared" si="3"/>
        <v>1</v>
      </c>
      <c r="AB30" s="1561">
        <f t="shared" si="4"/>
        <v>1</v>
      </c>
      <c r="AC30" s="1561">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87"/>
      <c r="Q31" s="1146" t="str">
        <f t="shared" si="11"/>
        <v>停车位面积</v>
      </c>
      <c r="R31" s="1553" t="s">
        <v>8</v>
      </c>
      <c r="S31" s="1554" t="e">
        <f t="shared" si="12"/>
        <v>#N/A</v>
      </c>
      <c r="T31" s="1553" t="s">
        <v>8</v>
      </c>
      <c r="U31" s="1554" t="e">
        <f t="shared" si="13"/>
        <v>#N/A</v>
      </c>
      <c r="V31" s="1553" t="s">
        <v>8</v>
      </c>
      <c r="W31" s="1554" t="e">
        <f t="shared" si="14"/>
        <v>#N/A</v>
      </c>
      <c r="X31" s="1555"/>
      <c r="Y31" s="3387"/>
      <c r="Z31" s="1145" t="str">
        <f t="shared" si="15"/>
        <v>停车位面积</v>
      </c>
      <c r="AA31" s="1556" t="e">
        <f t="shared" si="3"/>
        <v>#N/A</v>
      </c>
      <c r="AB31" s="1556" t="e">
        <f t="shared" si="4"/>
        <v>#N/A</v>
      </c>
      <c r="AC31" s="1556"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87" t="s">
        <v>550</v>
      </c>
      <c r="Q32" s="1557" t="str">
        <f t="shared" si="11"/>
        <v>车位类型</v>
      </c>
      <c r="R32" s="1558" t="s">
        <v>8</v>
      </c>
      <c r="S32" s="1559">
        <f t="shared" si="12"/>
        <v>100</v>
      </c>
      <c r="T32" s="1558" t="s">
        <v>8</v>
      </c>
      <c r="U32" s="1559">
        <f t="shared" si="13"/>
        <v>100</v>
      </c>
      <c r="V32" s="1558" t="s">
        <v>8</v>
      </c>
      <c r="W32" s="1559">
        <f t="shared" si="14"/>
        <v>100</v>
      </c>
      <c r="X32" s="1552"/>
      <c r="Y32" s="3387" t="s">
        <v>550</v>
      </c>
      <c r="Z32" s="1560" t="str">
        <f t="shared" si="15"/>
        <v>车位类型</v>
      </c>
      <c r="AA32" s="1561">
        <f t="shared" si="3"/>
        <v>1</v>
      </c>
      <c r="AB32" s="1561">
        <f t="shared" si="4"/>
        <v>1</v>
      </c>
      <c r="AC32" s="1561">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87"/>
      <c r="Q33" s="1557" t="str">
        <f t="shared" si="11"/>
        <v>是否直接入户</v>
      </c>
      <c r="R33" s="1558" t="s">
        <v>8</v>
      </c>
      <c r="S33" s="1559">
        <f t="shared" si="12"/>
        <v>100</v>
      </c>
      <c r="T33" s="1558" t="s">
        <v>8</v>
      </c>
      <c r="U33" s="1559">
        <f t="shared" si="13"/>
        <v>100</v>
      </c>
      <c r="V33" s="1558" t="s">
        <v>8</v>
      </c>
      <c r="W33" s="1559">
        <f t="shared" si="14"/>
        <v>100</v>
      </c>
      <c r="X33" s="1552"/>
      <c r="Y33" s="3387"/>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87"/>
      <c r="Q34" s="1557">
        <f t="shared" si="11"/>
        <v>111</v>
      </c>
      <c r="R34" s="1558" t="s">
        <v>8</v>
      </c>
      <c r="S34" s="1559">
        <f t="shared" si="12"/>
        <v>100</v>
      </c>
      <c r="T34" s="1558" t="s">
        <v>8</v>
      </c>
      <c r="U34" s="1559">
        <f t="shared" si="13"/>
        <v>100</v>
      </c>
      <c r="V34" s="1558" t="s">
        <v>8</v>
      </c>
      <c r="W34" s="1559">
        <f t="shared" si="14"/>
        <v>100</v>
      </c>
      <c r="X34" s="1552"/>
      <c r="Y34" s="3387"/>
      <c r="Z34" s="1560">
        <f t="shared" si="15"/>
        <v>111</v>
      </c>
      <c r="AA34" s="1561">
        <f t="shared" si="3"/>
        <v>1</v>
      </c>
      <c r="AB34" s="1561">
        <f t="shared" si="4"/>
        <v>1</v>
      </c>
      <c r="AC34" s="1561">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87"/>
      <c r="Q35" s="1589">
        <f t="shared" si="11"/>
        <v>111</v>
      </c>
      <c r="R35" s="1562" t="s">
        <v>8</v>
      </c>
      <c r="S35" s="1563">
        <f t="shared" si="12"/>
        <v>100</v>
      </c>
      <c r="T35" s="1562" t="s">
        <v>8</v>
      </c>
      <c r="U35" s="1563">
        <f t="shared" si="13"/>
        <v>100</v>
      </c>
      <c r="V35" s="1562" t="s">
        <v>8</v>
      </c>
      <c r="W35" s="1563">
        <f t="shared" si="14"/>
        <v>100</v>
      </c>
      <c r="X35" s="1564"/>
      <c r="Y35" s="3387"/>
      <c r="Z35" s="1565">
        <f t="shared" si="15"/>
        <v>111</v>
      </c>
      <c r="AA35" s="1561">
        <f t="shared" si="3"/>
        <v>1</v>
      </c>
      <c r="AB35" s="1561">
        <f t="shared" si="4"/>
        <v>1</v>
      </c>
      <c r="AC35" s="1561">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87"/>
      <c r="Q36" s="1557">
        <f t="shared" si="11"/>
        <v>111</v>
      </c>
      <c r="R36" s="1558" t="s">
        <v>8</v>
      </c>
      <c r="S36" s="1559">
        <f t="shared" si="12"/>
        <v>100</v>
      </c>
      <c r="T36" s="1558" t="s">
        <v>8</v>
      </c>
      <c r="U36" s="1559">
        <f t="shared" si="13"/>
        <v>100</v>
      </c>
      <c r="V36" s="1558" t="s">
        <v>8</v>
      </c>
      <c r="W36" s="1559">
        <f t="shared" si="14"/>
        <v>100</v>
      </c>
      <c r="X36" s="1552"/>
      <c r="Y36" s="3387"/>
      <c r="Z36" s="1560">
        <f t="shared" si="15"/>
        <v>111</v>
      </c>
      <c r="AA36" s="1561">
        <f t="shared" si="3"/>
        <v>1</v>
      </c>
      <c r="AB36" s="1561">
        <f t="shared" si="4"/>
        <v>1</v>
      </c>
      <c r="AC36" s="1561">
        <f t="shared" si="5"/>
        <v>1</v>
      </c>
    </row>
    <row r="37" spans="1:29" ht="15">
      <c r="A37" s="1830" t="s">
        <v>2077</v>
      </c>
      <c r="B37" s="1831" t="s">
        <v>2078</v>
      </c>
      <c r="C37" s="2590" t="s">
        <v>1</v>
      </c>
      <c r="D37" s="2591"/>
      <c r="E37" s="2592"/>
      <c r="F37" s="2593"/>
      <c r="G37" s="2594"/>
      <c r="H37" s="2595"/>
      <c r="I37" s="2592"/>
      <c r="J37" s="2595"/>
      <c r="K37" s="1595"/>
      <c r="L37" s="2128"/>
      <c r="M37" s="2129"/>
      <c r="N37" s="2118"/>
      <c r="O37" s="2129"/>
      <c r="P37" s="3382" t="str">
        <f>A37</f>
        <v>成交单价</v>
      </c>
      <c r="Q37" s="3382"/>
      <c r="R37" s="3488">
        <f>E37</f>
        <v>0</v>
      </c>
      <c r="S37" s="3488"/>
      <c r="T37" s="3488">
        <f>G37</f>
        <v>0</v>
      </c>
      <c r="U37" s="3488"/>
      <c r="V37" s="3488">
        <f>I37</f>
        <v>0</v>
      </c>
      <c r="W37" s="3488"/>
      <c r="X37" s="1544"/>
      <c r="Y37" s="1566"/>
      <c r="Z37" s="1544"/>
      <c r="AA37" s="1544"/>
      <c r="AB37" s="1544"/>
      <c r="AC37" s="1544"/>
    </row>
    <row r="38" spans="1:29" ht="15.75" thickBot="1">
      <c r="A38" s="614" t="s">
        <v>2753</v>
      </c>
      <c r="B38" s="887"/>
      <c r="C38" s="2596" t="e">
        <f>R39</f>
        <v>#DIV/0!</v>
      </c>
      <c r="D38" s="2597"/>
      <c r="E38" s="2598" t="e">
        <f>R38</f>
        <v>#DIV/0!</v>
      </c>
      <c r="F38" s="2598"/>
      <c r="G38" s="2596" t="e">
        <f>T38</f>
        <v>#DIV/0!</v>
      </c>
      <c r="H38" s="2597"/>
      <c r="I38" s="2598" t="e">
        <f>V38</f>
        <v>#DIV/0!</v>
      </c>
      <c r="J38" s="2597"/>
      <c r="K38" s="1596"/>
      <c r="L38" s="2128"/>
      <c r="M38" s="2129"/>
      <c r="N38" s="2129"/>
      <c r="O38" s="2129"/>
      <c r="P38" s="3382" t="str">
        <f>A38</f>
        <v>比较价格（元/平方米）</v>
      </c>
      <c r="Q38" s="3382"/>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1544"/>
      <c r="Y38" s="1544"/>
      <c r="Z38" s="1544"/>
      <c r="AA38" s="1544"/>
      <c r="AB38" s="1544"/>
      <c r="AC38" s="1544"/>
    </row>
    <row r="39" spans="1:29" ht="15.75" thickBot="1">
      <c r="A39" s="620" t="s">
        <v>2927</v>
      </c>
      <c r="B39" s="621"/>
      <c r="C39" s="2599" t="e">
        <f>R39</f>
        <v>#DIV/0!</v>
      </c>
      <c r="D39" s="2599"/>
      <c r="E39" s="2599"/>
      <c r="F39" s="2599"/>
      <c r="G39" s="2599"/>
      <c r="H39" s="2599"/>
      <c r="I39" s="2599"/>
      <c r="J39" s="2599"/>
      <c r="K39" s="1597"/>
      <c r="L39" s="2128"/>
      <c r="M39" s="2129"/>
      <c r="N39" s="2129"/>
      <c r="O39" s="2129"/>
      <c r="P39" s="3403" t="str">
        <f>A39</f>
        <v>估价对象XX用房的比较价格（楼面单价，元/平方米）</v>
      </c>
      <c r="Q39" s="3404"/>
      <c r="R39" s="3487" t="e">
        <f>IF(F1="售价",ROUND(AVERAGE(R38:V38),0),ROUND(AVERAGE(R38:V38),1))</f>
        <v>#DIV/0!</v>
      </c>
      <c r="S39" s="3487"/>
      <c r="T39" s="3487"/>
      <c r="U39" s="3487"/>
      <c r="V39" s="3487"/>
      <c r="W39" s="3487"/>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529</v>
      </c>
      <c r="B48" s="645"/>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5" customFormat="1" ht="15">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7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2550</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2551</v>
      </c>
      <c r="C67" s="2561" t="s">
        <v>2552</v>
      </c>
      <c r="D67" s="2561" t="s">
        <v>2553</v>
      </c>
      <c r="E67" s="2561" t="s">
        <v>2554</v>
      </c>
      <c r="F67" s="2561" t="s">
        <v>2555</v>
      </c>
      <c r="G67" s="2561" t="s">
        <v>2556</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88" t="s">
        <v>798</v>
      </c>
      <c r="D4" s="3389"/>
      <c r="E4" s="3412" t="s">
        <v>799</v>
      </c>
      <c r="F4" s="3413"/>
      <c r="G4" s="3388" t="s">
        <v>800</v>
      </c>
      <c r="H4" s="3389"/>
      <c r="I4" s="3388" t="s">
        <v>801</v>
      </c>
      <c r="J4" s="3389"/>
      <c r="K4" s="513" t="s">
        <v>802</v>
      </c>
      <c r="L4" s="2117"/>
      <c r="M4" s="2118"/>
      <c r="N4" s="2118"/>
      <c r="O4" s="2118"/>
      <c r="P4" s="3390" t="s">
        <v>803</v>
      </c>
      <c r="Q4" s="3391"/>
      <c r="R4" s="3376" t="s">
        <v>799</v>
      </c>
      <c r="S4" s="3377"/>
      <c r="T4" s="3376" t="s">
        <v>800</v>
      </c>
      <c r="U4" s="3377"/>
      <c r="V4" s="3396" t="s">
        <v>801</v>
      </c>
      <c r="W4" s="3396"/>
      <c r="X4" s="1552"/>
      <c r="Y4" s="3376" t="s">
        <v>803</v>
      </c>
      <c r="Z4" s="3377"/>
      <c r="AA4" s="3371" t="s">
        <v>799</v>
      </c>
      <c r="AB4" s="3372" t="s">
        <v>800</v>
      </c>
      <c r="AC4" s="3371" t="s">
        <v>801</v>
      </c>
    </row>
    <row r="5" spans="1:29" ht="15">
      <c r="A5" s="514"/>
      <c r="B5" s="515"/>
      <c r="C5" s="3399" t="s">
        <v>2921</v>
      </c>
      <c r="D5" s="3400"/>
      <c r="E5" s="3414" t="s">
        <v>2922</v>
      </c>
      <c r="F5" s="3415"/>
      <c r="G5" s="3399" t="s">
        <v>2923</v>
      </c>
      <c r="H5" s="3400"/>
      <c r="I5" s="3399" t="s">
        <v>2924</v>
      </c>
      <c r="J5" s="3400"/>
      <c r="K5" s="513"/>
      <c r="L5" s="2117"/>
      <c r="M5" s="2118"/>
      <c r="N5" s="2118"/>
      <c r="O5" s="2118"/>
      <c r="P5" s="3392"/>
      <c r="Q5" s="3393"/>
      <c r="R5" s="3378"/>
      <c r="S5" s="3379"/>
      <c r="T5" s="3378"/>
      <c r="U5" s="3379"/>
      <c r="V5" s="3396"/>
      <c r="W5" s="3396"/>
      <c r="X5" s="1552"/>
      <c r="Y5" s="3378"/>
      <c r="Z5" s="3379"/>
      <c r="AA5" s="3372"/>
      <c r="AB5" s="3372"/>
      <c r="AC5" s="3372"/>
    </row>
    <row r="6" spans="1:29" ht="15.75" thickBot="1">
      <c r="A6" s="516"/>
      <c r="B6" s="517"/>
      <c r="C6" s="3397" t="s">
        <v>2925</v>
      </c>
      <c r="D6" s="3398"/>
      <c r="E6" s="3416" t="s">
        <v>2925</v>
      </c>
      <c r="F6" s="3417"/>
      <c r="G6" s="3397" t="s">
        <v>2925</v>
      </c>
      <c r="H6" s="3398"/>
      <c r="I6" s="3397" t="s">
        <v>2925</v>
      </c>
      <c r="J6" s="3398"/>
      <c r="K6" s="513" t="s">
        <v>528</v>
      </c>
      <c r="L6" s="2117"/>
      <c r="M6" s="2118"/>
      <c r="N6" s="2118"/>
      <c r="O6" s="2118"/>
      <c r="P6" s="3394"/>
      <c r="Q6" s="3395"/>
      <c r="R6" s="3378"/>
      <c r="S6" s="3379"/>
      <c r="T6" s="3380"/>
      <c r="U6" s="3381"/>
      <c r="V6" s="3396"/>
      <c r="W6" s="3396"/>
      <c r="X6" s="1552"/>
      <c r="Y6" s="3380"/>
      <c r="Z6" s="3381"/>
      <c r="AA6" s="3373"/>
      <c r="AB6" s="3373"/>
      <c r="AC6" s="3373"/>
    </row>
    <row r="7" spans="1:29" s="1215" customFormat="1" ht="15.75" thickBot="1">
      <c r="A7" s="2866"/>
      <c r="B7" s="2873" t="s">
        <v>529</v>
      </c>
      <c r="C7" s="518">
        <f>'数据-取费表'!B2</f>
        <v>43703</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74" t="s">
        <v>530</v>
      </c>
      <c r="Q7" s="3383"/>
      <c r="R7" s="1553" t="s">
        <v>8</v>
      </c>
      <c r="S7" s="1554">
        <f t="shared" ref="S7:S14" si="0">F7</f>
        <v>0</v>
      </c>
      <c r="T7" s="1553" t="s">
        <v>8</v>
      </c>
      <c r="U7" s="1554">
        <f t="shared" ref="U7:U14" si="1">H7</f>
        <v>0</v>
      </c>
      <c r="V7" s="1553" t="s">
        <v>8</v>
      </c>
      <c r="W7" s="1554">
        <f t="shared" ref="W7:W14" si="2">J7</f>
        <v>0</v>
      </c>
      <c r="X7" s="1555"/>
      <c r="Y7" s="3374" t="s">
        <v>530</v>
      </c>
      <c r="Z7" s="3375"/>
      <c r="AA7" s="1556" t="e">
        <f>D7/F7</f>
        <v>#DIV/0!</v>
      </c>
      <c r="AB7" s="1556" t="e">
        <f>D7/H7</f>
        <v>#DIV/0!</v>
      </c>
      <c r="AC7" s="1556" t="e">
        <f>D7/J7</f>
        <v>#DIV/0!</v>
      </c>
    </row>
    <row r="8" spans="1:29" s="1215" customFormat="1" ht="15.75"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74" t="s">
        <v>533</v>
      </c>
      <c r="Q8" s="3375"/>
      <c r="R8" s="1553" t="s">
        <v>8</v>
      </c>
      <c r="S8" s="1554">
        <f t="shared" si="0"/>
        <v>0</v>
      </c>
      <c r="T8" s="1553" t="s">
        <v>8</v>
      </c>
      <c r="U8" s="1554">
        <f t="shared" si="1"/>
        <v>0</v>
      </c>
      <c r="V8" s="1553" t="s">
        <v>8</v>
      </c>
      <c r="W8" s="1554">
        <f t="shared" si="2"/>
        <v>0</v>
      </c>
      <c r="X8" s="1555"/>
      <c r="Y8" s="3374" t="s">
        <v>533</v>
      </c>
      <c r="Z8" s="3375"/>
      <c r="AA8" s="1556" t="e">
        <f t="shared" ref="AA8:AA34" si="3">D8/F8</f>
        <v>#DIV/0!</v>
      </c>
      <c r="AB8" s="1556" t="e">
        <f t="shared" ref="AB8:AB34" si="4">D8/H8</f>
        <v>#DIV/0!</v>
      </c>
      <c r="AC8" s="1556" t="e">
        <f t="shared" ref="AC8:AC34" si="5">D8/J8</f>
        <v>#DIV/0!</v>
      </c>
    </row>
    <row r="9" spans="1:29" s="1215" customFormat="1" ht="15">
      <c r="A9" s="2868"/>
      <c r="B9" s="2875" t="s">
        <v>2749</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82" t="s">
        <v>535</v>
      </c>
      <c r="Q9" s="1146" t="str">
        <f t="shared" ref="Q9:Q14" si="6">B9</f>
        <v>用途</v>
      </c>
      <c r="R9" s="1553" t="s">
        <v>8</v>
      </c>
      <c r="S9" s="1554">
        <f t="shared" si="0"/>
        <v>100</v>
      </c>
      <c r="T9" s="1553" t="s">
        <v>8</v>
      </c>
      <c r="U9" s="1554">
        <f t="shared" si="1"/>
        <v>100</v>
      </c>
      <c r="V9" s="1553" t="s">
        <v>8</v>
      </c>
      <c r="W9" s="1554">
        <f t="shared" si="2"/>
        <v>100</v>
      </c>
      <c r="X9" s="1555"/>
      <c r="Y9" s="3339" t="s">
        <v>536</v>
      </c>
      <c r="Z9" s="1145" t="str">
        <f t="shared" ref="Z9:Z14" si="7">Q9</f>
        <v>用途</v>
      </c>
      <c r="AA9" s="1556">
        <f t="shared" si="3"/>
        <v>1</v>
      </c>
      <c r="AB9" s="1556">
        <f t="shared" si="4"/>
        <v>1</v>
      </c>
      <c r="AC9" s="1556">
        <f t="shared" si="5"/>
        <v>1</v>
      </c>
    </row>
    <row r="10" spans="1:29" s="1333" customFormat="1" ht="27">
      <c r="A10" s="2869"/>
      <c r="B10" s="2874" t="s">
        <v>2750</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82"/>
      <c r="Q11" s="1146">
        <f t="shared" si="6"/>
        <v>111</v>
      </c>
      <c r="R11" s="1553" t="s">
        <v>8</v>
      </c>
      <c r="S11" s="1554">
        <f t="shared" si="0"/>
        <v>100</v>
      </c>
      <c r="T11" s="1553" t="s">
        <v>8</v>
      </c>
      <c r="U11" s="1554">
        <f t="shared" si="1"/>
        <v>100</v>
      </c>
      <c r="V11" s="1553" t="s">
        <v>8</v>
      </c>
      <c r="W11" s="1554">
        <f t="shared" si="2"/>
        <v>100</v>
      </c>
      <c r="X11" s="1555"/>
      <c r="Y11" s="3339"/>
      <c r="Z11" s="1145">
        <f t="shared" si="7"/>
        <v>111</v>
      </c>
      <c r="AA11" s="1556">
        <f t="shared" si="3"/>
        <v>1</v>
      </c>
      <c r="AB11" s="1556">
        <f t="shared" si="4"/>
        <v>1</v>
      </c>
      <c r="AC11" s="1556">
        <f t="shared" si="5"/>
        <v>1</v>
      </c>
    </row>
    <row r="12" spans="1:29" s="1215"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85.5">
      <c r="A14" s="2864" t="s">
        <v>2747</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84" t="s">
        <v>540</v>
      </c>
      <c r="Q14" s="1557" t="str">
        <f t="shared" si="6"/>
        <v>交通便捷度</v>
      </c>
      <c r="R14" s="1558" t="s">
        <v>8</v>
      </c>
      <c r="S14" s="1559">
        <f t="shared" si="0"/>
        <v>100</v>
      </c>
      <c r="T14" s="1558" t="s">
        <v>8</v>
      </c>
      <c r="U14" s="1559">
        <f t="shared" si="1"/>
        <v>100</v>
      </c>
      <c r="V14" s="1558" t="s">
        <v>8</v>
      </c>
      <c r="W14" s="1559">
        <f t="shared" si="2"/>
        <v>100</v>
      </c>
      <c r="X14" s="1552"/>
      <c r="Y14" s="3384" t="s">
        <v>540</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385"/>
      <c r="Q15" s="1557"/>
      <c r="R15" s="1558"/>
      <c r="S15" s="1559"/>
      <c r="T15" s="1558"/>
      <c r="U15" s="1559"/>
      <c r="V15" s="1558"/>
      <c r="W15" s="1559"/>
      <c r="X15" s="1552"/>
      <c r="Y15" s="3385"/>
      <c r="Z15" s="1560"/>
      <c r="AA15" s="1561">
        <v>1</v>
      </c>
      <c r="AB15" s="1561">
        <v>1</v>
      </c>
      <c r="AC15" s="1561">
        <v>1</v>
      </c>
    </row>
    <row r="16" spans="1:29" ht="42.75">
      <c r="A16" s="531"/>
      <c r="B16" s="2566" t="s">
        <v>2539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85"/>
      <c r="Q16" s="1557" t="str">
        <f>B16</f>
        <v>公共配套设施</v>
      </c>
      <c r="R16" s="1558" t="s">
        <v>8</v>
      </c>
      <c r="S16" s="1559">
        <f>F16</f>
        <v>100</v>
      </c>
      <c r="T16" s="1558" t="s">
        <v>8</v>
      </c>
      <c r="U16" s="1559">
        <f>H16</f>
        <v>100</v>
      </c>
      <c r="V16" s="1558" t="s">
        <v>8</v>
      </c>
      <c r="W16" s="1559">
        <f>J16</f>
        <v>100</v>
      </c>
      <c r="X16" s="1552"/>
      <c r="Y16" s="3385"/>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385"/>
      <c r="Q17" s="1557"/>
      <c r="R17" s="1558"/>
      <c r="S17" s="1559"/>
      <c r="T17" s="1558"/>
      <c r="U17" s="1559"/>
      <c r="V17" s="1558"/>
      <c r="W17" s="1559"/>
      <c r="X17" s="1552"/>
      <c r="Y17" s="3385"/>
      <c r="Z17" s="1560"/>
      <c r="AA17" s="1561">
        <v>1</v>
      </c>
      <c r="AB17" s="1561">
        <v>1</v>
      </c>
      <c r="AC17" s="1561">
        <v>1</v>
      </c>
    </row>
    <row r="18" spans="1:29" ht="28.5">
      <c r="A18" s="531"/>
      <c r="B18" s="2554" t="s">
        <v>2551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85"/>
      <c r="Q18" s="2542" t="str">
        <f>B18</f>
        <v>基础设施水平</v>
      </c>
      <c r="R18" s="1558" t="s">
        <v>8</v>
      </c>
      <c r="S18" s="1559">
        <f>F18</f>
        <v>100</v>
      </c>
      <c r="T18" s="1558" t="s">
        <v>8</v>
      </c>
      <c r="U18" s="1559">
        <f>H18</f>
        <v>100</v>
      </c>
      <c r="V18" s="1558" t="s">
        <v>8</v>
      </c>
      <c r="W18" s="1559">
        <f>J18</f>
        <v>100</v>
      </c>
      <c r="X18" s="2544"/>
      <c r="Y18" s="3385"/>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385"/>
      <c r="Q19" s="2542"/>
      <c r="R19" s="1558"/>
      <c r="S19" s="1559"/>
      <c r="T19" s="1558"/>
      <c r="U19" s="1559"/>
      <c r="V19" s="1558"/>
      <c r="W19" s="1559"/>
      <c r="X19" s="2544"/>
      <c r="Y19" s="3385"/>
      <c r="Z19" s="2543"/>
      <c r="AA19" s="1561">
        <v>1</v>
      </c>
      <c r="AB19" s="1561">
        <v>1</v>
      </c>
      <c r="AC19" s="1561">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85"/>
      <c r="Q20" s="1557" t="str">
        <f>B20</f>
        <v>自然及人文环境</v>
      </c>
      <c r="R20" s="1558" t="s">
        <v>8</v>
      </c>
      <c r="S20" s="1559">
        <f>F20</f>
        <v>100</v>
      </c>
      <c r="T20" s="1558" t="s">
        <v>8</v>
      </c>
      <c r="U20" s="1559">
        <f>H20</f>
        <v>100</v>
      </c>
      <c r="V20" s="1558" t="s">
        <v>8</v>
      </c>
      <c r="W20" s="1559">
        <f>J20</f>
        <v>100</v>
      </c>
      <c r="X20" s="1552"/>
      <c r="Y20" s="3385"/>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385"/>
      <c r="Q21" s="1557"/>
      <c r="R21" s="1558"/>
      <c r="S21" s="1559"/>
      <c r="T21" s="1558"/>
      <c r="U21" s="1559"/>
      <c r="V21" s="1558"/>
      <c r="W21" s="1559"/>
      <c r="X21" s="1552"/>
      <c r="Y21" s="3385"/>
      <c r="Z21" s="1560"/>
      <c r="AA21" s="1561">
        <v>1</v>
      </c>
      <c r="AB21" s="1561">
        <v>1</v>
      </c>
      <c r="AC21" s="1561">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85"/>
      <c r="Q22" s="1557" t="str">
        <f>B22</f>
        <v>楼层</v>
      </c>
      <c r="R22" s="1558" t="s">
        <v>8</v>
      </c>
      <c r="S22" s="1559">
        <f>F22</f>
        <v>100</v>
      </c>
      <c r="T22" s="1558" t="s">
        <v>8</v>
      </c>
      <c r="U22" s="1559">
        <f>H22</f>
        <v>100</v>
      </c>
      <c r="V22" s="1558" t="s">
        <v>8</v>
      </c>
      <c r="W22" s="1559">
        <f>J22</f>
        <v>100</v>
      </c>
      <c r="X22" s="1552"/>
      <c r="Y22" s="3385"/>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85"/>
      <c r="Q23" s="1557">
        <f>B23</f>
        <v>111</v>
      </c>
      <c r="R23" s="1558" t="s">
        <v>8</v>
      </c>
      <c r="S23" s="1559">
        <f>F23</f>
        <v>100</v>
      </c>
      <c r="T23" s="1558" t="s">
        <v>8</v>
      </c>
      <c r="U23" s="1559">
        <f>H23</f>
        <v>100</v>
      </c>
      <c r="V23" s="1558" t="s">
        <v>8</v>
      </c>
      <c r="W23" s="1559">
        <f>J23</f>
        <v>100</v>
      </c>
      <c r="X23" s="1552"/>
      <c r="Y23" s="3385"/>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85"/>
      <c r="Q24" s="1557">
        <f t="shared" ref="Q24:Q34" si="11">B24</f>
        <v>111</v>
      </c>
      <c r="R24" s="1558" t="s">
        <v>8</v>
      </c>
      <c r="S24" s="1559">
        <f>F24</f>
        <v>100</v>
      </c>
      <c r="T24" s="1558" t="s">
        <v>8</v>
      </c>
      <c r="U24" s="1559">
        <f>H24</f>
        <v>100</v>
      </c>
      <c r="V24" s="1558" t="s">
        <v>8</v>
      </c>
      <c r="W24" s="1559">
        <f>J24</f>
        <v>100</v>
      </c>
      <c r="X24" s="1552"/>
      <c r="Y24" s="3385"/>
      <c r="Z24" s="1560">
        <f>Q24</f>
        <v>111</v>
      </c>
      <c r="AA24" s="1561">
        <f t="shared" si="3"/>
        <v>1</v>
      </c>
      <c r="AB24" s="1561">
        <f t="shared" si="4"/>
        <v>1</v>
      </c>
      <c r="AC24" s="1561">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85"/>
      <c r="Q25" s="1146">
        <f t="shared" si="11"/>
        <v>111</v>
      </c>
      <c r="R25" s="1553" t="s">
        <v>8</v>
      </c>
      <c r="S25" s="1554">
        <f>F25</f>
        <v>100</v>
      </c>
      <c r="T25" s="1553" t="s">
        <v>8</v>
      </c>
      <c r="U25" s="1554">
        <f>H25</f>
        <v>100</v>
      </c>
      <c r="V25" s="1553" t="s">
        <v>8</v>
      </c>
      <c r="W25" s="1554">
        <f>J25</f>
        <v>100</v>
      </c>
      <c r="X25" s="1555"/>
      <c r="Y25" s="3385"/>
      <c r="Z25" s="1145">
        <f>Q25</f>
        <v>111</v>
      </c>
      <c r="AA25" s="1561">
        <f>D25/F25</f>
        <v>1</v>
      </c>
      <c r="AB25" s="1561">
        <f>D25/H25</f>
        <v>1</v>
      </c>
      <c r="AC25" s="1561">
        <f>D25/J25</f>
        <v>1</v>
      </c>
    </row>
    <row r="26" spans="1:29" ht="15">
      <c r="A26" s="2861" t="s">
        <v>2748</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86"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87" t="s">
        <v>821</v>
      </c>
      <c r="Z26" s="1560" t="str">
        <f t="shared" ref="Z26:Z34" si="15">Q26</f>
        <v>公共部分装修</v>
      </c>
      <c r="AA26" s="1561">
        <f t="shared" si="3"/>
        <v>1</v>
      </c>
      <c r="AB26" s="1561">
        <f t="shared" si="4"/>
        <v>1</v>
      </c>
      <c r="AC26" s="1561">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87"/>
      <c r="Q27" s="1589" t="str">
        <f t="shared" si="11"/>
        <v>成新率</v>
      </c>
      <c r="R27" s="1562" t="s">
        <v>8</v>
      </c>
      <c r="S27" s="1563" t="e">
        <f t="shared" si="12"/>
        <v>#N/A</v>
      </c>
      <c r="T27" s="1562" t="s">
        <v>8</v>
      </c>
      <c r="U27" s="1563" t="e">
        <f t="shared" si="13"/>
        <v>#N/A</v>
      </c>
      <c r="V27" s="1562" t="s">
        <v>8</v>
      </c>
      <c r="W27" s="1563" t="e">
        <f t="shared" si="14"/>
        <v>#N/A</v>
      </c>
      <c r="X27" s="1564"/>
      <c r="Y27" s="3387"/>
      <c r="Z27" s="1565" t="str">
        <f t="shared" si="15"/>
        <v>成新率</v>
      </c>
      <c r="AA27" s="1561" t="e">
        <f t="shared" si="3"/>
        <v>#N/A</v>
      </c>
      <c r="AB27" s="1561" t="e">
        <f t="shared" si="4"/>
        <v>#N/A</v>
      </c>
      <c r="AC27" s="1561"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87"/>
      <c r="Q28" s="1557" t="str">
        <f t="shared" si="11"/>
        <v>物业等级</v>
      </c>
      <c r="R28" s="1558" t="s">
        <v>8</v>
      </c>
      <c r="S28" s="1559">
        <f t="shared" si="12"/>
        <v>100</v>
      </c>
      <c r="T28" s="1558" t="s">
        <v>8</v>
      </c>
      <c r="U28" s="1559">
        <f t="shared" si="13"/>
        <v>100</v>
      </c>
      <c r="V28" s="1558" t="s">
        <v>8</v>
      </c>
      <c r="W28" s="1559">
        <f t="shared" si="14"/>
        <v>100</v>
      </c>
      <c r="X28" s="1552"/>
      <c r="Y28" s="3387"/>
      <c r="Z28" s="1560" t="str">
        <f t="shared" si="15"/>
        <v>物业等级</v>
      </c>
      <c r="AA28" s="1561">
        <f t="shared" si="3"/>
        <v>1</v>
      </c>
      <c r="AB28" s="1561">
        <f t="shared" si="4"/>
        <v>1</v>
      </c>
      <c r="AC28" s="1561">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87"/>
      <c r="Q29" s="1557" t="str">
        <f t="shared" si="11"/>
        <v>有无电梯</v>
      </c>
      <c r="R29" s="1558" t="s">
        <v>8</v>
      </c>
      <c r="S29" s="1559">
        <f t="shared" si="12"/>
        <v>100</v>
      </c>
      <c r="T29" s="1558" t="s">
        <v>8</v>
      </c>
      <c r="U29" s="1559">
        <f t="shared" si="13"/>
        <v>100</v>
      </c>
      <c r="V29" s="1558" t="s">
        <v>8</v>
      </c>
      <c r="W29" s="1559">
        <f t="shared" si="14"/>
        <v>100</v>
      </c>
      <c r="X29" s="1552"/>
      <c r="Y29" s="3387"/>
      <c r="Z29" s="1560" t="str">
        <f t="shared" si="15"/>
        <v>有无电梯</v>
      </c>
      <c r="AA29" s="1561">
        <f t="shared" si="3"/>
        <v>1</v>
      </c>
      <c r="AB29" s="1561">
        <f t="shared" si="4"/>
        <v>1</v>
      </c>
      <c r="AC29" s="1561">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87"/>
      <c r="Q30" s="1557" t="str">
        <f t="shared" si="11"/>
        <v>建筑面积</v>
      </c>
      <c r="R30" s="1558" t="s">
        <v>8</v>
      </c>
      <c r="S30" s="1559" t="e">
        <f t="shared" si="12"/>
        <v>#N/A</v>
      </c>
      <c r="T30" s="1558" t="s">
        <v>8</v>
      </c>
      <c r="U30" s="1559" t="e">
        <f t="shared" si="13"/>
        <v>#N/A</v>
      </c>
      <c r="V30" s="1558" t="s">
        <v>8</v>
      </c>
      <c r="W30" s="1559" t="e">
        <f t="shared" si="14"/>
        <v>#N/A</v>
      </c>
      <c r="X30" s="1552"/>
      <c r="Y30" s="3387"/>
      <c r="Z30" s="1560" t="str">
        <f t="shared" si="15"/>
        <v>建筑面积</v>
      </c>
      <c r="AA30" s="1561" t="e">
        <f t="shared" si="3"/>
        <v>#N/A</v>
      </c>
      <c r="AB30" s="1561" t="e">
        <f t="shared" si="4"/>
        <v>#N/A</v>
      </c>
      <c r="AC30" s="1561"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87"/>
      <c r="Q31" s="1146" t="str">
        <f t="shared" si="11"/>
        <v>是否封闭</v>
      </c>
      <c r="R31" s="1553" t="s">
        <v>8</v>
      </c>
      <c r="S31" s="1554">
        <f t="shared" si="12"/>
        <v>100</v>
      </c>
      <c r="T31" s="1553" t="s">
        <v>8</v>
      </c>
      <c r="U31" s="1554">
        <f t="shared" si="13"/>
        <v>100</v>
      </c>
      <c r="V31" s="1553" t="s">
        <v>8</v>
      </c>
      <c r="W31" s="1554">
        <f t="shared" si="14"/>
        <v>100</v>
      </c>
      <c r="X31" s="1555"/>
      <c r="Y31" s="3387"/>
      <c r="Z31" s="1145"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87" t="s">
        <v>550</v>
      </c>
      <c r="Q32" s="1557">
        <f t="shared" si="11"/>
        <v>111</v>
      </c>
      <c r="R32" s="1558" t="s">
        <v>8</v>
      </c>
      <c r="S32" s="1559">
        <f t="shared" si="12"/>
        <v>100</v>
      </c>
      <c r="T32" s="1558" t="s">
        <v>8</v>
      </c>
      <c r="U32" s="1559">
        <f t="shared" si="13"/>
        <v>100</v>
      </c>
      <c r="V32" s="1558" t="s">
        <v>8</v>
      </c>
      <c r="W32" s="1559">
        <f t="shared" si="14"/>
        <v>100</v>
      </c>
      <c r="X32" s="1552"/>
      <c r="Y32" s="3387" t="s">
        <v>550</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87"/>
      <c r="Q33" s="1557">
        <f t="shared" si="11"/>
        <v>111</v>
      </c>
      <c r="R33" s="1558" t="s">
        <v>8</v>
      </c>
      <c r="S33" s="1559">
        <f t="shared" si="12"/>
        <v>100</v>
      </c>
      <c r="T33" s="1558" t="s">
        <v>8</v>
      </c>
      <c r="U33" s="1559">
        <f t="shared" si="13"/>
        <v>100</v>
      </c>
      <c r="V33" s="1558" t="s">
        <v>8</v>
      </c>
      <c r="W33" s="1559">
        <f t="shared" si="14"/>
        <v>100</v>
      </c>
      <c r="X33" s="1552"/>
      <c r="Y33" s="3387"/>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87"/>
      <c r="Q34" s="1557">
        <f t="shared" si="11"/>
        <v>111</v>
      </c>
      <c r="R34" s="1558" t="s">
        <v>8</v>
      </c>
      <c r="S34" s="1559">
        <f t="shared" si="12"/>
        <v>100</v>
      </c>
      <c r="T34" s="1558" t="s">
        <v>8</v>
      </c>
      <c r="U34" s="1559">
        <f t="shared" si="13"/>
        <v>100</v>
      </c>
      <c r="V34" s="1558" t="s">
        <v>8</v>
      </c>
      <c r="W34" s="1559">
        <f t="shared" si="14"/>
        <v>100</v>
      </c>
      <c r="X34" s="1552"/>
      <c r="Y34" s="3387"/>
      <c r="Z34" s="1560">
        <f t="shared" si="15"/>
        <v>111</v>
      </c>
      <c r="AA34" s="1561">
        <f t="shared" si="3"/>
        <v>1</v>
      </c>
      <c r="AB34" s="1561">
        <f t="shared" si="4"/>
        <v>1</v>
      </c>
      <c r="AC34" s="1561">
        <f t="shared" si="5"/>
        <v>1</v>
      </c>
    </row>
    <row r="35" spans="1:29" ht="15">
      <c r="A35" s="606" t="s">
        <v>736</v>
      </c>
      <c r="B35" s="886"/>
      <c r="C35" s="2590" t="s">
        <v>1</v>
      </c>
      <c r="D35" s="2591"/>
      <c r="E35" s="2592"/>
      <c r="F35" s="2593"/>
      <c r="G35" s="2594"/>
      <c r="H35" s="2595"/>
      <c r="I35" s="2592"/>
      <c r="J35" s="2595"/>
      <c r="K35" s="1595"/>
      <c r="L35" s="2128"/>
      <c r="M35" s="2129"/>
      <c r="N35" s="2118"/>
      <c r="O35" s="2129"/>
      <c r="P35" s="3382" t="str">
        <f>A35</f>
        <v>成交单价（元/平方米）</v>
      </c>
      <c r="Q35" s="3382"/>
      <c r="R35" s="3488">
        <f>E35</f>
        <v>0</v>
      </c>
      <c r="S35" s="3488"/>
      <c r="T35" s="3488">
        <f>G35</f>
        <v>0</v>
      </c>
      <c r="U35" s="3488"/>
      <c r="V35" s="3488">
        <f>I35</f>
        <v>0</v>
      </c>
      <c r="W35" s="3488"/>
      <c r="X35" s="1544"/>
      <c r="Y35" s="1566"/>
      <c r="Z35" s="1544"/>
      <c r="AA35" s="1544"/>
      <c r="AB35" s="1544"/>
      <c r="AC35" s="1544"/>
    </row>
    <row r="36" spans="1:29" ht="15.75" thickBot="1">
      <c r="A36" s="614" t="s">
        <v>2753</v>
      </c>
      <c r="B36" s="887"/>
      <c r="C36" s="2596" t="e">
        <f>R37</f>
        <v>#DIV/0!</v>
      </c>
      <c r="D36" s="2597"/>
      <c r="E36" s="2598" t="e">
        <f>R36</f>
        <v>#DIV/0!</v>
      </c>
      <c r="F36" s="2598"/>
      <c r="G36" s="2596" t="e">
        <f>T36</f>
        <v>#DIV/0!</v>
      </c>
      <c r="H36" s="2597"/>
      <c r="I36" s="2598" t="e">
        <f>V36</f>
        <v>#DIV/0!</v>
      </c>
      <c r="J36" s="2597"/>
      <c r="K36" s="1596"/>
      <c r="L36" s="2128"/>
      <c r="M36" s="2129"/>
      <c r="N36" s="2118"/>
      <c r="O36" s="2129"/>
      <c r="P36" s="3382" t="str">
        <f>A36</f>
        <v>比较价格（元/平方米）</v>
      </c>
      <c r="Q36" s="3382"/>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4"/>
      <c r="Y36" s="1544"/>
      <c r="Z36" s="1544"/>
      <c r="AA36" s="1544"/>
      <c r="AB36" s="1544"/>
      <c r="AC36" s="1544"/>
    </row>
    <row r="37" spans="1:29" ht="15.75" thickBot="1">
      <c r="A37" s="620" t="s">
        <v>2927</v>
      </c>
      <c r="B37" s="621"/>
      <c r="C37" s="2599" t="e">
        <f>R37</f>
        <v>#DIV/0!</v>
      </c>
      <c r="D37" s="2599"/>
      <c r="E37" s="2599"/>
      <c r="F37" s="2599"/>
      <c r="G37" s="2599"/>
      <c r="H37" s="2599"/>
      <c r="I37" s="2599"/>
      <c r="J37" s="2599"/>
      <c r="K37" s="1597"/>
      <c r="L37" s="2128"/>
      <c r="M37" s="2129"/>
      <c r="N37" s="2129"/>
      <c r="O37" s="2129"/>
      <c r="P37" s="3403" t="str">
        <f>A37</f>
        <v>估价对象XX用房的比较价格（楼面单价，元/平方米）</v>
      </c>
      <c r="Q37" s="3404"/>
      <c r="R37" s="3487" t="e">
        <f>IF(F1="售价",ROUND(AVERAGE(R36:V36),0),ROUND(AVERAGE(R36:V36),1))</f>
        <v>#DIV/0!</v>
      </c>
      <c r="S37" s="3487"/>
      <c r="T37" s="3487"/>
      <c r="U37" s="3487"/>
      <c r="V37" s="3487"/>
      <c r="W37" s="3487"/>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529</v>
      </c>
      <c r="B46" s="645"/>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5"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7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2550</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2551</v>
      </c>
      <c r="C65" s="2561" t="s">
        <v>2552</v>
      </c>
      <c r="D65" s="2561" t="s">
        <v>2553</v>
      </c>
      <c r="E65" s="2561" t="s">
        <v>2554</v>
      </c>
      <c r="F65" s="2561" t="s">
        <v>2555</v>
      </c>
      <c r="G65" s="2561" t="s">
        <v>2556</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2303</v>
      </c>
      <c r="C1" s="3497" t="s">
        <v>2304</v>
      </c>
      <c r="D1" s="3498"/>
      <c r="E1" s="3498"/>
      <c r="F1" s="3498"/>
      <c r="G1" s="3498"/>
      <c r="H1" s="3498"/>
      <c r="I1" s="3498"/>
      <c r="J1" s="3498"/>
      <c r="K1" s="3498"/>
      <c r="L1" s="3498"/>
      <c r="M1" s="3498"/>
      <c r="N1" s="3498"/>
      <c r="O1" s="3498"/>
      <c r="P1" s="3498"/>
      <c r="Q1" s="3498"/>
      <c r="R1" s="3498"/>
      <c r="S1" s="3499"/>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2920</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2919</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2918</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2931</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2917</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2916</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830</v>
      </c>
      <c r="B22" s="53">
        <f>SUM(B24:B10000)</f>
        <v>0</v>
      </c>
      <c r="C22" s="3494" t="s">
        <v>20</v>
      </c>
      <c r="D22" s="3495"/>
      <c r="E22" s="3495"/>
      <c r="F22" s="3495"/>
      <c r="G22" s="3495"/>
      <c r="H22" s="3495"/>
      <c r="I22" s="3495"/>
      <c r="J22" s="3495"/>
      <c r="K22" s="3495"/>
      <c r="L22" s="3495"/>
      <c r="M22" s="3495"/>
      <c r="N22" s="3495"/>
      <c r="O22" s="3495"/>
      <c r="P22" s="3495"/>
      <c r="Q22" s="3496"/>
      <c r="R22" s="489"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2781</v>
      </c>
      <c r="C1" s="2958">
        <f>项目基本情况!D3</f>
        <v>43703</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2812</v>
      </c>
      <c r="C2" s="2959">
        <f>'数据-取费表'!B22</f>
        <v>2.5</v>
      </c>
      <c r="D2" s="2954" t="s">
        <v>2782</v>
      </c>
      <c r="E2" s="2957">
        <f ca="1">INDIRECT("I"&amp;$I$1)/100</f>
        <v>4.7500000000000001E-2</v>
      </c>
      <c r="G2" s="2894"/>
      <c r="H2" s="2894"/>
      <c r="I2" s="2894" t="s">
        <v>2783</v>
      </c>
      <c r="K2" s="2894"/>
      <c r="L2" s="2894"/>
      <c r="M2" s="2894"/>
      <c r="N2" s="2894" t="s">
        <v>2784</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2814</v>
      </c>
      <c r="C3" s="2956">
        <f>'数据-取费表'!B19</f>
        <v>0</v>
      </c>
      <c r="D3" s="2954" t="s">
        <v>2782</v>
      </c>
      <c r="E3" s="2957">
        <f ca="1">INDIRECT("J"&amp;$J$1)/100</f>
        <v>0</v>
      </c>
      <c r="G3" s="2896" t="s">
        <v>2785</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2813</v>
      </c>
      <c r="C4" s="2957">
        <f ca="1">N4/100</f>
        <v>1.4999999999999999E-2</v>
      </c>
      <c r="G4" s="2902" t="s">
        <v>2786</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2787</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2788</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2789</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2790</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2791</v>
      </c>
      <c r="C10" s="2921"/>
      <c r="D10" s="2921"/>
      <c r="E10" s="2921"/>
      <c r="F10" s="2921"/>
      <c r="G10" s="2921"/>
      <c r="H10" s="2921"/>
      <c r="I10" s="2895"/>
      <c r="J10" s="2895"/>
      <c r="K10" s="2921"/>
      <c r="L10" s="2922" t="s">
        <v>2792</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2793</v>
      </c>
      <c r="C11" s="2926" t="s">
        <v>2794</v>
      </c>
      <c r="D11" s="2927" t="s">
        <v>2795</v>
      </c>
      <c r="E11" s="2928"/>
      <c r="F11" s="2927" t="s">
        <v>2796</v>
      </c>
      <c r="G11" s="2929"/>
      <c r="H11" s="2928"/>
      <c r="I11" s="2927" t="s">
        <v>2797</v>
      </c>
      <c r="J11" s="2928"/>
      <c r="K11" s="2924"/>
      <c r="L11" s="2925" t="s">
        <v>2793</v>
      </c>
      <c r="M11" s="2926" t="s">
        <v>2794</v>
      </c>
      <c r="N11" s="2925" t="s">
        <v>2798</v>
      </c>
      <c r="O11" s="2927" t="s">
        <v>2799</v>
      </c>
      <c r="P11" s="2929"/>
      <c r="Q11" s="2929"/>
      <c r="R11" s="2929"/>
      <c r="S11" s="2929"/>
      <c r="T11" s="2928"/>
      <c r="U11" s="2927" t="s">
        <v>2800</v>
      </c>
      <c r="V11" s="2929"/>
      <c r="W11" s="2928"/>
      <c r="X11" s="2925" t="s">
        <v>2801</v>
      </c>
      <c r="Y11" s="2925" t="s">
        <v>2802</v>
      </c>
      <c r="Z11" s="2925" t="s">
        <v>2803</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2804</v>
      </c>
      <c r="E12" s="2934" t="s">
        <v>2805</v>
      </c>
      <c r="F12" s="2934" t="s">
        <v>2806</v>
      </c>
      <c r="G12" s="2934" t="s">
        <v>2807</v>
      </c>
      <c r="H12" s="2934" t="s">
        <v>2789</v>
      </c>
      <c r="I12" s="2935" t="s">
        <v>2808</v>
      </c>
      <c r="J12" s="2935" t="s">
        <v>2808</v>
      </c>
      <c r="K12" s="2931"/>
      <c r="L12" s="2932"/>
      <c r="M12" s="2933"/>
      <c r="N12" s="2932"/>
      <c r="O12" s="2935" t="s">
        <v>2809</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2810</v>
      </c>
      <c r="C13" s="2939">
        <v>42301</v>
      </c>
      <c r="D13" s="2940">
        <v>4.3499999999999996</v>
      </c>
      <c r="E13" s="2940">
        <v>4.3499999999999996</v>
      </c>
      <c r="F13" s="2940">
        <v>4.75</v>
      </c>
      <c r="G13" s="2940">
        <v>4.75</v>
      </c>
      <c r="H13" s="2940">
        <v>4.9000000000000004</v>
      </c>
      <c r="I13" s="2940">
        <v>2.75</v>
      </c>
      <c r="J13" s="2940">
        <v>3.25</v>
      </c>
      <c r="K13" s="2937"/>
      <c r="L13" s="2938" t="s">
        <v>2810</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2811</v>
      </c>
      <c r="Y42" s="2944" t="s">
        <v>2811</v>
      </c>
      <c r="Z42" s="2944" t="s">
        <v>2811</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2811</v>
      </c>
      <c r="Y43" s="2944" t="s">
        <v>2811</v>
      </c>
      <c r="Z43" s="2944" t="s">
        <v>2811</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2811</v>
      </c>
      <c r="Y44" s="2944" t="s">
        <v>2811</v>
      </c>
      <c r="Z44" s="2944" t="s">
        <v>2811</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2811</v>
      </c>
      <c r="Y45" s="2944" t="s">
        <v>2811</v>
      </c>
      <c r="Z45" s="2944" t="s">
        <v>2811</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2811</v>
      </c>
      <c r="Y46" s="2944" t="s">
        <v>2811</v>
      </c>
      <c r="Z46" s="2944" t="s">
        <v>2811</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2811</v>
      </c>
      <c r="Y47" s="2944" t="s">
        <v>2811</v>
      </c>
      <c r="Z47" s="2944" t="s">
        <v>2811</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2811</v>
      </c>
      <c r="Y48" s="2944" t="s">
        <v>2811</v>
      </c>
      <c r="Z48" s="2944" t="s">
        <v>2811</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2811</v>
      </c>
      <c r="Y49" s="2944" t="s">
        <v>2811</v>
      </c>
      <c r="Z49" s="2944" t="s">
        <v>2811</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2811</v>
      </c>
      <c r="Y50" s="2944" t="s">
        <v>2811</v>
      </c>
      <c r="Z50" s="2944" t="s">
        <v>2811</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2811</v>
      </c>
      <c r="V51" s="2944" t="s">
        <v>2811</v>
      </c>
      <c r="W51" s="2944" t="s">
        <v>2811</v>
      </c>
      <c r="X51" s="2944" t="s">
        <v>2811</v>
      </c>
      <c r="Y51" s="2944" t="s">
        <v>2811</v>
      </c>
      <c r="Z51" s="2944" t="s">
        <v>2811</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2811</v>
      </c>
      <c r="J55" s="2944" t="s">
        <v>2811</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D37" workbookViewId="0">
      <selection activeCell="Q66" sqref="Q66"/>
    </sheetView>
  </sheetViews>
  <sheetFormatPr defaultRowHeight="13.5"/>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D3" sqref="D3"/>
    </sheetView>
  </sheetViews>
  <sheetFormatPr defaultRowHeight="13.5"/>
  <cols>
    <col min="1" max="1" width="21.125" customWidth="1"/>
  </cols>
  <sheetData>
    <row r="1" spans="1:13" s="2893" customFormat="1">
      <c r="A1" s="2893" t="s">
        <v>3006</v>
      </c>
      <c r="B1" s="2893" t="s">
        <v>3007</v>
      </c>
      <c r="C1" s="2893" t="s">
        <v>3008</v>
      </c>
      <c r="D1" s="2893" t="s">
        <v>3009</v>
      </c>
      <c r="E1" s="2893" t="s">
        <v>3010</v>
      </c>
      <c r="F1" s="2893" t="s">
        <v>2032</v>
      </c>
      <c r="G1" s="2893" t="s">
        <v>3011</v>
      </c>
      <c r="H1" s="2893" t="s">
        <v>3012</v>
      </c>
      <c r="I1" s="2893" t="s">
        <v>3013</v>
      </c>
      <c r="J1" s="2893" t="s">
        <v>3014</v>
      </c>
      <c r="K1" s="2893" t="s">
        <v>3015</v>
      </c>
      <c r="L1" s="2893" t="s">
        <v>3016</v>
      </c>
      <c r="M1" s="2893" t="s">
        <v>3017</v>
      </c>
    </row>
    <row r="2" spans="1:13" s="2893" customFormat="1">
      <c r="A2" s="3184" t="s">
        <v>3076</v>
      </c>
      <c r="B2" s="3184" t="s">
        <v>3077</v>
      </c>
      <c r="C2" s="3184" t="s">
        <v>3023</v>
      </c>
      <c r="D2" s="3184">
        <v>28725.47</v>
      </c>
      <c r="E2" s="3184">
        <v>71814</v>
      </c>
      <c r="F2" s="3184">
        <v>2.5</v>
      </c>
      <c r="G2" s="3184" t="s">
        <v>3078</v>
      </c>
      <c r="H2" s="3184" t="s">
        <v>3079</v>
      </c>
      <c r="I2" s="3184" t="s">
        <v>2811</v>
      </c>
      <c r="J2" s="3184">
        <v>32000</v>
      </c>
      <c r="K2" s="3184">
        <v>4455.96</v>
      </c>
      <c r="L2" s="3184" t="s">
        <v>2811</v>
      </c>
      <c r="M2" s="3184" t="s">
        <v>3019</v>
      </c>
    </row>
    <row r="3" spans="1:13" s="2893" customFormat="1">
      <c r="A3" s="3184" t="s">
        <v>3080</v>
      </c>
      <c r="B3" s="3184" t="s">
        <v>3077</v>
      </c>
      <c r="C3" s="3184" t="s">
        <v>3023</v>
      </c>
      <c r="D3" s="3184">
        <v>338760.2</v>
      </c>
      <c r="E3" s="3184">
        <v>232306.7</v>
      </c>
      <c r="F3" s="3184">
        <v>0.69</v>
      </c>
      <c r="G3" s="3184" t="s">
        <v>3081</v>
      </c>
      <c r="H3" s="3184" t="s">
        <v>3082</v>
      </c>
      <c r="I3" s="3184" t="s">
        <v>2811</v>
      </c>
      <c r="J3" s="3184">
        <v>89500</v>
      </c>
      <c r="K3" s="3184">
        <v>3852.67</v>
      </c>
      <c r="L3" s="3184" t="s">
        <v>2811</v>
      </c>
      <c r="M3" s="3184" t="s">
        <v>3020</v>
      </c>
    </row>
    <row r="4" spans="1:13" s="2893" customFormat="1">
      <c r="A4" s="2893" t="s">
        <v>3083</v>
      </c>
      <c r="B4" s="2893" t="s">
        <v>3077</v>
      </c>
      <c r="C4" s="2893" t="s">
        <v>3018</v>
      </c>
      <c r="D4" s="2893">
        <v>12344</v>
      </c>
      <c r="E4" s="2893">
        <v>8641</v>
      </c>
      <c r="F4" s="2893">
        <v>0.7</v>
      </c>
      <c r="G4" s="2893" t="s">
        <v>3084</v>
      </c>
      <c r="H4" s="2893" t="s">
        <v>3085</v>
      </c>
      <c r="I4" s="2893">
        <v>800</v>
      </c>
      <c r="J4" s="2893">
        <v>800</v>
      </c>
      <c r="K4" s="2893">
        <v>925.82</v>
      </c>
      <c r="L4" s="2893">
        <v>0</v>
      </c>
      <c r="M4" s="2893" t="s">
        <v>3020</v>
      </c>
    </row>
    <row r="5" spans="1:13" s="2893" customFormat="1">
      <c r="A5" s="2893" t="s">
        <v>3086</v>
      </c>
      <c r="B5" s="2893" t="s">
        <v>3077</v>
      </c>
      <c r="C5" s="2893" t="s">
        <v>3018</v>
      </c>
      <c r="D5" s="2893">
        <v>36645.68</v>
      </c>
      <c r="E5" s="2893">
        <v>29017</v>
      </c>
      <c r="F5" s="2893">
        <v>0.79</v>
      </c>
      <c r="G5" s="2893" t="s">
        <v>3087</v>
      </c>
      <c r="H5" s="2893" t="s">
        <v>3088</v>
      </c>
      <c r="I5" s="2893">
        <v>2320</v>
      </c>
      <c r="J5" s="2893">
        <v>2320</v>
      </c>
      <c r="K5" s="2893">
        <v>799.52</v>
      </c>
      <c r="L5" s="2893">
        <v>0</v>
      </c>
      <c r="M5" s="2893" t="s">
        <v>3020</v>
      </c>
    </row>
    <row r="6" spans="1:13" s="2893" customFormat="1">
      <c r="A6" s="2893" t="s">
        <v>3089</v>
      </c>
      <c r="B6" s="2893" t="s">
        <v>3077</v>
      </c>
      <c r="C6" s="2893" t="s">
        <v>3018</v>
      </c>
      <c r="D6" s="2893">
        <v>14868.1</v>
      </c>
      <c r="E6" s="2893">
        <v>10408</v>
      </c>
      <c r="F6" s="2893">
        <v>0.7</v>
      </c>
      <c r="G6" s="2893" t="s">
        <v>3087</v>
      </c>
      <c r="H6" s="2893" t="s">
        <v>3090</v>
      </c>
      <c r="I6" s="2893">
        <v>981</v>
      </c>
      <c r="J6" s="2893">
        <v>981</v>
      </c>
      <c r="K6" s="2893">
        <v>942.53</v>
      </c>
      <c r="L6" s="2893">
        <v>0</v>
      </c>
      <c r="M6" s="2893" t="s">
        <v>3020</v>
      </c>
    </row>
    <row r="7" spans="1:13" s="2893" customFormat="1">
      <c r="A7" s="2893" t="s">
        <v>3091</v>
      </c>
      <c r="B7" s="2893" t="s">
        <v>3077</v>
      </c>
      <c r="C7" s="2893" t="s">
        <v>3018</v>
      </c>
      <c r="D7" s="2893">
        <v>6004.56</v>
      </c>
      <c r="E7" s="2893">
        <v>3002</v>
      </c>
      <c r="F7" s="2893">
        <v>0.5</v>
      </c>
      <c r="G7" s="2893" t="s">
        <v>3087</v>
      </c>
      <c r="H7" s="2893" t="s">
        <v>3092</v>
      </c>
      <c r="I7" s="2893">
        <v>396</v>
      </c>
      <c r="J7" s="2893">
        <v>396</v>
      </c>
      <c r="K7" s="2893">
        <v>1319.11</v>
      </c>
      <c r="L7" s="2893">
        <v>0</v>
      </c>
      <c r="M7" s="2893" t="s">
        <v>3020</v>
      </c>
    </row>
    <row r="8" spans="1:13" s="2893" customFormat="1">
      <c r="A8" s="2893" t="s">
        <v>3093</v>
      </c>
      <c r="B8" s="2893" t="s">
        <v>3077</v>
      </c>
      <c r="C8" s="2893" t="s">
        <v>3018</v>
      </c>
      <c r="D8" s="2893">
        <v>67640.2</v>
      </c>
      <c r="E8" s="2893">
        <v>79743</v>
      </c>
      <c r="F8" s="2893">
        <v>1.18</v>
      </c>
      <c r="G8" s="2893" t="s">
        <v>3087</v>
      </c>
      <c r="H8" s="2893" t="s">
        <v>3094</v>
      </c>
      <c r="I8" s="2893">
        <v>5168</v>
      </c>
      <c r="J8" s="2893">
        <v>5168</v>
      </c>
      <c r="K8" s="2893">
        <v>648.08000000000004</v>
      </c>
      <c r="L8" s="2893">
        <v>0</v>
      </c>
      <c r="M8" s="2893" t="s">
        <v>3020</v>
      </c>
    </row>
    <row r="9" spans="1:13" s="2893" customFormat="1">
      <c r="A9" s="2893" t="s">
        <v>3095</v>
      </c>
      <c r="B9" s="2893" t="s">
        <v>3077</v>
      </c>
      <c r="C9" s="2893" t="s">
        <v>3018</v>
      </c>
      <c r="D9" s="2893">
        <v>176099.5</v>
      </c>
      <c r="E9" s="2893">
        <v>153071</v>
      </c>
      <c r="F9" s="2893">
        <v>0.86899999999999999</v>
      </c>
      <c r="G9" s="2893" t="s">
        <v>3096</v>
      </c>
      <c r="H9" s="2893" t="s">
        <v>3097</v>
      </c>
      <c r="I9" s="2893" t="s">
        <v>2811</v>
      </c>
      <c r="J9" s="2893">
        <v>93800</v>
      </c>
      <c r="K9" s="2893">
        <v>6127.88</v>
      </c>
      <c r="L9" s="2893" t="s">
        <v>2811</v>
      </c>
      <c r="M9" s="2893" t="s">
        <v>3020</v>
      </c>
    </row>
    <row r="10" spans="1:13" s="2893" customFormat="1">
      <c r="A10" s="2893" t="s">
        <v>3098</v>
      </c>
      <c r="B10" s="2893" t="s">
        <v>3077</v>
      </c>
      <c r="C10" s="2893" t="s">
        <v>3018</v>
      </c>
      <c r="D10" s="2893">
        <v>23105.759999999998</v>
      </c>
      <c r="E10" s="2893">
        <v>27727</v>
      </c>
      <c r="F10" s="2893">
        <v>1.2</v>
      </c>
      <c r="G10" s="2893" t="s">
        <v>3099</v>
      </c>
      <c r="H10" s="2893" t="s">
        <v>3100</v>
      </c>
      <c r="I10" s="2893">
        <v>8000</v>
      </c>
      <c r="J10" s="2893">
        <v>8000</v>
      </c>
      <c r="K10" s="2893">
        <v>2885.26</v>
      </c>
      <c r="L10" s="2893">
        <v>0</v>
      </c>
      <c r="M10" s="2893" t="s">
        <v>3020</v>
      </c>
    </row>
    <row r="11" spans="1:13" s="2893" customFormat="1">
      <c r="A11" s="3184" t="s">
        <v>3101</v>
      </c>
      <c r="B11" s="3184" t="s">
        <v>3077</v>
      </c>
      <c r="C11" s="3184" t="s">
        <v>3018</v>
      </c>
      <c r="D11" s="3184">
        <v>36265</v>
      </c>
      <c r="E11" s="3184">
        <v>126928</v>
      </c>
      <c r="F11" s="3184">
        <v>3.5</v>
      </c>
      <c r="G11" s="3184" t="s">
        <v>3102</v>
      </c>
      <c r="H11" s="3184" t="s">
        <v>3103</v>
      </c>
      <c r="I11" s="3184">
        <v>37000</v>
      </c>
      <c r="J11" s="3184">
        <v>48600</v>
      </c>
      <c r="K11" s="3184">
        <v>3828.94</v>
      </c>
      <c r="L11" s="3184">
        <v>31.35</v>
      </c>
      <c r="M11" s="3184" t="s">
        <v>3020</v>
      </c>
    </row>
    <row r="12" spans="1:13" s="2893" customFormat="1">
      <c r="A12" s="2893" t="s">
        <v>3104</v>
      </c>
      <c r="B12" s="2893" t="s">
        <v>3077</v>
      </c>
      <c r="C12" s="2893" t="s">
        <v>3018</v>
      </c>
      <c r="D12" s="2893">
        <v>31119</v>
      </c>
      <c r="E12" s="2893">
        <v>93357</v>
      </c>
      <c r="F12" s="2893">
        <v>3</v>
      </c>
      <c r="G12" s="2893" t="s">
        <v>3105</v>
      </c>
      <c r="H12" s="2893" t="s">
        <v>3106</v>
      </c>
      <c r="I12" s="2893">
        <v>26600</v>
      </c>
      <c r="J12" s="2893">
        <v>31000</v>
      </c>
      <c r="K12" s="2893">
        <v>3320.59</v>
      </c>
      <c r="L12" s="2893">
        <v>16.54</v>
      </c>
      <c r="M12" s="2893" t="s">
        <v>3020</v>
      </c>
    </row>
    <row r="13" spans="1:13" s="2893" customFormat="1">
      <c r="A13" s="2893" t="s">
        <v>3107</v>
      </c>
      <c r="B13" s="2893" t="s">
        <v>3077</v>
      </c>
      <c r="C13" s="2893" t="s">
        <v>3018</v>
      </c>
      <c r="D13" s="2893">
        <v>23417</v>
      </c>
      <c r="E13" s="2893">
        <v>51517</v>
      </c>
      <c r="F13" s="2893">
        <v>2.2000000000000002</v>
      </c>
      <c r="G13" s="2893" t="s">
        <v>3105</v>
      </c>
      <c r="H13" s="2893" t="s">
        <v>3108</v>
      </c>
      <c r="I13" s="2893">
        <v>14600</v>
      </c>
      <c r="J13" s="2893">
        <v>26000</v>
      </c>
      <c r="K13" s="2893">
        <v>5046.88</v>
      </c>
      <c r="L13" s="2893">
        <v>78.08</v>
      </c>
      <c r="M13" s="2893" t="s">
        <v>3020</v>
      </c>
    </row>
    <row r="14" spans="1:13" s="2893" customFormat="1">
      <c r="A14" s="2893" t="s">
        <v>3109</v>
      </c>
      <c r="B14" s="2893" t="s">
        <v>3077</v>
      </c>
      <c r="C14" s="2893" t="s">
        <v>3018</v>
      </c>
      <c r="D14" s="2893">
        <v>66023</v>
      </c>
      <c r="E14" s="2893">
        <v>152145</v>
      </c>
      <c r="F14" s="2893">
        <v>2.2999999999999998</v>
      </c>
      <c r="G14" s="2893" t="s">
        <v>3110</v>
      </c>
      <c r="H14" s="2893" t="s">
        <v>3111</v>
      </c>
      <c r="I14" s="2893">
        <v>12150</v>
      </c>
      <c r="J14" s="2893">
        <v>12150</v>
      </c>
      <c r="K14" s="2893">
        <v>798.58</v>
      </c>
      <c r="L14" s="2893">
        <v>0</v>
      </c>
      <c r="M14" s="2893" t="s">
        <v>3020</v>
      </c>
    </row>
    <row r="15" spans="1:13" s="2893" customFormat="1">
      <c r="A15" s="2893" t="s">
        <v>3112</v>
      </c>
      <c r="B15" s="2893" t="s">
        <v>3077</v>
      </c>
      <c r="C15" s="2893" t="s">
        <v>3018</v>
      </c>
      <c r="D15" s="2893">
        <v>20826</v>
      </c>
      <c r="E15" s="2893">
        <v>83304</v>
      </c>
      <c r="F15" s="2893">
        <v>4</v>
      </c>
      <c r="G15" s="2893" t="s">
        <v>3113</v>
      </c>
      <c r="H15" s="2893" t="s">
        <v>3114</v>
      </c>
      <c r="I15" s="2893">
        <v>18380</v>
      </c>
      <c r="J15" s="2893">
        <v>18380</v>
      </c>
      <c r="K15" s="2893">
        <v>2206.38</v>
      </c>
      <c r="L15" s="2893">
        <v>0</v>
      </c>
      <c r="M15" s="2893" t="s">
        <v>3022</v>
      </c>
    </row>
    <row r="16" spans="1:13" s="2893" customFormat="1">
      <c r="A16" s="2893" t="s">
        <v>3115</v>
      </c>
      <c r="B16" s="2893" t="s">
        <v>3077</v>
      </c>
      <c r="C16" s="2893" t="s">
        <v>3018</v>
      </c>
      <c r="D16" s="2893">
        <v>28144</v>
      </c>
      <c r="E16" s="2893">
        <v>56288</v>
      </c>
      <c r="F16" s="2893">
        <v>2</v>
      </c>
      <c r="G16" s="2893" t="s">
        <v>3113</v>
      </c>
      <c r="H16" s="2893" t="s">
        <v>3116</v>
      </c>
      <c r="I16" s="2893">
        <v>4505</v>
      </c>
      <c r="J16" s="2893">
        <v>4505</v>
      </c>
      <c r="K16" s="2893">
        <v>800.35</v>
      </c>
      <c r="L16" s="2893">
        <v>0</v>
      </c>
      <c r="M16" s="2893" t="s">
        <v>3020</v>
      </c>
    </row>
    <row r="17" spans="1:13" s="2893" customFormat="1">
      <c r="A17" s="2893" t="s">
        <v>3117</v>
      </c>
      <c r="B17" s="2893" t="s">
        <v>3077</v>
      </c>
      <c r="C17" s="2893" t="s">
        <v>3018</v>
      </c>
      <c r="D17" s="2893">
        <v>137267</v>
      </c>
      <c r="E17" s="2893">
        <v>411801</v>
      </c>
      <c r="F17" s="2893" t="s">
        <v>2811</v>
      </c>
      <c r="G17" s="2893" t="s">
        <v>3118</v>
      </c>
      <c r="H17" s="2893" t="s">
        <v>3119</v>
      </c>
      <c r="I17" s="2893">
        <v>12712</v>
      </c>
      <c r="J17" s="2893">
        <v>40500</v>
      </c>
      <c r="K17" s="2893">
        <v>983.48</v>
      </c>
      <c r="L17" s="2893">
        <v>218.6</v>
      </c>
      <c r="M17" s="2893" t="s">
        <v>3020</v>
      </c>
    </row>
    <row r="18" spans="1:13" s="2893" customFormat="1">
      <c r="A18" s="2893" t="s">
        <v>3120</v>
      </c>
      <c r="B18" s="2893" t="s">
        <v>3077</v>
      </c>
      <c r="C18" s="2893" t="s">
        <v>3018</v>
      </c>
      <c r="D18" s="2893">
        <v>21309</v>
      </c>
      <c r="E18" s="2893">
        <v>42618</v>
      </c>
      <c r="F18" s="2893" t="s">
        <v>2811</v>
      </c>
      <c r="G18" s="2893" t="s">
        <v>3121</v>
      </c>
      <c r="H18" s="2893" t="s">
        <v>3122</v>
      </c>
      <c r="I18" s="2893">
        <v>1585</v>
      </c>
      <c r="J18" s="2893">
        <v>1605</v>
      </c>
      <c r="K18" s="2893">
        <v>376.6</v>
      </c>
      <c r="L18" s="2893">
        <v>1.26</v>
      </c>
      <c r="M18" s="2893" t="s">
        <v>3020</v>
      </c>
    </row>
    <row r="19" spans="1:13" s="2893" customFormat="1">
      <c r="A19" s="2893" t="s">
        <v>3123</v>
      </c>
      <c r="B19" s="2893" t="s">
        <v>3077</v>
      </c>
      <c r="C19" s="2893" t="s">
        <v>3018</v>
      </c>
      <c r="D19" s="2893">
        <v>201202</v>
      </c>
      <c r="E19" s="2893">
        <v>402404</v>
      </c>
      <c r="F19" s="2893" t="s">
        <v>2811</v>
      </c>
      <c r="G19" s="2893" t="s">
        <v>3124</v>
      </c>
      <c r="H19" s="2893" t="s">
        <v>3125</v>
      </c>
      <c r="I19" s="2893">
        <v>14858</v>
      </c>
      <c r="J19" s="2893">
        <v>47200</v>
      </c>
      <c r="K19" s="2893">
        <v>1172.95</v>
      </c>
      <c r="L19" s="2893">
        <v>217.67</v>
      </c>
      <c r="M19" s="2893" t="s">
        <v>3021</v>
      </c>
    </row>
    <row r="20" spans="1:13" s="2893" customFormat="1">
      <c r="A20" s="2893" t="s">
        <v>3126</v>
      </c>
      <c r="B20" s="2893" t="s">
        <v>3077</v>
      </c>
      <c r="C20" s="2893" t="s">
        <v>3018</v>
      </c>
      <c r="D20" s="2893">
        <v>9381.49</v>
      </c>
      <c r="E20" s="2893">
        <v>18764</v>
      </c>
      <c r="F20" s="2893" t="s">
        <v>2811</v>
      </c>
      <c r="G20" s="2893" t="s">
        <v>3124</v>
      </c>
      <c r="H20" s="2893" t="s">
        <v>3127</v>
      </c>
      <c r="I20" s="2893" t="s">
        <v>2811</v>
      </c>
      <c r="J20" s="2893">
        <v>5400</v>
      </c>
      <c r="K20" s="2893">
        <v>2877.84</v>
      </c>
      <c r="L20" s="2893" t="s">
        <v>2811</v>
      </c>
      <c r="M20" s="2893" t="s">
        <v>3021</v>
      </c>
    </row>
    <row r="21" spans="1:13" s="2893" customFormat="1">
      <c r="A21" s="2893" t="s">
        <v>3128</v>
      </c>
      <c r="B21" s="2893" t="s">
        <v>3077</v>
      </c>
      <c r="C21" s="2893" t="s">
        <v>3018</v>
      </c>
      <c r="D21" s="2893">
        <v>21432.17</v>
      </c>
      <c r="E21" s="2893">
        <v>56296</v>
      </c>
      <c r="F21" s="2893" t="s">
        <v>2811</v>
      </c>
      <c r="G21" s="2893" t="s">
        <v>3124</v>
      </c>
      <c r="H21" s="2893" t="s">
        <v>3129</v>
      </c>
      <c r="I21" s="2893" t="s">
        <v>2811</v>
      </c>
      <c r="J21" s="2893">
        <v>14500</v>
      </c>
      <c r="K21" s="2893">
        <v>2575.67</v>
      </c>
      <c r="L21" s="2893" t="s">
        <v>2811</v>
      </c>
      <c r="M21" s="2893" t="s">
        <v>3019</v>
      </c>
    </row>
    <row r="22" spans="1:13" s="2893" customFormat="1">
      <c r="A22" s="2893" t="s">
        <v>3130</v>
      </c>
      <c r="B22" s="2893" t="s">
        <v>3077</v>
      </c>
      <c r="C22" s="2893" t="s">
        <v>3018</v>
      </c>
      <c r="D22" s="2893">
        <v>1940</v>
      </c>
      <c r="E22" s="2893">
        <v>921</v>
      </c>
      <c r="F22" s="2893" t="s">
        <v>2811</v>
      </c>
      <c r="G22" s="2893" t="s">
        <v>3131</v>
      </c>
      <c r="H22" s="2893" t="s">
        <v>3132</v>
      </c>
      <c r="I22" s="2893">
        <v>595</v>
      </c>
      <c r="J22" s="2893">
        <v>3080</v>
      </c>
      <c r="K22" s="2893">
        <v>33441.910000000003</v>
      </c>
      <c r="L22" s="2893">
        <v>417.65</v>
      </c>
      <c r="M22" s="2893" t="s">
        <v>3021</v>
      </c>
    </row>
    <row r="23" spans="1:13" s="2893" customFormat="1">
      <c r="A23" s="2893" t="s">
        <v>3133</v>
      </c>
      <c r="B23" s="2893" t="s">
        <v>3077</v>
      </c>
      <c r="C23" s="2893" t="s">
        <v>3018</v>
      </c>
      <c r="D23" s="2893">
        <v>1999.98</v>
      </c>
      <c r="E23" s="2893">
        <v>921</v>
      </c>
      <c r="F23" s="2893" t="s">
        <v>2811</v>
      </c>
      <c r="G23" s="2893" t="s">
        <v>3131</v>
      </c>
      <c r="H23" s="2893" t="s">
        <v>3134</v>
      </c>
      <c r="I23" s="2893">
        <v>580</v>
      </c>
      <c r="J23" s="2893">
        <v>1680</v>
      </c>
      <c r="K23" s="2893">
        <v>18241.04</v>
      </c>
      <c r="L23" s="2893">
        <v>189.66</v>
      </c>
      <c r="M23" s="2893" t="s">
        <v>3020</v>
      </c>
    </row>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酒店案例</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2019-08-26T04:58:12Z</dcterms:modified>
</cp:coreProperties>
</file>