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4"/>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表" sheetId="69"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比较法-高层" sheetId="72" r:id="rId34"/>
    <sheet name="收益法商业" sheetId="15" r:id="rId35"/>
    <sheet name="酒店收入计算" sheetId="57" state="hidden" r:id="rId36"/>
    <sheet name="成本逼近法" sheetId="11" state="hidden" r:id="rId37"/>
    <sheet name="收益法车库" sheetId="7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3" hidden="1">'不动产比较法-高层'!$A$1:$L$49</definedName>
    <definedName name="_xlnm._FilterDatabase" localSheetId="40" hidden="1">'不动产比较法-工业'!$A$1:$L$43</definedName>
    <definedName name="_xlnm._FilterDatabase" localSheetId="38"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'不动产比较法-高层'!$B$88:$M$88</definedName>
    <definedName name="住宅朝向" localSheetId="0">'[1]比较法-住宅'!$B$88:$M$88</definedName>
    <definedName name="住宅朝向">'不动产比较法-住宅'!$B$88:$M$88</definedName>
    <definedName name="住宅房型" localSheetId="33">'不动产比较法-高层'!$B$118:$M$118</definedName>
    <definedName name="住宅房型" localSheetId="0">'[1]比较法-住宅'!$B$118:$M$118</definedName>
    <definedName name="住宅房型">'不动产比较法-住宅'!$B$118:$M$118</definedName>
    <definedName name="住宅公共部分装修" localSheetId="33">'不动产比较法-高层'!$B$109:$M$109</definedName>
    <definedName name="住宅公共部分装修" localSheetId="0">'[1]比较法-住宅'!$B$109:$M$109</definedName>
    <definedName name="住宅公共部分装修">'不动产比较法-住宅'!$B$109:$M$109</definedName>
    <definedName name="住宅基础设施水平" localSheetId="33">'不动产比较法-高层'!$B$116:$M$116</definedName>
    <definedName name="住宅基础设施水平" localSheetId="0">'[1]比较法-住宅'!$B$116:$M$116</definedName>
    <definedName name="住宅基础设施水平">'不动产比较法-住宅'!$B$116:$M$116</definedName>
    <definedName name="住宅建筑结构" localSheetId="33">'不动产比较法-高层'!$B$105:$M$105</definedName>
    <definedName name="住宅建筑结构" localSheetId="0">'[1]比较法-住宅'!$B$105:$M$105</definedName>
    <definedName name="住宅建筑结构">'不动产比较法-住宅'!$B$105:$M$105</definedName>
    <definedName name="住宅建筑类型" localSheetId="33">'不动产比较法-高层'!$B$100:$M$100</definedName>
    <definedName name="住宅建筑类型" localSheetId="0">'[1]比较法-住宅'!$B$100:$M$100</definedName>
    <definedName name="住宅建筑类型">'不动产比较法-住宅'!$B$100:$M$100</definedName>
    <definedName name="住宅建筑品质" localSheetId="33">'不动产比较法-高层'!$B$107:$M$107</definedName>
    <definedName name="住宅建筑品质" localSheetId="0">'[1]比较法-住宅'!$B$107:$M$107</definedName>
    <definedName name="住宅建筑品质">'不动产比较法-住宅'!$B$107:$M$107</definedName>
    <definedName name="住宅交易情况" localSheetId="33">'不动产比较法-高层'!$A$61:$M$61</definedName>
    <definedName name="住宅交易情况" localSheetId="0">'[1]比较法-住宅'!$A$61:$M$61</definedName>
    <definedName name="住宅交易情况">'不动产比较法-住宅'!$A$61:$M$61</definedName>
    <definedName name="住宅楼层" localSheetId="33">'不动产比较法-高层'!$B$86:$M$86</definedName>
    <definedName name="住宅楼层" localSheetId="0">'[1]比较法-住宅'!$B$86:$M$86</definedName>
    <definedName name="住宅楼层">'不动产比较法-住宅'!$B$86:$M$86</definedName>
    <definedName name="住宅内部装修" localSheetId="33">'不动产比较法-高层'!$B$122:$M$122</definedName>
    <definedName name="住宅内部装修" localSheetId="0">'[1]比较法-住宅'!$B$122:$M$122</definedName>
    <definedName name="住宅内部装修">'不动产比较法-住宅'!$B$122:$M$122</definedName>
    <definedName name="住宅物业管理" localSheetId="33">'不动产比较法-高层'!$B$114:$M$114</definedName>
    <definedName name="住宅物业管理" localSheetId="0">'[1]比较法-住宅'!$B$114:$M$114</definedName>
    <definedName name="住宅物业管理">'不动产比较法-住宅'!$B$114:$M$114</definedName>
    <definedName name="住宅用途" localSheetId="33">'不动产比较法-高层'!$B$63:$M$63</definedName>
    <definedName name="住宅用途" localSheetId="0">'[1]比较法-住宅'!$B$63:$M$63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I48" i="39" l="1"/>
  <c r="G48" i="39"/>
  <c r="I40" i="39"/>
  <c r="G40" i="39"/>
  <c r="K23" i="39"/>
  <c r="K17" i="39"/>
  <c r="I20" i="39"/>
  <c r="I18" i="39"/>
  <c r="I9" i="39"/>
  <c r="G9" i="39"/>
  <c r="I7" i="39"/>
  <c r="G7" i="39"/>
  <c r="K23" i="72" l="1"/>
  <c r="K17" i="72"/>
  <c r="K15" i="72"/>
  <c r="I47" i="72"/>
  <c r="G47" i="72"/>
  <c r="E47" i="72"/>
  <c r="K23" i="21"/>
  <c r="I47" i="21"/>
  <c r="G47" i="21"/>
  <c r="E47" i="21"/>
  <c r="C119" i="39"/>
  <c r="K13" i="39"/>
  <c r="D14" i="9"/>
  <c r="C14" i="9"/>
  <c r="B57" i="1"/>
  <c r="B46" i="1"/>
  <c r="B45" i="1"/>
  <c r="B42" i="1"/>
  <c r="B38" i="1"/>
  <c r="B37" i="1"/>
  <c r="B36" i="1"/>
  <c r="B35" i="1"/>
  <c r="B34" i="1"/>
  <c r="B33" i="1"/>
  <c r="B30" i="1"/>
  <c r="B28" i="1"/>
  <c r="B27" i="1"/>
  <c r="B20" i="1"/>
  <c r="AM8" i="1"/>
  <c r="AL8" i="1"/>
  <c r="AK8" i="1"/>
  <c r="Y9" i="1"/>
  <c r="Y8" i="1"/>
  <c r="W9" i="1"/>
  <c r="W8" i="1"/>
  <c r="V9" i="1"/>
  <c r="V8" i="1"/>
  <c r="U9" i="1"/>
  <c r="U8" i="1"/>
  <c r="Q9" i="1"/>
  <c r="Q8" i="1"/>
  <c r="Q6" i="1"/>
  <c r="L9" i="1"/>
  <c r="L6" i="1"/>
  <c r="J6" i="1"/>
  <c r="I9" i="1"/>
  <c r="I8" i="1"/>
  <c r="I7" i="1"/>
  <c r="I6" i="1"/>
  <c r="M16" i="3"/>
  <c r="K15" i="3"/>
  <c r="I14" i="3"/>
  <c r="I13" i="3"/>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AC30" i="72"/>
  <c r="W30" i="72"/>
  <c r="Q30" i="72"/>
  <c r="Z30" i="72" s="1"/>
  <c r="J30" i="72"/>
  <c r="H30" i="72"/>
  <c r="AB30" i="72" s="1"/>
  <c r="F30" i="72"/>
  <c r="AA30" i="72" s="1"/>
  <c r="AB29" i="72"/>
  <c r="U29" i="72"/>
  <c r="Q29" i="72"/>
  <c r="Z29" i="72" s="1"/>
  <c r="J29" i="72"/>
  <c r="AC29" i="72" s="1"/>
  <c r="H29" i="72"/>
  <c r="F29" i="72"/>
  <c r="AA29" i="72" s="1"/>
  <c r="Q28" i="72"/>
  <c r="Z28" i="72" s="1"/>
  <c r="J28" i="72"/>
  <c r="AC28" i="72" s="1"/>
  <c r="H28" i="72"/>
  <c r="AB28" i="72" s="1"/>
  <c r="F28" i="72"/>
  <c r="AA28" i="72" s="1"/>
  <c r="Q27" i="72"/>
  <c r="Z27" i="72" s="1"/>
  <c r="J27" i="72"/>
  <c r="AC27" i="72" s="1"/>
  <c r="H27" i="72"/>
  <c r="AB27" i="72" s="1"/>
  <c r="F27" i="72"/>
  <c r="AA27" i="72" s="1"/>
  <c r="AC26" i="72"/>
  <c r="W26" i="72"/>
  <c r="Q26" i="72"/>
  <c r="Z26" i="72" s="1"/>
  <c r="J26" i="72"/>
  <c r="H26" i="72"/>
  <c r="AB26" i="72" s="1"/>
  <c r="F26" i="72"/>
  <c r="AA26" i="72" s="1"/>
  <c r="AB25" i="72"/>
  <c r="U25" i="72"/>
  <c r="Q25" i="72"/>
  <c r="Z25" i="72" s="1"/>
  <c r="J25" i="72"/>
  <c r="AC25" i="72" s="1"/>
  <c r="H25" i="72"/>
  <c r="F25" i="72"/>
  <c r="AA25" i="72" s="1"/>
  <c r="Q23" i="72"/>
  <c r="Z23" i="72" s="1"/>
  <c r="J23" i="72"/>
  <c r="AC23" i="72" s="1"/>
  <c r="H23" i="72"/>
  <c r="AB23" i="72" s="1"/>
  <c r="F23" i="72"/>
  <c r="AA23" i="72" s="1"/>
  <c r="C23" i="72"/>
  <c r="AC21" i="72"/>
  <c r="W21"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AC14" i="72"/>
  <c r="Q14" i="72"/>
  <c r="Z14" i="72" s="1"/>
  <c r="J14" i="72"/>
  <c r="W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W8" i="72"/>
  <c r="S8" i="72"/>
  <c r="J8" i="72"/>
  <c r="AC8" i="72" s="1"/>
  <c r="H8" i="72"/>
  <c r="U8" i="72" s="1"/>
  <c r="F8" i="72"/>
  <c r="AA8" i="72" s="1"/>
  <c r="J7" i="72"/>
  <c r="W7" i="72" s="1"/>
  <c r="F7" i="72"/>
  <c r="S7" i="72" s="1"/>
  <c r="C7" i="72"/>
  <c r="C58" i="72" s="1"/>
  <c r="D58" i="72" s="1"/>
  <c r="E58" i="72" s="1"/>
  <c r="F58" i="72" s="1"/>
  <c r="G58" i="72" s="1"/>
  <c r="H58" i="72" s="1"/>
  <c r="I58" i="72" s="1"/>
  <c r="J58" i="72" s="1"/>
  <c r="K58" i="72" s="1"/>
  <c r="L58" i="72" s="1"/>
  <c r="M58" i="72" s="1"/>
  <c r="N58" i="72" s="1"/>
  <c r="O58" i="72" s="1"/>
  <c r="Q73" i="71"/>
  <c r="Q60" i="71"/>
  <c r="F60" i="71"/>
  <c r="D60" i="71"/>
  <c r="Q59" i="71"/>
  <c r="K59" i="71"/>
  <c r="P75" i="71" s="1"/>
  <c r="F58" i="71"/>
  <c r="Q52" i="71"/>
  <c r="J51" i="71"/>
  <c r="J50" i="71"/>
  <c r="M47" i="71"/>
  <c r="F33" i="71"/>
  <c r="F31" i="71"/>
  <c r="F23" i="71"/>
  <c r="D24" i="71" s="1"/>
  <c r="D22" i="71"/>
  <c r="F21" i="71"/>
  <c r="F20" i="71"/>
  <c r="M19" i="71"/>
  <c r="F18" i="71"/>
  <c r="M17" i="71"/>
  <c r="F17" i="71"/>
  <c r="F15" i="71"/>
  <c r="G1" i="71"/>
  <c r="L47" i="71"/>
  <c r="F9" i="71"/>
  <c r="F8" i="71"/>
  <c r="M28" i="71"/>
  <c r="F42" i="71"/>
  <c r="D23" i="71" l="1"/>
  <c r="W17" i="72"/>
  <c r="AB8" i="72"/>
  <c r="S9" i="72"/>
  <c r="W9" i="72"/>
  <c r="U10" i="72"/>
  <c r="S11" i="72"/>
  <c r="W11" i="72"/>
  <c r="U12" i="72"/>
  <c r="S13" i="72"/>
  <c r="W13" i="72"/>
  <c r="U14" i="72"/>
  <c r="S15" i="72"/>
  <c r="S19" i="72"/>
  <c r="S23" i="72"/>
  <c r="S28" i="72"/>
  <c r="S32" i="72"/>
  <c r="AA7" i="72"/>
  <c r="AC7" i="72"/>
  <c r="H7" i="72"/>
  <c r="U9" i="72"/>
  <c r="S10" i="72"/>
  <c r="W10" i="72"/>
  <c r="U11" i="72"/>
  <c r="S12" i="72"/>
  <c r="W12" i="72"/>
  <c r="U13" i="72"/>
  <c r="S14" i="72"/>
  <c r="W15" i="72"/>
  <c r="S17" i="72"/>
  <c r="W19" i="72"/>
  <c r="S21" i="72"/>
  <c r="W23" i="72"/>
  <c r="S26" i="72"/>
  <c r="U27" i="72"/>
  <c r="W28" i="72"/>
  <c r="S30" i="72"/>
  <c r="U31" i="72"/>
  <c r="W32" i="72"/>
  <c r="U15" i="72"/>
  <c r="U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AC44" i="72"/>
  <c r="W44" i="72"/>
  <c r="S44" i="72"/>
  <c r="U34" i="72"/>
  <c r="S35" i="72"/>
  <c r="W35" i="72"/>
  <c r="U36" i="72"/>
  <c r="S37" i="72"/>
  <c r="W37" i="72"/>
  <c r="U38" i="72"/>
  <c r="S39" i="72"/>
  <c r="W39" i="72"/>
  <c r="U40" i="72"/>
  <c r="S41" i="72"/>
  <c r="W41" i="72"/>
  <c r="U42" i="72"/>
  <c r="S43" i="72"/>
  <c r="W43" i="72"/>
  <c r="U44" i="72"/>
  <c r="U45" i="72"/>
  <c r="S46" i="72"/>
  <c r="W46" i="72"/>
  <c r="K141" i="72"/>
  <c r="K143" i="72"/>
  <c r="S45" i="72"/>
  <c r="W45" i="72"/>
  <c r="U46" i="72"/>
  <c r="K144" i="72"/>
  <c r="P62" i="71"/>
  <c r="F50" i="71"/>
  <c r="L59" i="71"/>
  <c r="E48" i="39"/>
  <c r="E40" i="39"/>
  <c r="M3" i="70"/>
  <c r="E9" i="39"/>
  <c r="E7" i="39"/>
  <c r="M26" i="71"/>
  <c r="J15" i="71"/>
  <c r="F16" i="71"/>
  <c r="F26" i="71"/>
  <c r="F6" i="71"/>
  <c r="M9" i="71"/>
  <c r="M8" i="71"/>
  <c r="M27" i="71"/>
  <c r="M6" i="71"/>
  <c r="F40" i="71"/>
  <c r="F13" i="71"/>
  <c r="AB7" i="72" l="1"/>
  <c r="U7" i="72"/>
  <c r="F67" i="71"/>
  <c r="C27" i="71"/>
  <c r="Q75" i="71"/>
  <c r="Q62" i="71"/>
  <c r="AL9" i="1"/>
  <c r="AM9" i="1"/>
  <c r="AK9" i="1"/>
  <c r="M23" i="71"/>
  <c r="F37" i="71"/>
  <c r="M22" i="71"/>
  <c r="M24" i="71"/>
  <c r="F36" i="71"/>
  <c r="F38" i="71"/>
  <c r="F65" i="71" l="1"/>
  <c r="F64" i="71"/>
  <c r="F63" i="71"/>
  <c r="N9" i="1"/>
  <c r="N8" i="1"/>
  <c r="N7" i="1"/>
  <c r="H8" i="1" l="1"/>
  <c r="H9" i="1"/>
  <c r="H6" i="1"/>
  <c r="H7" i="1"/>
  <c r="J7" i="1"/>
  <c r="J8" i="1" s="1"/>
  <c r="J9" i="1" s="1"/>
  <c r="G22" i="6"/>
  <c r="F21" i="6"/>
  <c r="F20" i="6"/>
  <c r="F19" i="6"/>
  <c r="I9" i="69"/>
  <c r="I18" i="69"/>
  <c r="I17" i="69"/>
  <c r="I14" i="69"/>
  <c r="I15" i="69"/>
  <c r="I13" i="69"/>
  <c r="I12" i="69"/>
  <c r="I6" i="69"/>
  <c r="I7" i="69"/>
  <c r="I5" i="69"/>
  <c r="I4" i="69"/>
  <c r="D3" i="4"/>
  <c r="Q72" i="68"/>
  <c r="Q59" i="68"/>
  <c r="K59" i="68"/>
  <c r="P74" i="68" s="1"/>
  <c r="J36" i="71"/>
  <c r="Q72" i="71" l="1"/>
  <c r="P61" i="68"/>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8" i="68"/>
  <c r="F6" i="68"/>
  <c r="J15" i="68"/>
  <c r="M9" i="68"/>
  <c r="M6" i="68"/>
  <c r="F26" i="68"/>
  <c r="M23" i="68"/>
  <c r="F40" i="68"/>
  <c r="F37" i="68"/>
  <c r="F68" i="68" l="1"/>
  <c r="F65" i="68"/>
  <c r="C27" i="68"/>
  <c r="M22" i="68"/>
  <c r="F8" i="68"/>
  <c r="F9" i="68"/>
  <c r="F16" i="68"/>
  <c r="M24" i="68"/>
  <c r="C76" i="68"/>
  <c r="F42" i="68"/>
  <c r="F36" i="68"/>
  <c r="F13" i="68"/>
  <c r="F38" i="68"/>
  <c r="M26" i="68"/>
  <c r="M28" i="68"/>
  <c r="F51" i="68" l="1"/>
  <c r="F66" i="68"/>
  <c r="F64" i="68"/>
  <c r="F70" i="68"/>
  <c r="Q71" i="68"/>
  <c r="M11" i="68" l="1"/>
  <c r="J10" i="68" s="1"/>
  <c r="F11" i="68"/>
  <c r="C53" i="68" l="1"/>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1" i="55"/>
  <c r="A10" i="55"/>
  <c r="A9" i="55"/>
  <c r="A8" i="55"/>
  <c r="A6" i="54"/>
  <c r="A8" i="54"/>
  <c r="A7" i="54"/>
  <c r="A27" i="51"/>
  <c r="D5" i="46" l="1"/>
  <c r="Q7" i="59" l="1"/>
  <c r="O7" i="59"/>
  <c r="N8" i="59"/>
  <c r="O8" i="59"/>
  <c r="P8" i="59"/>
  <c r="Q8" i="59"/>
  <c r="N7" i="59"/>
  <c r="P7" i="59"/>
  <c r="B13" i="67"/>
  <c r="F11" i="67"/>
  <c r="E8" i="67"/>
  <c r="B9" i="67"/>
  <c r="B10" i="67"/>
  <c r="E12" i="67"/>
  <c r="F8" i="67"/>
  <c r="F9" i="67"/>
  <c r="B11" i="67"/>
  <c r="F13" i="67"/>
  <c r="E13" i="67"/>
  <c r="B14" i="67"/>
  <c r="F10" i="67"/>
  <c r="E9" i="67"/>
  <c r="F14" i="67"/>
  <c r="B12" i="67"/>
  <c r="B8" i="67"/>
  <c r="E10" i="67"/>
  <c r="E14" i="67"/>
  <c r="F12" i="67"/>
  <c r="E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5" i="65"/>
  <c r="N3" i="65"/>
  <c r="N6" i="65"/>
  <c r="I3" i="65"/>
  <c r="N4" i="65"/>
  <c r="C4" i="65" l="1"/>
  <c r="B39" i="1" s="1"/>
  <c r="I5" i="65"/>
  <c r="J7" i="65"/>
  <c r="I7" i="65"/>
  <c r="J3" i="65"/>
  <c r="J5" i="65"/>
  <c r="I6" i="65"/>
  <c r="J4" i="65"/>
  <c r="J6" i="65"/>
  <c r="I4" i="65"/>
  <c r="M11" i="71" l="1"/>
  <c r="J10" i="71" s="1"/>
  <c r="F11" i="71"/>
  <c r="E20" i="46"/>
  <c r="J1" i="65"/>
  <c r="M5" i="54"/>
  <c r="A23" i="51"/>
  <c r="E3" i="65"/>
  <c r="C52" i="71" l="1"/>
  <c r="C10" i="7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2" s="1"/>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L19" i="3" s="1"/>
  <c r="AZ19" i="3" s="1"/>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U36" i="39"/>
  <c r="S42" i="39"/>
  <c r="H32" i="33"/>
  <c r="AB32" i="33" s="1"/>
  <c r="H11" i="21"/>
  <c r="U11" i="21" s="1"/>
  <c r="J11" i="21"/>
  <c r="W11" i="21" s="1"/>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31" i="33"/>
  <c r="AA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W23" i="35"/>
  <c r="AC23" i="37"/>
  <c r="S27" i="37"/>
  <c r="U39" i="37"/>
  <c r="AC8" i="37"/>
  <c r="S25" i="37"/>
  <c r="AC36" i="34"/>
  <c r="AB8" i="34"/>
  <c r="AC37" i="33"/>
  <c r="AA13" i="33"/>
  <c r="AC45" i="33"/>
  <c r="AA36" i="21"/>
  <c r="S39" i="33"/>
  <c r="F43" i="33"/>
  <c r="AA43" i="33" s="1"/>
  <c r="S10" i="35"/>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H43" i="39"/>
  <c r="U43" i="39" s="1"/>
  <c r="J43" i="39"/>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17" i="39"/>
  <c r="AA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F7" i="71"/>
  <c r="M29" i="71"/>
  <c r="L47" i="68"/>
  <c r="F43" i="71"/>
  <c r="E2" i="65"/>
  <c r="L48" i="71"/>
  <c r="H17" i="39" l="1"/>
  <c r="U17" i="39" s="1"/>
  <c r="F34" i="15"/>
  <c r="F61" i="15" s="1"/>
  <c r="M20" i="71"/>
  <c r="F34" i="71"/>
  <c r="F61" i="71" s="1"/>
  <c r="F71" i="9"/>
  <c r="M18" i="71"/>
  <c r="F32" i="71"/>
  <c r="F59" i="71" s="1"/>
  <c r="F28" i="71"/>
  <c r="C28" i="71" s="1"/>
  <c r="G15" i="3"/>
  <c r="G14" i="3"/>
  <c r="M7" i="71"/>
  <c r="J6" i="71" s="1"/>
  <c r="J5" i="71" s="1"/>
  <c r="F49" i="71"/>
  <c r="C48" i="71" s="1"/>
  <c r="C47" i="71" s="1"/>
  <c r="C6" i="71"/>
  <c r="C5" i="71" s="1"/>
  <c r="F70" i="71"/>
  <c r="M9" i="1"/>
  <c r="F8" i="1"/>
  <c r="J53" i="71"/>
  <c r="L58" i="71"/>
  <c r="J60" i="71"/>
  <c r="Q49" i="71" s="1"/>
  <c r="L56" i="71"/>
  <c r="J57" i="71"/>
  <c r="J55" i="71" s="1"/>
  <c r="J58" i="71" s="1"/>
  <c r="Q51" i="71" s="1"/>
  <c r="I54" i="71"/>
  <c r="J59" i="71"/>
  <c r="U42" i="21"/>
  <c r="W42" i="21"/>
  <c r="U19" i="21"/>
  <c r="S19" i="21"/>
  <c r="U17" i="21"/>
  <c r="AB29" i="39"/>
  <c r="W27" i="39"/>
  <c r="S23" i="39"/>
  <c r="U19" i="39"/>
  <c r="AA19" i="39"/>
  <c r="S17" i="39"/>
  <c r="AB17" i="39"/>
  <c r="C23" i="39"/>
  <c r="AZ20" i="3"/>
  <c r="BF5" i="3"/>
  <c r="BL13" i="3"/>
  <c r="N59" i="68"/>
  <c r="M59" i="68"/>
  <c r="L59" i="68"/>
  <c r="AZ484" i="3"/>
  <c r="AC9" i="33"/>
  <c r="W9" i="33"/>
  <c r="S28" i="34"/>
  <c r="AA28" i="34"/>
  <c r="U45" i="33"/>
  <c r="AB45" i="33"/>
  <c r="U27" i="33"/>
  <c r="AB27" i="33"/>
  <c r="W27" i="34"/>
  <c r="AC27" i="34"/>
  <c r="U14" i="37"/>
  <c r="AB14" i="37"/>
  <c r="AC39" i="37"/>
  <c r="W39" i="37"/>
  <c r="U31" i="37"/>
  <c r="AA23" i="37"/>
  <c r="AB43" i="33"/>
  <c r="S46" i="33"/>
  <c r="BI5" i="3"/>
  <c r="F9" i="33"/>
  <c r="AA9" i="33" s="1"/>
  <c r="J12" i="35"/>
  <c r="J36" i="35"/>
  <c r="H5" i="3"/>
  <c r="AZ392" i="3"/>
  <c r="AZ397" i="3"/>
  <c r="AZ408" i="3"/>
  <c r="AZ413" i="3"/>
  <c r="AZ424" i="3"/>
  <c r="AZ437" i="3"/>
  <c r="AZ451" i="3"/>
  <c r="AZ457" i="3"/>
  <c r="AZ470" i="3"/>
  <c r="AZ473" i="3"/>
  <c r="AZ318" i="3"/>
  <c r="AZ334" i="3"/>
  <c r="AZ350" i="3"/>
  <c r="AZ208" i="3"/>
  <c r="AZ211" i="3"/>
  <c r="AZ224" i="3"/>
  <c r="AZ227" i="3"/>
  <c r="AZ240" i="3"/>
  <c r="AZ243" i="3"/>
  <c r="AZ256" i="3"/>
  <c r="AZ259" i="3"/>
  <c r="AZ275" i="3"/>
  <c r="A30" i="64"/>
  <c r="A30" i="51"/>
  <c r="C18" i="9"/>
  <c r="M43" i="9" s="1"/>
  <c r="AZ279" i="3"/>
  <c r="AZ283" i="3"/>
  <c r="AZ287" i="3"/>
  <c r="AZ176" i="3"/>
  <c r="AZ182" i="3"/>
  <c r="AZ190" i="3"/>
  <c r="AZ198" i="3"/>
  <c r="AZ204" i="3"/>
  <c r="AZ26" i="3"/>
  <c r="AZ29" i="3"/>
  <c r="AZ36" i="3"/>
  <c r="AZ42" i="3"/>
  <c r="AZ45" i="3"/>
  <c r="AZ52" i="3"/>
  <c r="AZ58" i="3"/>
  <c r="AZ61" i="3"/>
  <c r="AZ155" i="3"/>
  <c r="AZ168" i="3"/>
  <c r="AZ171" i="3"/>
  <c r="AZ64" i="3"/>
  <c r="AZ22" i="3"/>
  <c r="G22" i="3"/>
  <c r="AZ80" i="3"/>
  <c r="AZ89" i="3"/>
  <c r="AZ100" i="3"/>
  <c r="AZ105" i="3"/>
  <c r="I21" i="57"/>
  <c r="D1" i="57"/>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C16" i="71"/>
  <c r="M11" i="44"/>
  <c r="M9" i="15"/>
  <c r="M6" i="15"/>
  <c r="M25" i="44"/>
  <c r="F15" i="44"/>
  <c r="F8" i="15"/>
  <c r="M10" i="44"/>
  <c r="M8" i="44"/>
  <c r="M31" i="44"/>
  <c r="F40" i="44"/>
  <c r="F43" i="68"/>
  <c r="M26" i="44"/>
  <c r="F40" i="15"/>
  <c r="F45" i="44"/>
  <c r="M24" i="44"/>
  <c r="F9" i="44"/>
  <c r="F26" i="15"/>
  <c r="F42" i="15"/>
  <c r="F9" i="15"/>
  <c r="M30" i="44"/>
  <c r="F7" i="68"/>
  <c r="M22" i="15"/>
  <c r="F43" i="15"/>
  <c r="F28" i="44"/>
  <c r="L48" i="44"/>
  <c r="F31" i="68"/>
  <c r="F8" i="44"/>
  <c r="F38" i="44"/>
  <c r="M23" i="15"/>
  <c r="F39" i="44"/>
  <c r="F43" i="44"/>
  <c r="F10" i="44"/>
  <c r="M8" i="15"/>
  <c r="F13" i="15"/>
  <c r="L48" i="68"/>
  <c r="M28" i="44"/>
  <c r="M29" i="68"/>
  <c r="F18" i="44"/>
  <c r="M24" i="15"/>
  <c r="L49" i="44"/>
  <c r="J17" i="44"/>
  <c r="F37" i="15"/>
  <c r="F11" i="44"/>
  <c r="C59" i="71" l="1"/>
  <c r="C65" i="71"/>
  <c r="C38" i="71"/>
  <c r="C32" i="71"/>
  <c r="J24" i="71"/>
  <c r="J26" i="71"/>
  <c r="J18" i="71"/>
  <c r="Q74" i="71"/>
  <c r="Q61" i="71"/>
  <c r="F1" i="71"/>
  <c r="Q53" i="71"/>
  <c r="C24" i="71"/>
  <c r="AC23" i="21"/>
  <c r="AA15" i="21"/>
  <c r="J57" i="68"/>
  <c r="J55" i="68" s="1"/>
  <c r="J58" i="68" s="1"/>
  <c r="Q50" i="68" s="1"/>
  <c r="L56" i="68"/>
  <c r="I54" i="68"/>
  <c r="L58" i="68"/>
  <c r="M7" i="68"/>
  <c r="F50" i="68"/>
  <c r="C6" i="68"/>
  <c r="C5" i="68" s="1"/>
  <c r="F71" i="68"/>
  <c r="C16" i="46"/>
  <c r="C5" i="46" s="1"/>
  <c r="AP6" i="1"/>
  <c r="AP16" i="1" s="1"/>
  <c r="F22" i="11" s="1"/>
  <c r="W12" i="35"/>
  <c r="AC12" i="35"/>
  <c r="M6" i="1"/>
  <c r="AC36" i="35"/>
  <c r="W36" i="35"/>
  <c r="Q61" i="68"/>
  <c r="Q7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F50" i="15"/>
  <c r="F67" i="15"/>
  <c r="F70" i="15"/>
  <c r="G66" i="36"/>
  <c r="J18" i="36"/>
  <c r="AE7" i="1"/>
  <c r="AE6" i="1"/>
  <c r="F31" i="15"/>
  <c r="F33" i="44"/>
  <c r="M19" i="44"/>
  <c r="M29" i="15"/>
  <c r="F7" i="15"/>
  <c r="C18" i="44"/>
  <c r="F38" i="15"/>
  <c r="J15" i="15"/>
  <c r="M26" i="15"/>
  <c r="F6" i="15"/>
  <c r="M17" i="68"/>
  <c r="C16" i="68"/>
  <c r="F46" i="44"/>
  <c r="F16" i="15"/>
  <c r="M28" i="15"/>
  <c r="F36" i="15"/>
  <c r="L47" i="15"/>
  <c r="AE9" i="1"/>
  <c r="F59" i="68"/>
  <c r="F41" i="68"/>
  <c r="L48" i="15"/>
  <c r="J36" i="15"/>
  <c r="C10" i="15" l="1"/>
  <c r="J53" i="15"/>
  <c r="F1" i="15" s="1"/>
  <c r="K104" i="46"/>
  <c r="J109" i="46"/>
  <c r="J105" i="46"/>
  <c r="O6" i="1"/>
  <c r="P6" i="1" s="1"/>
  <c r="K107" i="46"/>
  <c r="F103" i="46"/>
  <c r="F106" i="46"/>
  <c r="C107" i="46"/>
  <c r="C104" i="46"/>
  <c r="J107" i="46"/>
  <c r="Q72" i="15"/>
  <c r="C6" i="15"/>
  <c r="C5" i="15" s="1"/>
  <c r="L58" i="15"/>
  <c r="Q74" i="15" s="1"/>
  <c r="L59" i="15"/>
  <c r="Q75" i="15" s="1"/>
  <c r="M7" i="15"/>
  <c r="F49" i="15"/>
  <c r="C48" i="15" s="1"/>
  <c r="F65" i="15"/>
  <c r="I54" i="15"/>
  <c r="L56" i="15"/>
  <c r="J57" i="15"/>
  <c r="J55" i="15" s="1"/>
  <c r="J58" i="15" s="1"/>
  <c r="Q51" i="15" s="1"/>
  <c r="F63" i="15"/>
  <c r="C49" i="68"/>
  <c r="C48" i="68" s="1"/>
  <c r="Q60" i="68"/>
  <c r="Q73" i="68"/>
  <c r="C32" i="68"/>
  <c r="C38"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AC12" i="40"/>
  <c r="W12" i="40"/>
  <c r="E46" i="37"/>
  <c r="F46" i="37" s="1"/>
  <c r="C48" i="33"/>
  <c r="C49" i="33"/>
  <c r="B3" i="33" s="1"/>
  <c r="B2" i="33" s="1"/>
  <c r="M17" i="15"/>
  <c r="F58" i="15"/>
  <c r="M29" i="44"/>
  <c r="AE8" i="1"/>
  <c r="F41" i="71"/>
  <c r="M27" i="15"/>
  <c r="M27" i="68"/>
  <c r="L52" i="44"/>
  <c r="F7" i="67"/>
  <c r="F68" i="71" l="1"/>
  <c r="J29" i="71"/>
  <c r="Q53" i="15"/>
  <c r="S5" i="46"/>
  <c r="T5" i="46" s="1"/>
  <c r="V5" i="46" s="1"/>
  <c 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C17" i="71"/>
  <c r="C17" i="68"/>
  <c r="E7" i="67"/>
  <c r="F41" i="15"/>
  <c r="C17" i="15"/>
  <c r="C14" i="68"/>
  <c r="C19" i="44"/>
  <c r="F68" i="15" l="1"/>
  <c r="C33" i="72"/>
  <c r="C33" i="21"/>
  <c r="C18" i="68"/>
  <c r="C15"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T7" i="1"/>
  <c r="C43" i="37"/>
  <c r="B3" i="37" s="1"/>
  <c r="B2" i="37" s="1"/>
  <c r="C42" i="37"/>
  <c r="C49" i="34"/>
  <c r="E54" i="34"/>
  <c r="F54" i="34" s="1"/>
  <c r="I54" i="34"/>
  <c r="J54" i="34" s="1"/>
  <c r="E53" i="34"/>
  <c r="F53" i="34" s="1"/>
  <c r="G67" i="40"/>
  <c r="H65" i="40"/>
  <c r="G72" i="39"/>
  <c r="H70" i="39"/>
  <c r="B7" i="67"/>
  <c r="H33" i="72" l="1"/>
  <c r="F33" i="72"/>
  <c r="J33" i="72"/>
  <c r="H33" i="21"/>
  <c r="J33" i="21"/>
  <c r="F33" i="21"/>
  <c r="F40" i="39"/>
  <c r="J40" i="39"/>
  <c r="H40" i="39"/>
  <c r="C19" i="68"/>
  <c r="C20" i="68" s="1"/>
  <c r="E68" i="39"/>
  <c r="E63" i="40"/>
  <c r="B2" i="67"/>
  <c r="B4" i="46"/>
  <c r="B3" i="46"/>
  <c r="T10" i="1"/>
  <c r="T9" i="1"/>
  <c r="T6" i="1"/>
  <c r="T11" i="1"/>
  <c r="T8" i="1"/>
  <c r="T12" i="1"/>
  <c r="P14" i="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C16" i="44"/>
  <c r="F35" i="71"/>
  <c r="M21" i="71"/>
  <c r="C14" i="71"/>
  <c r="C15" i="71" l="1"/>
  <c r="C18" i="71"/>
  <c r="S33" i="21"/>
  <c r="AA33" i="21"/>
  <c r="R48" i="21" s="1"/>
  <c r="U33" i="21"/>
  <c r="AB33" i="21"/>
  <c r="T48" i="21" s="1"/>
  <c r="G48" i="21" s="1"/>
  <c r="AA33" i="72"/>
  <c r="R48" i="72" s="1"/>
  <c r="S33" i="72"/>
  <c r="W33" i="21"/>
  <c r="AC33" i="21"/>
  <c r="V48" i="21" s="1"/>
  <c r="I48" i="21" s="1"/>
  <c r="AC33" i="72"/>
  <c r="V48" i="72" s="1"/>
  <c r="I48" i="72" s="1"/>
  <c r="I52" i="72" s="1"/>
  <c r="J52" i="72" s="1"/>
  <c r="W33" i="72"/>
  <c r="AB33" i="72"/>
  <c r="T48" i="72" s="1"/>
  <c r="G48" i="72" s="1"/>
  <c r="U33" i="72"/>
  <c r="J20" i="71"/>
  <c r="C34" i="71"/>
  <c r="F62" i="71"/>
  <c r="C61" i="71" s="1"/>
  <c r="AC40" i="39"/>
  <c r="W40" i="39"/>
  <c r="AB40" i="39"/>
  <c r="U40" i="39"/>
  <c r="AA40" i="39"/>
  <c r="S40" i="39"/>
  <c r="L57" i="71"/>
  <c r="L60" i="71" s="1"/>
  <c r="L46" i="71" s="1"/>
  <c r="C26" i="68"/>
  <c r="C23" i="68"/>
  <c r="C20" i="44"/>
  <c r="C17" i="44"/>
  <c r="B3" i="67"/>
  <c r="B4" i="67"/>
  <c r="T16" i="1"/>
  <c r="H27" i="6"/>
  <c r="R20" i="6"/>
  <c r="R7" i="1" s="1"/>
  <c r="R24" i="6"/>
  <c r="D16" i="6"/>
  <c r="D30" i="6"/>
  <c r="R23" i="6"/>
  <c r="R25" i="6"/>
  <c r="R21" i="6"/>
  <c r="R8" i="1" s="1"/>
  <c r="R19" i="6"/>
  <c r="R6" i="1" s="1"/>
  <c r="D27" i="6"/>
  <c r="A6" i="51"/>
  <c r="B7" i="63" s="1"/>
  <c r="A20" i="64"/>
  <c r="A6" i="64"/>
  <c r="A20" i="51"/>
  <c r="B15" i="63" s="1"/>
  <c r="N5" i="54"/>
  <c r="B43" i="63" s="1"/>
  <c r="R26" i="6"/>
  <c r="J65" i="40"/>
  <c r="I67" i="40"/>
  <c r="J70" i="39"/>
  <c r="I72" i="39"/>
  <c r="C47" i="15"/>
  <c r="F35" i="68"/>
  <c r="M21" i="68"/>
  <c r="M21" i="15"/>
  <c r="M23" i="44"/>
  <c r="F37" i="44"/>
  <c r="F35" i="15"/>
  <c r="C19" i="71" l="1"/>
  <c r="I52" i="21"/>
  <c r="J52" i="21" s="1"/>
  <c r="G52" i="21"/>
  <c r="H52" i="21" s="1"/>
  <c r="G53" i="21"/>
  <c r="H53" i="21" s="1"/>
  <c r="E48" i="21"/>
  <c r="R49" i="21"/>
  <c r="C20" i="71"/>
  <c r="C26" i="71" s="1"/>
  <c r="G53" i="72"/>
  <c r="H53" i="72" s="1"/>
  <c r="G52" i="72"/>
  <c r="H52" i="72" s="1"/>
  <c r="E48" i="72"/>
  <c r="R49" i="72"/>
  <c r="Q67" i="71"/>
  <c r="Q58" i="71"/>
  <c r="C29" i="68"/>
  <c r="J14" i="68" s="1"/>
  <c r="J20" i="68"/>
  <c r="F63" i="68"/>
  <c r="C62" i="68" s="1"/>
  <c r="C34" i="68"/>
  <c r="C21" i="44"/>
  <c r="C22" i="44" s="1"/>
  <c r="C25" i="44" s="1"/>
  <c r="J20" i="15"/>
  <c r="C36" i="44"/>
  <c r="C34" i="15"/>
  <c r="F62" i="15"/>
  <c r="C61" i="15" s="1"/>
  <c r="J22" i="44"/>
  <c r="R16" i="1"/>
  <c r="D31" i="6"/>
  <c r="I6" i="6" s="1"/>
  <c r="I7" i="6" s="1"/>
  <c r="C13" i="39" s="1"/>
  <c r="R27" i="6"/>
  <c r="K70" i="39"/>
  <c r="J72" i="39"/>
  <c r="K65" i="40"/>
  <c r="J67" i="40"/>
  <c r="C65" i="15"/>
  <c r="C59" i="15"/>
  <c r="C49" i="72" l="1"/>
  <c r="B3" i="72" s="1"/>
  <c r="C48" i="72"/>
  <c r="E52" i="21"/>
  <c r="F52" i="21" s="1"/>
  <c r="E53" i="21"/>
  <c r="F53" i="21" s="1"/>
  <c r="I53" i="72"/>
  <c r="J53" i="72" s="1"/>
  <c r="E53" i="72"/>
  <c r="F53" i="72" s="1"/>
  <c r="E52" i="72"/>
  <c r="F52" i="72" s="1"/>
  <c r="C23" i="71"/>
  <c r="C29" i="71" s="1"/>
  <c r="C49" i="21"/>
  <c r="B3" i="21" s="1"/>
  <c r="C48" i="21"/>
  <c r="I53" i="21"/>
  <c r="J53" i="21" s="1"/>
  <c r="F13" i="39"/>
  <c r="H13" i="39"/>
  <c r="J13" i="39"/>
  <c r="C57" i="68"/>
  <c r="C61" i="68" s="1"/>
  <c r="C59" i="68" s="1"/>
  <c r="J59" i="68"/>
  <c r="J60" i="68" s="1"/>
  <c r="Q48" i="68" s="1"/>
  <c r="J19" i="68"/>
  <c r="J17" i="68" s="1"/>
  <c r="C33" i="68"/>
  <c r="C31" i="68" s="1"/>
  <c r="C13" i="68"/>
  <c r="C75" i="68" s="1"/>
  <c r="Q49" i="68"/>
  <c r="C36" i="68"/>
  <c r="J22" i="68"/>
  <c r="J13" i="68"/>
  <c r="J23" i="68" s="1"/>
  <c r="C28" i="44"/>
  <c r="C31" i="44" s="1"/>
  <c r="C35" i="44" s="1"/>
  <c r="I5" i="6"/>
  <c r="K67" i="40"/>
  <c r="L65" i="40"/>
  <c r="K72" i="39"/>
  <c r="L70" i="39"/>
  <c r="C56" i="71" l="1"/>
  <c r="C36" i="71"/>
  <c r="J19" i="71"/>
  <c r="J17" i="71" s="1"/>
  <c r="C13" i="71"/>
  <c r="Q50" i="71"/>
  <c r="C33" i="71"/>
  <c r="C31" i="71" s="1"/>
  <c r="J14" i="71"/>
  <c r="C8" i="12"/>
  <c r="B2" i="21"/>
  <c r="C10" i="12" s="1"/>
  <c r="B2" i="72"/>
  <c r="D10" i="12" s="1"/>
  <c r="D8" i="12"/>
  <c r="AB13" i="39"/>
  <c r="U13" i="39"/>
  <c r="AC13" i="39"/>
  <c r="W13" i="39"/>
  <c r="S13" i="39"/>
  <c r="AA13" i="39"/>
  <c r="C64" i="68"/>
  <c r="C56" i="68"/>
  <c r="C65" i="68" s="1"/>
  <c r="C37" i="68"/>
  <c r="C30" i="68" s="1"/>
  <c r="C39" i="68" s="1"/>
  <c r="Q69" i="68" s="1"/>
  <c r="Q70" i="68"/>
  <c r="J16" i="68"/>
  <c r="J25" i="68" s="1"/>
  <c r="C33" i="44"/>
  <c r="J21" i="44"/>
  <c r="J19" i="44" s="1"/>
  <c r="Q51" i="44"/>
  <c r="C15" i="44"/>
  <c r="C38" i="44"/>
  <c r="J16" i="44"/>
  <c r="J15" i="44" s="1"/>
  <c r="J25" i="44" s="1"/>
  <c r="L72" i="39"/>
  <c r="M70" i="39"/>
  <c r="M65" i="40"/>
  <c r="L67" i="40"/>
  <c r="L51" i="68"/>
  <c r="Q71" i="71" l="1"/>
  <c r="J35" i="71"/>
  <c r="C55" i="71"/>
  <c r="C64" i="71" s="1"/>
  <c r="C37" i="71"/>
  <c r="C30" i="71" s="1"/>
  <c r="C39" i="71" s="1"/>
  <c r="J13" i="71"/>
  <c r="J23" i="71" s="1"/>
  <c r="J22" i="71"/>
  <c r="C60" i="71"/>
  <c r="C58" i="71" s="1"/>
  <c r="C63" i="71"/>
  <c r="C58" i="68"/>
  <c r="C67" i="68" s="1"/>
  <c r="C68" i="68" s="1"/>
  <c r="C71" i="68" s="1"/>
  <c r="Q68" i="68"/>
  <c r="C80" i="68"/>
  <c r="C79" i="68" s="1"/>
  <c r="C40" i="68"/>
  <c r="Q65" i="68" s="1"/>
  <c r="Q67" i="68"/>
  <c r="L57" i="68"/>
  <c r="L60" i="68" s="1"/>
  <c r="L46" i="68" s="1"/>
  <c r="J24" i="44"/>
  <c r="J18" i="44" s="1"/>
  <c r="J27" i="44" s="1"/>
  <c r="J28" i="44" s="1"/>
  <c r="J31" i="44" s="1"/>
  <c r="Q67" i="44" s="1"/>
  <c r="Q77" i="44" s="1"/>
  <c r="C43" i="44"/>
  <c r="Q72" i="44"/>
  <c r="C39" i="44"/>
  <c r="C32" i="44" s="1"/>
  <c r="C42" i="44" s="1"/>
  <c r="Q71" i="44" s="1"/>
  <c r="N70" i="39"/>
  <c r="N72" i="39" s="1"/>
  <c r="M72" i="39"/>
  <c r="N65" i="40"/>
  <c r="N67" i="40" s="1"/>
  <c r="M67" i="40"/>
  <c r="L51" i="71"/>
  <c r="J16" i="71" l="1"/>
  <c r="J25" i="71" s="1"/>
  <c r="C57" i="71"/>
  <c r="C66" i="71" s="1"/>
  <c r="C67" i="71" s="1"/>
  <c r="C70" i="71" s="1"/>
  <c r="Q68" i="71"/>
  <c r="Q70" i="71"/>
  <c r="Q69" i="71" s="1"/>
  <c r="C40" i="71"/>
  <c r="J39" i="71"/>
  <c r="J40" i="71" s="1"/>
  <c r="C45" i="68"/>
  <c r="C46" i="68" s="1"/>
  <c r="Q56" i="68"/>
  <c r="C83" i="68"/>
  <c r="C82" i="68" s="1"/>
  <c r="Q47" i="68"/>
  <c r="Q53" i="68" s="1"/>
  <c r="C43" i="68"/>
  <c r="D2" i="68"/>
  <c r="B3" i="68" s="1"/>
  <c r="Q66" i="68"/>
  <c r="Q75" i="68" s="1"/>
  <c r="Q57" i="68"/>
  <c r="Q62" i="68" s="1"/>
  <c r="C44" i="44"/>
  <c r="C45" i="44" s="1"/>
  <c r="B2" i="44" s="1"/>
  <c r="B4" i="44" s="1"/>
  <c r="Q70" i="44"/>
  <c r="Q49" i="44"/>
  <c r="Q55" i="44" s="1"/>
  <c r="Q58" i="44"/>
  <c r="Q64" i="44" s="1"/>
  <c r="J9" i="40"/>
  <c r="F9" i="40"/>
  <c r="H9" i="40"/>
  <c r="J9" i="39"/>
  <c r="H9" i="39"/>
  <c r="F9" i="39"/>
  <c r="C46" i="71" l="1"/>
  <c r="Q48" i="71"/>
  <c r="Q54" i="71" s="1"/>
  <c r="Q57" i="71"/>
  <c r="Q63" i="71" s="1"/>
  <c r="Q66" i="71"/>
  <c r="Q76" i="71" s="1"/>
  <c r="C43" i="71"/>
  <c r="B2" i="71"/>
  <c r="J42" i="71"/>
  <c r="J43" i="71" s="1"/>
  <c r="B2" i="68"/>
  <c r="B5" i="44"/>
  <c r="B3" i="44"/>
  <c r="S9" i="39"/>
  <c r="AA9" i="39"/>
  <c r="R49" i="39" s="1"/>
  <c r="W9" i="39"/>
  <c r="AC9" i="39"/>
  <c r="V49" i="39" s="1"/>
  <c r="AA9" i="40"/>
  <c r="R44" i="40" s="1"/>
  <c r="S9" i="40"/>
  <c r="U9" i="39"/>
  <c r="AB9" i="39"/>
  <c r="T49" i="39" s="1"/>
  <c r="G49" i="39" s="1"/>
  <c r="AB9" i="40"/>
  <c r="T44" i="40" s="1"/>
  <c r="G44" i="40" s="1"/>
  <c r="U9" i="40"/>
  <c r="AC9" i="40"/>
  <c r="V44" i="40" s="1"/>
  <c r="I44" i="40" s="1"/>
  <c r="W9" i="40"/>
  <c r="I49" i="39" l="1"/>
  <c r="G54" i="39" s="1"/>
  <c r="H54" i="39" s="1"/>
  <c r="R50" i="39"/>
  <c r="B3" i="71"/>
  <c r="F8" i="12" s="1"/>
  <c r="F10" i="12"/>
  <c r="L57" i="15"/>
  <c r="L60" i="15" s="1"/>
  <c r="Q67" i="15" s="1"/>
  <c r="I48" i="40"/>
  <c r="J48" i="40" s="1"/>
  <c r="G48" i="40"/>
  <c r="H48" i="40" s="1"/>
  <c r="G49" i="40"/>
  <c r="H49" i="40" s="1"/>
  <c r="E44" i="40"/>
  <c r="R45" i="40"/>
  <c r="G53" i="39"/>
  <c r="H53" i="39" s="1"/>
  <c r="E49" i="39"/>
  <c r="I53" i="39" l="1"/>
  <c r="J53" i="39" s="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0" i="9"/>
  <c r="C21" i="9"/>
  <c r="C45" i="9" l="1"/>
  <c r="H14" i="66" s="1"/>
  <c r="B7" i="66" s="1"/>
  <c r="D7" i="66" l="1"/>
  <c r="C7" i="66"/>
  <c r="D45" i="9" l="1"/>
  <c r="E45" i="9"/>
  <c r="O40" i="9"/>
  <c r="F45" i="9"/>
  <c r="K31" i="9" l="1"/>
  <c r="K32" i="9" s="1"/>
  <c r="R7" i="54"/>
  <c r="B52" i="63" s="1"/>
  <c r="N76" i="9" l="1"/>
  <c r="F46" i="9" l="1"/>
  <c r="O41" i="9"/>
  <c r="I14" i="66"/>
  <c r="B8" i="66" s="1"/>
  <c r="E46" i="9"/>
  <c r="D46" i="9"/>
  <c r="K34" i="9"/>
  <c r="C8" i="66"/>
  <c r="D8" i="66"/>
  <c r="R8" i="54"/>
  <c r="B54" i="63" s="1"/>
  <c r="Q7" i="1" l="1"/>
  <c r="Q16" i="1" s="1"/>
  <c r="F18" i="11" l="1"/>
  <c r="C18" i="11" s="1"/>
  <c r="C19" i="11" s="1"/>
  <c r="C20" i="11" s="1"/>
  <c r="C21" i="11" s="1"/>
  <c r="C22" i="11" s="1"/>
  <c r="C23" i="11" s="1"/>
  <c r="B2" i="11" s="1"/>
  <c r="F33" i="12"/>
  <c r="C34" i="12" s="1"/>
  <c r="D33" i="12" s="1"/>
  <c r="F24" i="43"/>
  <c r="C26" i="43" s="1"/>
  <c r="D24" i="43" s="1"/>
  <c r="B3" i="11" l="1"/>
  <c r="B5" i="11"/>
  <c r="B4" i="11"/>
  <c r="L8" i="1"/>
  <c r="M8" i="1" s="1"/>
  <c r="L7" i="1"/>
  <c r="M7" i="1" s="1"/>
  <c r="C16" i="15"/>
  <c r="C14" i="15"/>
  <c r="C15" i="15" l="1"/>
  <c r="C18" i="15"/>
  <c r="O7" i="1"/>
  <c r="C15" i="43"/>
  <c r="M16" i="1"/>
  <c r="N16" i="1"/>
  <c r="C29" i="43" s="1"/>
  <c r="O8" i="1"/>
  <c r="P8" i="1" s="1"/>
  <c r="C19" i="15" l="1"/>
  <c r="C20" i="15" s="1"/>
  <c r="C23" i="15" s="1"/>
  <c r="L16" i="1"/>
  <c r="C13" i="43"/>
  <c r="P7" i="1"/>
  <c r="O16" i="1"/>
  <c r="C15" i="12" l="1"/>
  <c r="P16" i="1"/>
  <c r="C13" i="12" s="1"/>
  <c r="C14" i="43"/>
  <c r="C17" i="43"/>
  <c r="C26" i="15"/>
  <c r="C29" i="15" s="1"/>
  <c r="C18" i="43" l="1"/>
  <c r="C19" i="43" s="1"/>
  <c r="C22" i="43" s="1"/>
  <c r="C21" i="43" s="1"/>
  <c r="J59" i="15"/>
  <c r="J60" i="15" s="1"/>
  <c r="J19" i="15"/>
  <c r="J17" i="15" s="1"/>
  <c r="C56" i="15"/>
  <c r="C13" i="15"/>
  <c r="J14" i="15"/>
  <c r="Q50" i="15"/>
  <c r="C36" i="15"/>
  <c r="C33" i="15"/>
  <c r="C31" i="15" s="1"/>
  <c r="C14" i="12"/>
  <c r="C17" i="12"/>
  <c r="C18" i="12" l="1"/>
  <c r="C23" i="12" s="1"/>
  <c r="J22" i="15"/>
  <c r="J13" i="15"/>
  <c r="J23" i="15" s="1"/>
  <c r="C63" i="15"/>
  <c r="C60" i="15"/>
  <c r="C58" i="15" s="1"/>
  <c r="J35" i="15"/>
  <c r="C37" i="15"/>
  <c r="C30" i="15" s="1"/>
  <c r="C39" i="15" s="1"/>
  <c r="Q71" i="15"/>
  <c r="C55" i="15"/>
  <c r="C64" i="15" s="1"/>
  <c r="C25" i="43"/>
  <c r="C24" i="43" s="1"/>
  <c r="C28" i="43" s="1"/>
  <c r="C30" i="43" s="1"/>
  <c r="C32" i="43" s="1"/>
  <c r="B2" i="43" s="1"/>
  <c r="Q49" i="15"/>
  <c r="L46" i="15"/>
  <c r="L51" i="15"/>
  <c r="J16" i="15" l="1"/>
  <c r="J25" i="15" s="1"/>
  <c r="J26" i="15" s="1"/>
  <c r="J29" i="15" s="1"/>
  <c r="C57" i="15"/>
  <c r="C66" i="15" s="1"/>
  <c r="C67" i="15" s="1"/>
  <c r="C70" i="15" s="1"/>
  <c r="Q68" i="15"/>
  <c r="Q70" i="15"/>
  <c r="Q69" i="15" s="1"/>
  <c r="C40" i="15"/>
  <c r="B2" i="15" s="1"/>
  <c r="B5" i="43"/>
  <c r="B3" i="43"/>
  <c r="B4" i="43"/>
  <c r="J39" i="15"/>
  <c r="J40" i="15" s="1"/>
  <c r="C46" i="15" l="1"/>
  <c r="E10" i="12"/>
  <c r="C6" i="12" s="1"/>
  <c r="B3" i="15"/>
  <c r="E8" i="12" s="1"/>
  <c r="Q48" i="15"/>
  <c r="Q54" i="15" s="1"/>
  <c r="Q66" i="15"/>
  <c r="Q76" i="15" s="1"/>
  <c r="C43" i="15"/>
  <c r="Q57" i="15"/>
  <c r="Q63" i="15" s="1"/>
  <c r="J42" i="15"/>
  <c r="J43" i="15" s="1"/>
  <c r="C24" i="12" l="1"/>
  <c r="C29" i="12"/>
  <c r="C28" i="12" l="1"/>
  <c r="C26" i="12" s="1"/>
  <c r="C31" i="12" s="1"/>
  <c r="C30" i="12" s="1"/>
  <c r="C35" i="12"/>
  <c r="C33" i="12" s="1"/>
  <c r="C36" i="12" l="1"/>
  <c r="B2" i="12" s="1"/>
  <c r="B4" i="12" s="1"/>
  <c r="D19" i="9"/>
  <c r="D21" i="9"/>
  <c r="B3" i="12" l="1"/>
  <c r="B5" i="12"/>
  <c r="D22" i="9"/>
  <c r="L44" i="9"/>
  <c r="G19" i="9"/>
  <c r="G22" i="9" s="1"/>
  <c r="G21" i="9"/>
  <c r="D20" i="9"/>
  <c r="G20" i="9" l="1"/>
  <c r="C32" i="9"/>
  <c r="O38" i="9" s="1"/>
  <c r="N43" i="9"/>
  <c r="C42" i="9"/>
  <c r="C35" i="9"/>
  <c r="F42" i="9" s="1"/>
  <c r="C33" i="9"/>
  <c r="O43" i="9" l="1"/>
  <c r="C34" i="9"/>
  <c r="E42" i="9" s="1"/>
  <c r="P5" i="54" s="1"/>
  <c r="B46" i="63" s="1"/>
  <c r="D42" i="9"/>
  <c r="Q5" i="54" s="1"/>
  <c r="B47" i="63" s="1"/>
  <c r="N38" i="9"/>
  <c r="K28" i="9" s="1"/>
  <c r="M38" i="9"/>
  <c r="K27" i="9" s="1"/>
  <c r="K25" i="9"/>
  <c r="K26" i="9"/>
  <c r="D14" i="66"/>
  <c r="N68" i="9"/>
  <c r="C44" i="9"/>
  <c r="D63" i="9"/>
  <c r="R5" i="54"/>
  <c r="B48" i="63" s="1"/>
  <c r="C111" i="9" l="1"/>
  <c r="C104" i="9" s="1"/>
  <c r="D71" i="9"/>
  <c r="D66" i="9" s="1"/>
  <c r="N72" i="9" s="1"/>
  <c r="C103" i="9"/>
  <c r="D70" i="9"/>
  <c r="C96" i="9"/>
  <c r="C91" i="9" s="1"/>
  <c r="D77" i="9"/>
  <c r="N75" i="9" s="1"/>
  <c r="C90" i="9"/>
  <c r="C82" i="9"/>
  <c r="C81" i="9" s="1"/>
  <c r="C85" i="9" s="1"/>
  <c r="C86" i="9" s="1"/>
  <c r="D72" i="9" s="1"/>
  <c r="G14" i="66"/>
  <c r="B6" i="66" s="1"/>
  <c r="O39" i="9"/>
  <c r="N69" i="9"/>
  <c r="F44" i="9"/>
  <c r="E44" i="9"/>
  <c r="D44" i="9"/>
  <c r="F14" i="66"/>
  <c r="B5" i="66"/>
  <c r="E14" i="66"/>
  <c r="C97" i="9" l="1"/>
  <c r="C113" i="9"/>
  <c r="C5" i="66"/>
  <c r="D5" i="66"/>
  <c r="K29" i="9"/>
  <c r="K30" i="9" s="1"/>
  <c r="R6" i="54"/>
  <c r="B50" i="63" s="1"/>
  <c r="M88" i="9"/>
  <c r="N88" i="9" s="1"/>
  <c r="M87" i="9"/>
  <c r="N87" i="9" s="1"/>
  <c r="M86" i="9"/>
  <c r="N86" i="9" s="1"/>
  <c r="M84" i="9"/>
  <c r="N84" i="9" s="1"/>
  <c r="M83" i="9"/>
  <c r="N83" i="9" s="1"/>
  <c r="M85" i="9"/>
  <c r="N85" i="9" s="1"/>
  <c r="D6" i="66"/>
  <c r="C6" i="66"/>
  <c r="C98" i="9"/>
  <c r="E98" i="9" s="1"/>
  <c r="E99" i="9" s="1"/>
  <c r="C114" i="9"/>
  <c r="E114" i="9" s="1"/>
  <c r="E115" i="9" s="1"/>
  <c r="N89" i="9" l="1"/>
  <c r="O89" i="9" s="1"/>
  <c r="C115" i="9"/>
  <c r="D76" i="9" s="1"/>
  <c r="D74" i="9" s="1"/>
  <c r="N74" i="9" s="1"/>
  <c r="O77" i="9" s="1"/>
  <c r="O79" i="9" s="1"/>
  <c r="O81" i="9" s="1"/>
  <c r="C99" i="9"/>
  <c r="C46" i="9"/>
  <c r="K33" i="9" s="1"/>
  <c r="Q77" i="9" l="1"/>
  <c r="O80" i="9"/>
  <c r="O78"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<sst xmlns="http://schemas.openxmlformats.org/spreadsheetml/2006/main" count="8410" uniqueCount="3382">
  <si>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</si>
  <si>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</si>
  <si>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</si>
  <si>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</si>
  <si>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</si>
  <si>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</si>
  <si>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</si>
  <si>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</si>
  <si>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</si>
  <si>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</si>
  <si>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</si>
  <si>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</si>
  <si>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</si>
  <si>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</si>
  <si>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</si>
  <si>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</si>
  <si>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</si>
  <si>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</si>
  <si>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</si>
  <si>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</si>
  <si>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</si>
  <si>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</si>
  <si>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</si>
  <si>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</si>
  <si>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</si>
  <si>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</si>
  <si>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</si>
  <si>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</si>
  <si>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</si>
  <si>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</si>
  <si>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</si>
  <si>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</si>
  <si>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</si>
  <si>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</si>
  <si>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</si>
  <si>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</si>
  <si>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</si>
  <si>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</si>
  <si>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</si>
  <si>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</si>
  <si>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</si>
  <si>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</si>
  <si>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</si>
  <si>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</si>
  <si>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</si>
  <si>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</si>
  <si>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</si>
  <si>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</si>
  <si>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</si>
  <si>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</si>
  <si>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</si>
  <si>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</si>
  <si>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</si>
  <si>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</si>
  <si>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</si>
  <si>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</si>
  <si>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</si>
  <si>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</si>
  <si>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</si>
  <si>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</si>
  <si>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</si>
  <si>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</si>
  <si>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</si>
  <si>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</si>
  <si>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</si>
  <si>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</si>
  <si>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</si>
  <si>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</si>
  <si>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</si>
  <si>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</si>
  <si>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</si>
  <si>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</si>
  <si>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</si>
  <si>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</si>
  <si>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</si>
  <si>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</si>
  <si>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</si>
  <si>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</si>
  <si>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</si>
  <si>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</si>
  <si>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</si>
  <si>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</si>
  <si>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</si>
  <si>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</si>
  <si>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</si>
  <si>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</si>
  <si>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</si>
  <si>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</si>
  <si>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</si>
  <si>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</si>
  <si>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</si>
  <si>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</si>
  <si>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</si>
  <si>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</si>
  <si>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</si>
  <si>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</si>
  <si>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</si>
  <si>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</si>
  <si>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</si>
  <si>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</si>
  <si>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</si>
  <si>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</si>
  <si>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</si>
  <si>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</si>
  <si>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</si>
  <si>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</si>
  <si>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</si>
  <si>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</si>
  <si>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</si>
  <si>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</si>
  <si>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</si>
  <si>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</si>
  <si>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</si>
  <si>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</si>
  <si>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</si>
  <si>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</si>
  <si>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</si>
  <si>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</si>
  <si>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</si>
  <si>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</si>
  <si>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</si>
  <si>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</si>
  <si>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</si>
  <si>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</si>
  <si>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</si>
  <si>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</si>
  <si>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</si>
  <si>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</si>
  <si>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</si>
  <si>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</si>
  <si>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</si>
  <si>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</si>
  <si>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</si>
  <si>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</si>
  <si>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</si>
  <si>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</si>
  <si>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</si>
  <si>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</si>
  <si>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</si>
  <si>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</si>
  <si>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</si>
  <si>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</si>
  <si>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</si>
  <si>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</si>
  <si>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</si>
  <si>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</si>
  <si>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</si>
  <si>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</si>
  <si>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</si>
  <si>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</si>
  <si>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</si>
  <si>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</si>
  <si>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</si>
  <si>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</si>
  <si>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</si>
  <si>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</si>
  <si>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</si>
  <si>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</si>
  <si>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</si>
  <si>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</si>
  <si>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</si>
  <si>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</si>
  <si>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</si>
  <si>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</si>
  <si>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</si>
  <si>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</si>
  <si>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</si>
  <si>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</si>
  <si>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</si>
  <si>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</si>
  <si>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</si>
  <si>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</si>
  <si>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</si>
  <si>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</si>
  <si>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</si>
  <si>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</si>
  <si>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</si>
  <si>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</si>
  <si>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</si>
  <si>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</si>
  <si>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</si>
  <si>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</si>
  <si>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</si>
  <si>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</si>
  <si>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</si>
  <si>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</si>
  <si>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</si>
  <si>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</si>
  <si>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</si>
  <si>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</si>
  <si>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</si>
  <si>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</si>
  <si>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</si>
  <si>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</si>
  <si>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</si>
  <si>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</si>
  <si>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</si>
  <si>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</si>
  <si>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</si>
  <si>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</si>
  <si>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</si>
  <si>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</si>
  <si>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</si>
  <si>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</si>
  <si>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</si>
  <si>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</si>
  <si>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</si>
  <si>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</si>
  <si>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</si>
  <si>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</si>
  <si>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</si>
  <si>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</si>
  <si>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</si>
  <si>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</si>
  <si>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</si>
  <si>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</si>
  <si>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</si>
  <si>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</si>
  <si>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</si>
  <si>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</si>
  <si>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</si>
  <si>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</si>
  <si>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</si>
  <si>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</si>
  <si>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</si>
  <si>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</si>
  <si>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</si>
  <si>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</si>
  <si>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</si>
  <si>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</si>
  <si>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</si>
  <si>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</si>
  <si>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</si>
  <si>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</si>
  <si>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</si>
  <si>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</si>
  <si>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</si>
  <si>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</si>
  <si>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</si>
  <si>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</si>
  <si>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</si>
  <si>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</si>
  <si>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</si>
  <si>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</si>
  <si>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</si>
  <si>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</si>
  <si>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</si>
  <si>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</si>
  <si>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</si>
  <si>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</si>
  <si>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</si>
  <si>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</si>
  <si>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</si>
  <si>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</si>
  <si>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</si>
  <si>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</si>
  <si>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</si>
  <si>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</si>
  <si>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</si>
  <si>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</si>
  <si>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</si>
  <si>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</si>
  <si>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</si>
  <si>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</si>
  <si>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</si>
  <si>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</si>
  <si>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</si>
  <si>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</si>
  <si>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</si>
  <si>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</si>
  <si>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</si>
  <si>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</si>
  <si>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</si>
  <si>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</si>
  <si>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</si>
  <si>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</si>
  <si>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</si>
  <si>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</si>
  <si>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</si>
  <si>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</si>
  <si>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</si>
  <si>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</si>
  <si>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</si>
  <si>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</si>
  <si>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</si>
  <si>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</si>
  <si>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</si>
  <si>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</si>
  <si>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</si>
  <si>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</si>
  <si>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</si>
  <si>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</si>
  <si>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</si>
  <si>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</si>
  <si>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</si>
  <si>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</si>
  <si>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</si>
  <si>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</si>
  <si>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</si>
  <si>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</si>
  <si>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</si>
  <si>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</si>
  <si>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</si>
  <si>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</si>
  <si>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</si>
  <si>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</si>
  <si>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</si>
  <si>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</si>
  <si>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</si>
  <si>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</si>
  <si>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</si>
  <si>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</si>
  <si>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</si>
  <si>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</si>
  <si>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</si>
  <si>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</si>
  <si>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</si>
  <si>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</si>
  <si>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</si>
  <si>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</si>
  <si>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</si>
  <si>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</si>
  <si>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</si>
  <si>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</si>
  <si>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</si>
  <si>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</si>
  <si>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</si>
  <si>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</si>
  <si>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</si>
  <si>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</si>
  <si>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</si>
  <si>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</si>
  <si>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</si>
  <si>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</si>
  <si>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</si>
  <si>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</si>
  <si>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</si>
  <si>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</si>
  <si>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</si>
  <si>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</si>
  <si>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</si>
  <si>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</si>
  <si>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</si>
  <si>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</si>
  <si>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</si>
  <si>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</si>
  <si>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</si>
  <si>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</si>
  <si>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</si>
  <si>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</si>
  <si>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</si>
  <si>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</si>
  <si>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</si>
  <si>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</si>
  <si>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</si>
  <si>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</si>
  <si>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</si>
  <si>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</si>
  <si>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</si>
  <si>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</si>
  <si>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</si>
  <si>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</si>
  <si>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</si>
  <si>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</si>
  <si>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</si>
  <si>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</si>
  <si>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</si>
  <si>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</si>
  <si>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</si>
  <si>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</si>
  <si>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</si>
  <si>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</si>
  <si>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</si>
  <si>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</si>
  <si>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</si>
  <si>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</si>
  <si>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</si>
  <si>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</si>
  <si>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</si>
  <si>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</si>
  <si>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</si>
  <si>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</si>
  <si>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</si>
  <si>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</si>
  <si>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</si>
  <si>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</si>
  <si>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</si>
  <si>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</si>
  <si>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</si>
  <si>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</si>
  <si>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</si>
  <si>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</si>
  <si>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</si>
  <si>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</si>
  <si>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</si>
  <si>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</si>
  <si>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</si>
  <si>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</si>
  <si>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</si>
  <si>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</si>
  <si>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</si>
  <si>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</si>
  <si>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</si>
  <si>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</si>
  <si>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</si>
  <si>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</si>
  <si>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</si>
  <si>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</si>
  <si>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</si>
  <si>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</si>
  <si>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</si>
  <si>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</si>
  <si>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</si>
  <si>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</si>
  <si>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</si>
  <si>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</si>
  <si>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</si>
  <si>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</si>
  <si>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</si>
  <si>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</si>
  <si>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</si>
  <si>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</si>
  <si>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</si>
  <si>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</si>
  <si>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</si>
  <si>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</si>
  <si>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</si>
  <si>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</si>
  <si>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</si>
  <si>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</si>
  <si>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</si>
  <si>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</si>
  <si>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</si>
  <si>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</si>
  <si>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</si>
  <si>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</si>
  <si>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</si>
  <si>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</si>
  <si>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</si>
  <si>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</si>
  <si>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</si>
  <si>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</si>
  <si>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</si>
  <si>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</si>
  <si>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</si>
  <si>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</si>
  <si>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</si>
  <si>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</si>
  <si>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</si>
  <si>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</si>
  <si>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</si>
  <si>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</si>
  <si>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</si>
  <si>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</si>
  <si>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</si>
  <si>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</si>
  <si>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</si>
  <si>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</si>
  <si>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</si>
  <si>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</si>
  <si>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</si>
  <si>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</si>
  <si>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</si>
  <si>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</si>
  <si>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</si>
  <si>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</si>
  <si>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</si>
  <si>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</si>
  <si>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</si>
  <si>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</si>
  <si>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</si>
  <si>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</si>
  <si>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</si>
  <si>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</si>
  <si>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</si>
  <si>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</si>
  <si>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</si>
  <si>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</si>
  <si>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</si>
  <si>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</si>
  <si>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</si>
  <si>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</si>
  <si>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</si>
  <si>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</si>
  <si>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</si>
  <si>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</si>
  <si>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</si>
  <si>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</si>
  <si>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</si>
  <si>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</si>
  <si>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</si>
  <si>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</si>
  <si>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</si>
  <si>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</si>
  <si>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</si>
  <si>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</si>
  <si>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</si>
  <si>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</si>
  <si>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</si>
  <si>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</si>
  <si>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</si>
  <si>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</si>
  <si>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</si>
  <si>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</si>
  <si>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</si>
  <si>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</si>
  <si>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</si>
  <si>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</si>
  <si>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</si>
  <si>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</si>
  <si>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</si>
  <si>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</si>
  <si>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</si>
  <si>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</si>
  <si>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</si>
  <si>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</si>
  <si>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</si>
  <si>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</si>
  <si>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</si>
  <si>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</si>
  <si>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</si>
  <si>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</si>
  <si>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</si>
  <si>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</si>
  <si>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</si>
  <si>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</si>
  <si>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</si>
  <si>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</si>
  <si>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</si>
  <si>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</si>
  <si>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</si>
  <si>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</si>
  <si>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</si>
  <si>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</si>
  <si>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</si>
  <si>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</si>
  <si>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</si>
  <si>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</si>
  <si>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</si>
  <si>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</si>
  <si>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</si>
  <si>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</si>
  <si>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</si>
  <si>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</si>
  <si>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</si>
  <si>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</si>
  <si>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</si>
  <si>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</si>
  <si>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</si>
  <si>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</si>
  <si>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</si>
  <si>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</si>
  <si>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</si>
  <si>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</si>
  <si>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</si>
  <si>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</si>
  <si>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</si>
  <si>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</si>
  <si>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</si>
  <si>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</si>
  <si>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</si>
  <si>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</si>
  <si>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</si>
  <si>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</si>
  <si>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</si>
  <si>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</si>
  <si>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</si>
  <si>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</si>
  <si>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</si>
  <si>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</si>
  <si>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</si>
  <si>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</si>
  <si>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</si>
  <si>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</si>
  <si>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</si>
  <si>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</si>
  <si>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</si>
  <si>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</si>
  <si>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</si>
  <si>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</si>
  <si>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</si>
  <si>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</si>
  <si>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</si>
  <si>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</si>
  <si>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</si>
  <si>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</si>
  <si>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</si>
  <si>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</si>
  <si>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</si>
  <si>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</si>
  <si>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</si>
  <si>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</si>
  <si>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</si>
  <si>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</si>
  <si>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</si>
  <si>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</si>
  <si>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</si>
  <si>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</si>
  <si>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</si>
  <si>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</si>
  <si>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</si>
  <si>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</si>
  <si>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</si>
  <si>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</si>
  <si>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</si>
  <si>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</si>
  <si>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</si>
  <si>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</si>
  <si>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</si>
  <si>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</si>
  <si>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</si>
  <si>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</si>
  <si>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</si>
  <si>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</si>
  <si>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</si>
  <si>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</si>
  <si>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</si>
  <si>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</si>
  <si>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</si>
  <si>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</si>
  <si>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</si>
  <si>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</si>
  <si>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</si>
  <si>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</si>
  <si>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</si>
  <si>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</si>
  <si>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</si>
  <si>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</si>
  <si>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</si>
  <si>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</si>
  <si>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</si>
  <si>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</si>
  <si>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</si>
  <si>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</si>
  <si>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</si>
  <si>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</si>
  <si>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</si>
  <si>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</si>
  <si>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</si>
  <si>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</si>
  <si>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</si>
  <si>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</si>
  <si>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</si>
  <si>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</si>
  <si>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</si>
  <si>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</si>
  <si>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</si>
  <si>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</si>
  <si>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</si>
  <si>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</si>
  <si>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</si>
  <si>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</si>
  <si>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</si>
  <si>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</si>
  <si>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</si>
  <si>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</si>
  <si>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</si>
  <si>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</si>
  <si>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</si>
  <si>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</si>
  <si>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</si>
  <si>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</si>
  <si>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</si>
  <si>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</si>
  <si>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</si>
  <si>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</si>
  <si>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</si>
  <si>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</si>
  <si>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</si>
  <si>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</si>
  <si>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</si>
  <si>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</si>
  <si>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</si>
  <si>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</si>
  <si>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</si>
  <si>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</si>
  <si>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</si>
  <si>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</si>
  <si>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</si>
  <si>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</si>
  <si>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</si>
  <si>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</si>
  <si>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</si>
  <si>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</si>
  <si>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</si>
  <si>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</si>
  <si>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</si>
  <si>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</si>
  <si>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</si>
  <si>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</si>
  <si>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</si>
  <si>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</si>
  <si>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</si>
  <si>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</si>
  <si>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</si>
  <si>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</si>
  <si>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</si>
  <si>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</si>
  <si>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</si>
  <si>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</si>
  <si>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</si>
  <si>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</si>
  <si>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</si>
  <si>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</si>
  <si>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</si>
  <si>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</si>
  <si>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</si>
  <si>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</si>
  <si>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</si>
  <si>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</si>
  <si>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</si>
  <si>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</si>
  <si>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</si>
  <si>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</si>
  <si>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</si>
  <si>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</si>
  <si>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</si>
  <si>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</si>
  <si>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</si>
  <si>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</si>
  <si>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</si>
  <si>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</si>
  <si>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</si>
  <si>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</si>
  <si>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</si>
  <si>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</si>
  <si>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</si>
  <si>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</si>
  <si>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</si>
  <si>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</si>
  <si>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</si>
  <si>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</si>
  <si>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</si>
  <si>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</si>
  <si>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</si>
  <si>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</si>
  <si>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</si>
  <si>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</si>
  <si>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</si>
  <si>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</si>
  <si>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</si>
  <si>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</si>
  <si>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</si>
  <si>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</si>
  <si>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</si>
  <si>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</si>
  <si>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</si>
  <si>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</si>
  <si>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</si>
  <si>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</si>
  <si>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</si>
  <si>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</si>
  <si>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</si>
  <si>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</si>
  <si>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</si>
  <si>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</si>
  <si>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</si>
  <si>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</si>
  <si>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</si>
  <si>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</si>
  <si>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</si>
  <si>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</si>
  <si>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</si>
  <si>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</si>
  <si>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</si>
  <si>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</si>
  <si>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</si>
  <si>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</si>
  <si>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</si>
  <si>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</si>
  <si>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</si>
  <si>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</si>
  <si>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</si>
  <si>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</si>
  <si>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</si>
  <si>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</si>
  <si>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</si>
  <si>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</si>
  <si>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</si>
  <si>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</si>
  <si>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</si>
  <si>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</si>
  <si>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</si>
  <si>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</si>
  <si>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</si>
  <si>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</si>
  <si>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</si>
  <si>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</si>
  <si>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</si>
  <si>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</si>
  <si>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</si>
  <si>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</si>
  <si>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</si>
  <si>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</si>
  <si>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</si>
  <si>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</si>
  <si>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</si>
  <si>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</si>
  <si>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</si>
  <si>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</si>
  <si>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</si>
  <si>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</si>
  <si>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</si>
  <si>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</si>
  <si>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</si>
  <si>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</si>
  <si>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</si>
  <si>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</si>
  <si>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</si>
  <si>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</si>
  <si>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</si>
  <si>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</si>
  <si>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</si>
  <si>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</si>
  <si>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</si>
  <si>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</si>
  <si>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</si>
  <si>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</si>
  <si>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</si>
  <si>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</si>
  <si>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</si>
  <si>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</si>
  <si>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</si>
  <si>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</si>
  <si>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</si>
  <si>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</si>
  <si>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</si>
  <si>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</si>
  <si>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</si>
  <si>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</si>
  <si>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</si>
  <si>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</si>
  <si>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</si>
  <si>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</si>
  <si>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</si>
  <si>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</si>
  <si>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</si>
  <si>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</si>
  <si>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</si>
  <si>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</si>
  <si>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</si>
  <si>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</si>
  <si>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</si>
  <si>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</si>
  <si>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</si>
  <si>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</si>
  <si>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</si>
  <si>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</si>
  <si>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</si>
  <si>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</si>
  <si>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</si>
  <si>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</si>
  <si>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</si>
  <si>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</si>
  <si>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</si>
  <si>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</si>
  <si>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</si>
  <si>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</si>
  <si>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</si>
  <si>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</si>
  <si>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</si>
  <si>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</si>
  <si>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</si>
  <si>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</si>
  <si>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</si>
  <si>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</si>
  <si>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</si>
  <si>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</si>
  <si>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</si>
  <si>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</si>
  <si>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</si>
  <si>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</si>
  <si>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</si>
  <si>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</si>
  <si>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</si>
  <si>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</si>
  <si>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</si>
  <si>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</si>
  <si>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</si>
  <si>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</si>
  <si>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</si>
  <si>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</si>
  <si>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</si>
  <si>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</si>
  <si>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</si>
  <si>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</si>
  <si>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</si>
  <si>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</si>
  <si>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</si>
  <si>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</si>
  <si>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</si>
  <si>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</si>
  <si>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</si>
  <si>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</si>
  <si>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</si>
  <si>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</si>
  <si>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</si>
  <si>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</si>
  <si>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</si>
  <si>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</si>
  <si>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</si>
  <si>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</si>
  <si>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</si>
  <si>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</si>
  <si>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</si>
  <si>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</si>
  <si>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</si>
  <si>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</si>
  <si>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</si>
  <si>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</si>
  <si>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</si>
  <si>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</si>
  <si>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</si>
  <si>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</si>
  <si>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</si>
  <si>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</si>
  <si>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</si>
  <si>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</si>
  <si>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</si>
  <si>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</si>
  <si>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</si>
  <si>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</si>
  <si>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</si>
  <si>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</si>
  <si>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</si>
  <si>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</si>
  <si>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</si>
  <si>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</si>
  <si>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</si>
  <si>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</si>
  <si>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</si>
  <si>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</si>
  <si>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</si>
  <si>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</si>
  <si>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</si>
  <si>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</si>
  <si>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</si>
  <si>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</si>
  <si>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</si>
  <si>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</si>
  <si>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</si>
  <si>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</si>
  <si>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</si>
  <si>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</si>
  <si>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</si>
  <si>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</si>
  <si>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</si>
  <si>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</si>
  <si>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</si>
  <si>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</si>
  <si>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</si>
  <si>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</si>
  <si>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</si>
  <si>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</si>
  <si>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</si>
  <si>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</si>
  <si>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</si>
  <si>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</si>
  <si>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</si>
  <si>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</si>
  <si>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</si>
  <si>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</si>
  <si>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</si>
  <si>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</si>
  <si>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</si>
  <si>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</si>
  <si>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</si>
  <si>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</si>
  <si>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</si>
  <si>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</si>
  <si>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</si>
  <si>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</si>
  <si>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</si>
  <si>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</si>
  <si>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</si>
  <si>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</si>
  <si>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</si>
  <si>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</si>
  <si>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</si>
  <si>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</si>
  <si>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</si>
  <si>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</si>
  <si>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</si>
  <si>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</si>
  <si>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</si>
  <si>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</si>
  <si>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</si>
  <si>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</si>
  <si>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</si>
  <si>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</si>
  <si>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</si>
  <si>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</si>
  <si>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</si>
  <si>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</si>
  <si>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</si>
  <si>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</si>
  <si>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</si>
  <si>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</si>
  <si>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</si>
  <si>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</si>
  <si>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</si>
  <si>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</si>
  <si>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</si>
  <si>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</si>
  <si>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</si>
  <si>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</si>
  <si>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</si>
  <si>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</si>
  <si>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</si>
  <si>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</si>
  <si>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</si>
  <si>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</si>
  <si>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</si>
  <si>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</si>
  <si>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</si>
  <si>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</si>
  <si>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</si>
  <si>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</si>
  <si>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</si>
  <si>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</si>
  <si>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</si>
  <si>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</si>
  <si>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</si>
  <si>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</si>
  <si>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</si>
  <si>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</si>
  <si>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</si>
  <si>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</si>
  <si>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</si>
  <si>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</si>
  <si>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</si>
  <si>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</si>
  <si>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</si>
  <si>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</si>
  <si>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</si>
  <si>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</si>
  <si>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</si>
  <si>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</si>
  <si>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</si>
  <si>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</si>
  <si>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</si>
  <si>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</si>
  <si>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</si>
  <si>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</si>
  <si>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</si>
  <si>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</si>
  <si>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</si>
  <si>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</si>
  <si>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</si>
  <si>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</si>
  <si>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</si>
  <si>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</si>
  <si>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</si>
  <si>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</si>
  <si>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</si>
  <si>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</si>
  <si>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</si>
  <si>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</si>
  <si>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</si>
  <si>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</si>
  <si>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</si>
  <si>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</si>
  <si>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</si>
  <si>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</si>
  <si>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</si>
  <si>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</si>
  <si>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</si>
  <si>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</si>
  <si>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</si>
  <si>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</si>
  <si>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</si>
  <si>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</si>
  <si>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</si>
  <si>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</si>
  <si>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</si>
  <si>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</si>
  <si>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</si>
  <si>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</si>
  <si>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</si>
  <si>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</si>
  <si>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</si>
  <si>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</si>
  <si>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</si>
  <si>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</si>
  <si>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</si>
  <si>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</si>
  <si>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</si>
  <si>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</si>
  <si>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</si>
  <si>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</si>
  <si>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</si>
  <si>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</si>
  <si>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</si>
  <si>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</si>
  <si>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</si>
  <si>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</si>
  <si>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</si>
  <si>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</si>
  <si>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</si>
  <si>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</si>
  <si>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</si>
  <si>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</si>
  <si>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</si>
  <si>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</si>
  <si>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</si>
  <si>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</si>
  <si>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</si>
  <si>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</si>
  <si>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</si>
  <si>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</si>
  <si>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</si>
  <si>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</si>
  <si>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</si>
  <si>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</si>
  <si>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</si>
  <si>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</si>
  <si>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</si>
  <si>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</si>
  <si>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</si>
  <si>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</si>
  <si>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</si>
  <si>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</si>
  <si>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</si>
  <si>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</si>
  <si>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</si>
  <si>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</si>
  <si>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</si>
  <si>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</si>
  <si>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</si>
  <si>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</si>
  <si>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</si>
  <si>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</si>
  <si>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</si>
  <si>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</si>
  <si>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</si>
  <si>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</si>
  <si>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</si>
  <si>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</si>
  <si>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</si>
  <si>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</si>
  <si>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</si>
  <si>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</si>
  <si>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</si>
  <si>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</si>
  <si>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</si>
  <si>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</si>
  <si>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</si>
  <si>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</si>
  <si>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</si>
  <si>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</si>
  <si>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</si>
  <si>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</si>
  <si>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</si>
  <si>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</si>
  <si>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</si>
  <si>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</si>
  <si>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</si>
  <si>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</si>
  <si>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</si>
  <si>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</si>
  <si>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</si>
  <si>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</si>
  <si>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</si>
  <si>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</si>
  <si>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</si>
  <si>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</si>
  <si>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</si>
  <si>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</si>
  <si>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</si>
  <si>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</si>
  <si>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</si>
  <si>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</si>
  <si>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</si>
  <si>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</si>
  <si>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</si>
  <si>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</si>
  <si>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</si>
  <si>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</si>
  <si>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</si>
  <si>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</si>
  <si>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</si>
  <si>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</si>
  <si>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</si>
  <si>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</si>
  <si>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</si>
  <si>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</si>
  <si>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</si>
  <si>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</si>
  <si>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</si>
  <si>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</si>
  <si>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</si>
  <si>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</si>
  <si>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</si>
  <si>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</si>
  <si>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</si>
  <si>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</si>
  <si>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</si>
  <si>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</si>
  <si>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</si>
  <si>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</si>
  <si>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</si>
  <si>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</si>
  <si>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</si>
  <si>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</si>
  <si>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</si>
  <si>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</si>
  <si>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</si>
  <si>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</si>
  <si>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</si>
  <si>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</si>
  <si>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</si>
  <si>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</si>
  <si>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</si>
  <si>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</si>
  <si>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</si>
  <si>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</si>
  <si>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</si>
  <si>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</si>
  <si>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</si>
  <si>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</si>
  <si>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</si>
  <si>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</si>
  <si>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</si>
  <si>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</si>
  <si>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</si>
  <si>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</si>
  <si>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</si>
  <si>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</si>
  <si>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</si>
  <si>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</si>
  <si>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</si>
  <si>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</si>
  <si>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</si>
  <si>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</si>
  <si>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</si>
  <si>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</si>
  <si>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</si>
  <si>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</si>
  <si>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</si>
  <si>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</si>
  <si>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</si>
  <si>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</si>
  <si>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</si>
  <si>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</si>
  <si>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</si>
  <si>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</si>
  <si>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</si>
  <si>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</si>
  <si>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</si>
  <si>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</si>
  <si>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</si>
  <si>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</si>
  <si>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</si>
  <si>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</si>
  <si>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</si>
  <si>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</si>
  <si>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</si>
  <si>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</si>
  <si>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</si>
  <si>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</si>
  <si>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</si>
  <si>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</si>
  <si>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</si>
  <si>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</si>
  <si>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</si>
  <si>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</si>
  <si>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</si>
  <si>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</si>
  <si>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</si>
  <si>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</si>
  <si>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</si>
  <si>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</si>
  <si>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</si>
  <si>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</si>
  <si>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</si>
  <si>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</si>
  <si>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</si>
  <si>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</si>
  <si>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</si>
  <si>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</si>
  <si>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</si>
  <si>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</si>
  <si>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</si>
  <si>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</si>
  <si>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</si>
  <si>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</si>
  <si>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</si>
  <si>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</si>
  <si>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</si>
  <si>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</si>
  <si>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</si>
  <si>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</si>
  <si>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</si>
  <si>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</si>
  <si>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</si>
  <si>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</si>
  <si>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</si>
  <si>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</si>
  <si>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</si>
  <si>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</si>
  <si>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</si>
  <si>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</si>
  <si>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</si>
  <si>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</si>
  <si>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</si>
  <si>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</si>
  <si>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</si>
  <si>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</si>
  <si>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</si>
  <si>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</si>
  <si>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</si>
  <si>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</si>
  <si>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</si>
  <si>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</si>
  <si>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</si>
  <si>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</si>
  <si>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</si>
  <si>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</si>
  <si>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</si>
  <si>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</si>
  <si>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</si>
  <si>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</si>
  <si>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</si>
  <si>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</si>
  <si>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</si>
  <si>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</si>
  <si>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</si>
  <si>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</si>
  <si>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</si>
  <si>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</si>
  <si>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</si>
  <si>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</si>
  <si>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</si>
  <si>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</si>
  <si>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</si>
  <si>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</si>
  <si>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</si>
  <si>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</si>
  <si>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</si>
  <si>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</si>
  <si>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</si>
  <si>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</si>
  <si>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</si>
  <si>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</si>
  <si>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</si>
  <si>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</si>
  <si>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</si>
  <si>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</si>
  <si>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</si>
  <si>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</si>
  <si>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</si>
  <si>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</si>
  <si>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</si>
  <si>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</si>
  <si>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</si>
  <si>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</si>
  <si>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</si>
  <si>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</si>
  <si>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</si>
  <si>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</si>
  <si>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</si>
  <si>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</si>
  <si>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</si>
  <si>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</si>
  <si>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</si>
  <si>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</si>
  <si>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</si>
  <si>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</si>
  <si>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</si>
  <si>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</si>
  <si>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</si>
  <si>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</si>
  <si>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</si>
  <si>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</si>
  <si>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</si>
  <si>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</si>
  <si>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</si>
  <si>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</si>
  <si>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</si>
  <si>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</si>
  <si>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</si>
  <si>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</si>
  <si>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</si>
  <si>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</si>
  <si>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</si>
  <si>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</si>
  <si>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</si>
  <si>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</si>
  <si>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</si>
  <si>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</si>
  <si>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</si>
  <si>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</si>
  <si>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</si>
  <si>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</si>
  <si>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</si>
  <si>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</si>
  <si>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</si>
  <si>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</si>
  <si>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</si>
  <si>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</si>
  <si>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</si>
  <si>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</si>
  <si>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</si>
  <si>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</si>
  <si>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</si>
  <si>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</si>
  <si>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</si>
  <si>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</si>
  <si>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</si>
  <si>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</si>
  <si>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</si>
  <si>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</si>
  <si>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</si>
  <si>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</si>
  <si>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</si>
  <si>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</si>
  <si>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</si>
  <si>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</si>
  <si>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</si>
  <si>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</si>
  <si>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</si>
  <si>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</si>
  <si>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</si>
  <si>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</si>
  <si>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</si>
  <si>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</si>
  <si>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</si>
  <si>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</si>
  <si>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</si>
  <si>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</si>
  <si>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</si>
  <si>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</si>
  <si>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</si>
  <si>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</si>
  <si>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</si>
  <si>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</si>
  <si>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</si>
  <si>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</si>
  <si>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</si>
  <si>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</si>
  <si>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</si>
  <si>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</si>
  <si>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</si>
  <si>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</si>
  <si>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</si>
  <si>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</si>
  <si>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</si>
  <si>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</si>
  <si>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</si>
  <si>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</si>
  <si>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</si>
  <si>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</si>
  <si>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</si>
  <si>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</si>
  <si>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</si>
  <si>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</si>
  <si>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</si>
  <si>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</si>
  <si>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</si>
  <si>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</si>
  <si>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</si>
  <si>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</si>
  <si>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</si>
  <si>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</si>
  <si>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</si>
  <si>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</si>
  <si>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</si>
  <si>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</si>
  <si>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</si>
  <si>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</si>
  <si>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</si>
  <si>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</si>
  <si>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</si>
  <si>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</si>
  <si>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</si>
  <si>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</si>
  <si>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</si>
  <si>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</si>
  <si>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</si>
  <si>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</si>
  <si>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</si>
  <si>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</si>
  <si>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</si>
  <si>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</si>
  <si>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</si>
  <si>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</si>
  <si>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</si>
  <si>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</si>
  <si>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</si>
  <si>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</si>
  <si>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</si>
  <si>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</si>
  <si>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</si>
  <si>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</si>
  <si>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</si>
  <si>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</si>
  <si>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</si>
  <si>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</si>
  <si>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</si>
  <si>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</si>
  <si>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</si>
  <si>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</si>
  <si>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</si>
  <si>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</si>
  <si>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</si>
  <si>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</si>
  <si>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</si>
  <si>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</si>
  <si>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</si>
  <si>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</si>
  <si>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</si>
  <si>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</si>
  <si>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</si>
  <si>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</si>
  <si>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</si>
  <si>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</si>
  <si>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</si>
  <si>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</si>
  <si>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</si>
  <si>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</si>
  <si>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</si>
  <si>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</si>
  <si>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</si>
  <si>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</si>
  <si>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</si>
  <si>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</si>
  <si>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</si>
  <si>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</si>
  <si>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</si>
  <si>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</si>
  <si>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</si>
  <si>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</si>
  <si>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</si>
  <si>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</si>
  <si>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</si>
  <si>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</si>
  <si>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</si>
  <si>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</si>
  <si>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</si>
  <si>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</si>
  <si>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</si>
  <si>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</si>
  <si>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</si>
  <si>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</si>
  <si>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</si>
  <si>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</si>
  <si>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</si>
  <si>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</si>
  <si>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</si>
  <si>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</si>
  <si>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</si>
  <si>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</si>
  <si>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</si>
  <si>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</si>
  <si>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</si>
  <si>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</si>
  <si>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</si>
  <si>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</si>
  <si>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</si>
  <si>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</si>
  <si>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</si>
  <si>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</si>
  <si>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</si>
  <si>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</si>
  <si>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</si>
  <si>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</si>
  <si>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</si>
  <si>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</si>
  <si>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</si>
  <si>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</si>
  <si>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</si>
  <si>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</si>
  <si>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</si>
  <si>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</si>
  <si>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</si>
  <si>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</si>
  <si>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</si>
  <si>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</si>
  <si>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</si>
  <si>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</si>
  <si>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</si>
  <si>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</si>
  <si>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</si>
  <si>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</si>
  <si>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</si>
  <si>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</si>
  <si>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</si>
  <si>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</si>
  <si>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</si>
  <si>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</si>
  <si>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</si>
  <si>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</si>
  <si>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</si>
  <si>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</si>
  <si>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</si>
  <si>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</si>
  <si>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</si>
  <si>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</si>
  <si>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</si>
  <si>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</si>
  <si>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</si>
  <si>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</si>
  <si>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</si>
  <si>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</si>
  <si>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</si>
  <si>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</si>
  <si>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</si>
  <si>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</si>
  <si>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</si>
  <si>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</si>
  <si>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</si>
  <si>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</si>
  <si>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</si>
  <si>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</si>
  <si>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</si>
  <si>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</si>
  <si>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</si>
  <si>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</si>
  <si>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</si>
  <si>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</si>
  <si>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</si>
  <si>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</si>
  <si>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</si>
  <si>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</si>
  <si>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</si>
  <si>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</si>
  <si>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</si>
  <si>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</si>
  <si>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</si>
  <si>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</si>
  <si>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</si>
  <si>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</si>
  <si>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</si>
  <si>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</si>
  <si>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</si>
  <si>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</si>
  <si>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</si>
  <si>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</si>
  <si>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</si>
  <si>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</si>
  <si>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</si>
  <si>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</si>
  <si>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</si>
  <si>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</si>
  <si>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</si>
  <si>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</si>
  <si>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</si>
  <si>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</si>
  <si>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</si>
  <si>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</si>
  <si>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</si>
  <si>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</si>
  <si>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</si>
  <si>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</si>
  <si>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</si>
  <si>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</si>
  <si>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</si>
  <si>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</si>
  <si>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</si>
  <si>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</si>
  <si>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</si>
  <si>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</si>
  <si>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</si>
  <si>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</si>
  <si>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</si>
  <si>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</si>
  <si>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</si>
  <si>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</si>
  <si>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</si>
  <si>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</si>
  <si>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</si>
  <si>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</si>
  <si>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</si>
  <si>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</si>
  <si>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</si>
  <si>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</si>
  <si>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</si>
  <si>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</si>
  <si>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</si>
  <si>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</si>
  <si>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</si>
  <si>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</si>
  <si>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</si>
  <si>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</si>
  <si>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</si>
  <si>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</si>
  <si>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</si>
  <si>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</si>
  <si>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</si>
  <si>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</si>
  <si>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</si>
  <si>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</si>
  <si>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</si>
  <si>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</si>
  <si>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</si>
  <si>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</si>
  <si>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</si>
  <si>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</si>
  <si>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</si>
  <si>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</si>
  <si>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</si>
  <si>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</si>
  <si>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</si>
  <si>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</si>
  <si>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</si>
  <si>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</si>
  <si>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</si>
  <si>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</si>
  <si>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</si>
  <si>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</si>
  <si>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</si>
  <si>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</si>
  <si>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</si>
  <si>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</si>
  <si>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</si>
  <si>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</si>
  <si>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</si>
  <si>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</si>
  <si>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</si>
  <si>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</si>
  <si>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</si>
  <si>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</si>
  <si>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</si>
  <si>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</si>
  <si>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</si>
  <si>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</si>
  <si>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</si>
  <si>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</si>
  <si>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</si>
  <si>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</si>
  <si>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</si>
  <si>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</si>
  <si>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</si>
  <si>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</si>
  <si>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</si>
  <si>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</si>
  <si>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</si>
  <si>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</si>
  <si>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</si>
  <si>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</si>
  <si>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</si>
  <si>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</si>
  <si>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</si>
  <si>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</si>
  <si>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</si>
  <si>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</si>
  <si>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</si>
  <si>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</si>
  <si>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</si>
  <si>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</si>
  <si>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</si>
  <si>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</si>
  <si>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</si>
  <si>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</si>
  <si>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</si>
  <si>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</si>
  <si>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</si>
  <si>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</si>
  <si>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</si>
  <si>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</si>
  <si>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</si>
  <si>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</si>
  <si>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</si>
  <si>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</si>
  <si>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</si>
  <si>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</si>
  <si>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</si>
  <si>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</si>
  <si>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</si>
  <si>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</si>
  <si>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</si>
  <si>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</si>
  <si>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</si>
  <si>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</si>
  <si>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</si>
  <si>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</si>
  <si>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</si>
  <si>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</si>
  <si>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</si>
  <si>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</si>
  <si>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</si>
  <si>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</si>
  <si>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</si>
  <si>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</si>
  <si>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</si>
  <si>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</si>
  <si>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</si>
  <si>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</si>
  <si>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</si>
  <si>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</si>
  <si>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</si>
  <si>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</si>
  <si>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</si>
  <si>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</si>
  <si>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</si>
  <si>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</si>
  <si>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</si>
  <si>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</si>
  <si>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</si>
  <si>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</si>
  <si>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</si>
  <si>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</si>
  <si>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</si>
  <si>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</si>
  <si>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</si>
  <si>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</si>
  <si>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</si>
  <si>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</si>
  <si>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</si>
  <si>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</si>
  <si>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</si>
  <si>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</si>
  <si>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</si>
  <si>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</si>
  <si>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</si>
  <si>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</si>
  <si>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</si>
  <si>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</si>
  <si>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</si>
  <si>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</si>
  <si>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</si>
  <si>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</si>
  <si>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</si>
  <si>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</si>
  <si>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</si>
  <si>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</si>
  <si>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</si>
  <si>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</si>
  <si>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</si>
  <si>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</si>
  <si>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</si>
  <si>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</si>
  <si>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</si>
  <si>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</si>
  <si>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</si>
  <si>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</si>
  <si>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</si>
  <si>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</si>
  <si>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</si>
  <si>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</si>
  <si>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</si>
  <si>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</si>
  <si>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</si>
  <si>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</si>
  <si>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</si>
  <si>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</si>
  <si>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</si>
  <si>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</si>
  <si>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</si>
  <si>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</si>
  <si>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</si>
  <si>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</si>
  <si>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</si>
  <si>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</si>
  <si>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</si>
  <si>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</si>
  <si>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</si>
  <si>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</si>
  <si>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</si>
  <si>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</si>
  <si>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</si>
  <si>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</si>
  <si>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</si>
  <si>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</si>
  <si>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</si>
  <si>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</si>
  <si>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</si>
  <si>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</si>
  <si>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</si>
  <si>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</si>
  <si>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</si>
  <si>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</si>
  <si>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</si>
  <si>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</si>
  <si>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</si>
  <si>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</si>
  <si>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</si>
  <si>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</si>
  <si>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</si>
  <si>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</si>
  <si>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</si>
  <si>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</si>
  <si>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</si>
  <si>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</si>
  <si>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</si>
  <si>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</si>
  <si>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</si>
  <si>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</si>
  <si>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</si>
  <si>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</si>
  <si>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</si>
  <si>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</si>
  <si>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</si>
  <si>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</si>
  <si>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</si>
  <si>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</si>
  <si>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</si>
  <si>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</si>
  <si>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</si>
  <si>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</si>
  <si>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</si>
  <si>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</si>
  <si>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</si>
  <si>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</si>
  <si>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</si>
  <si>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</si>
  <si>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</si>
  <si>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</si>
  <si>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</si>
  <si>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</si>
  <si>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</si>
  <si>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</si>
  <si>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</si>
  <si>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</si>
  <si>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</si>
  <si>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</si>
  <si>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</si>
  <si>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</si>
  <si>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</si>
  <si>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</si>
  <si>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</si>
  <si>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</si>
  <si>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</si>
  <si>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</si>
  <si>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</si>
  <si>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</si>
  <si>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</si>
  <si>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</si>
  <si>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</si>
  <si>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</si>
  <si>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</si>
  <si>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</si>
  <si>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</si>
  <si>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</si>
  <si>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</si>
  <si>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</si>
  <si>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</si>
  <si>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</si>
  <si>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</si>
  <si>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</si>
  <si>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</si>
  <si>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</si>
  <si>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</si>
  <si>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</si>
  <si>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</si>
  <si>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</si>
  <si>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</si>
  <si>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</si>
  <si>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</si>
  <si>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</si>
  <si>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</si>
  <si>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</si>
  <si>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</si>
  <si>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</si>
  <si>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</si>
  <si>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</si>
  <si>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</si>
  <si>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</si>
  <si>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</si>
  <si>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</si>
  <si>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</si>
  <si>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</si>
  <si>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</si>
  <si>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</si>
  <si>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</si>
  <si>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</si>
  <si>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</si>
  <si>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</si>
  <si>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</si>
  <si>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</si>
  <si>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</si>
  <si>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</si>
  <si>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</si>
  <si>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</si>
  <si>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</si>
  <si>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</si>
  <si>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</si>
  <si>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</si>
  <si>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</si>
  <si>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</si>
  <si>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</si>
  <si>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</si>
  <si>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</si>
  <si>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</si>
  <si>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</si>
  <si>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</si>
  <si>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</si>
  <si>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</si>
  <si>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</si>
  <si>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</si>
  <si>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</si>
  <si>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</si>
  <si>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</si>
  <si>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</si>
  <si>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</si>
  <si>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</si>
  <si>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</si>
  <si>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</si>
  <si>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</si>
  <si>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</si>
  <si>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</si>
  <si>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</si>
  <si>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</si>
  <si>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</si>
  <si>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</si>
  <si>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</si>
  <si>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</si>
  <si>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</si>
  <si>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</si>
  <si>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</si>
  <si>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</si>
  <si>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</si>
  <si>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</si>
  <si>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</si>
  <si>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</si>
  <si>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</si>
  <si>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</si>
  <si>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</si>
  <si>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</si>
  <si>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</si>
  <si>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</si>
  <si>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</si>
  <si>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</si>
  <si>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</si>
  <si>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</si>
  <si>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</si>
  <si>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</si>
  <si>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</si>
  <si>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</si>
  <si>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</si>
  <si>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</si>
  <si>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</si>
  <si>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</si>
  <si>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</si>
  <si>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</si>
  <si>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</si>
  <si>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</si>
  <si>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</si>
  <si>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</si>
  <si>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</si>
  <si>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</si>
  <si>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</si>
  <si>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</si>
  <si>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</si>
  <si>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</si>
  <si>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</si>
  <si>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</si>
  <si>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</si>
  <si>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</si>
  <si>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</si>
  <si>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</si>
  <si>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</si>
  <si>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</si>
  <si>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</si>
  <si>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</si>
  <si>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</si>
  <si>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</si>
  <si>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</si>
  <si>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</si>
  <si>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</si>
  <si>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</si>
  <si>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</si>
  <si>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</si>
  <si>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</si>
  <si>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</si>
  <si>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</si>
  <si>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</si>
  <si>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</si>
  <si>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</si>
  <si>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</si>
  <si>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</si>
  <si>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</si>
  <si>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</si>
  <si>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</si>
  <si>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</si>
  <si>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</si>
  <si>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</si>
  <si>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</si>
  <si>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</si>
  <si>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</si>
  <si>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</si>
  <si>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</si>
  <si>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</si>
  <si>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</si>
  <si>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</si>
  <si>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</si>
  <si>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</si>
  <si>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</si>
  <si>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</si>
  <si>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</si>
  <si>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</si>
  <si>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</si>
  <si>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</si>
  <si>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</si>
  <si>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</si>
  <si>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</si>
  <si>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</si>
  <si>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</si>
  <si>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</si>
  <si>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</si>
  <si>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</si>
  <si>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</si>
  <si>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</si>
  <si>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</si>
  <si>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</si>
  <si>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</si>
  <si>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</si>
  <si>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</si>
  <si>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</si>
  <si>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</si>
  <si>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</si>
  <si>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</si>
  <si>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</si>
  <si>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</si>
  <si>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</si>
  <si>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</si>
  <si>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</si>
  <si>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</si>
  <si>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</si>
  <si>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</si>
  <si>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</si>
  <si>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</si>
  <si>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</si>
  <si>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</si>
  <si>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</si>
  <si>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</si>
  <si>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</si>
  <si>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</si>
  <si>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</si>
  <si>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</si>
  <si>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</si>
  <si>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</si>
  <si>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</si>
  <si>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</si>
  <si>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</si>
  <si>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</si>
  <si>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</si>
  <si>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</si>
  <si>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</si>
  <si>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</si>
  <si>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</si>
  <si>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</si>
  <si>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</si>
  <si>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</si>
  <si>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</si>
  <si>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</si>
  <si>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</si>
  <si>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</si>
  <si>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</si>
  <si>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</si>
  <si>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</si>
  <si>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</si>
  <si>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</si>
  <si>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</si>
  <si>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</si>
  <si>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</si>
  <si>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</si>
  <si>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</si>
  <si>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</si>
  <si>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</si>
  <si>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</si>
  <si>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</si>
  <si>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</si>
  <si>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</si>
  <si>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</si>
  <si>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</si>
  <si>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</si>
  <si>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</si>
  <si>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</si>
  <si>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</si>
  <si>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</si>
  <si>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</si>
  <si>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</si>
  <si>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</si>
  <si>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</si>
  <si>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</si>
  <si>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</si>
  <si>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</si>
  <si>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</si>
  <si>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</si>
  <si>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</si>
  <si>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</si>
  <si>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</si>
  <si>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</si>
  <si>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</si>
  <si>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</si>
  <si>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</si>
  <si>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</si>
  <si>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</si>
  <si>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</si>
  <si>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</si>
  <si>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</si>
  <si>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</si>
  <si>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</si>
  <si>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</si>
  <si>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</si>
  <si>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</si>
  <si>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</si>
  <si>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</si>
  <si>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</si>
  <si>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</si>
  <si>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</si>
  <si>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</si>
  <si>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</si>
  <si>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</si>
  <si>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</si>
  <si>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</si>
  <si>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</si>
  <si>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</si>
  <si>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</si>
  <si>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</si>
  <si>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</si>
  <si>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</si>
  <si>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</si>
  <si>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</si>
  <si>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</si>
  <si>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</si>
  <si>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</si>
  <si>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</si>
  <si>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</si>
  <si>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</si>
  <si>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</si>
  <si>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</si>
  <si>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</si>
  <si>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</si>
  <si>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</si>
  <si>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</si>
  <si>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</si>
  <si>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</si>
  <si>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</si>
  <si>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</si>
  <si>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</si>
  <si>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</si>
  <si>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</si>
  <si>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</si>
  <si>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</si>
  <si>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</si>
  <si>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</si>
  <si>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</si>
  <si>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</si>
  <si>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</si>
  <si>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</si>
  <si>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</si>
  <si>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</si>
  <si>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</si>
  <si>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</si>
  <si>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</si>
  <si>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</si>
  <si>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</si>
  <si>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</si>
  <si>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</si>
  <si>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</si>
  <si>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</si>
  <si>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</si>
  <si>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</si>
  <si>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</si>
  <si>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</si>
  <si>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</si>
  <si>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</si>
  <si>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</si>
  <si>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</si>
  <si>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</si>
  <si>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</si>
  <si>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</si>
  <si>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</si>
  <si>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</si>
  <si>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</si>
  <si>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</si>
  <si>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</si>
  <si>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</si>
  <si>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</si>
  <si>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</si>
  <si>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</si>
  <si>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</si>
  <si>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</si>
  <si>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</si>
  <si>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</si>
  <si>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</si>
  <si>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</si>
  <si>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</si>
  <si>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</si>
  <si>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</si>
  <si>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</si>
  <si>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</si>
  <si>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</si>
  <si>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</si>
  <si>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</si>
  <si>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</si>
  <si>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</si>
  <si>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</si>
  <si>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</si>
  <si>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</si>
  <si>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</si>
  <si>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</si>
  <si>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</si>
  <si>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</si>
  <si>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</si>
  <si>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</si>
  <si>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</si>
  <si>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</si>
  <si>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</si>
  <si>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</si>
  <si>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</si>
  <si>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</si>
  <si>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</si>
  <si>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</si>
  <si>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</si>
  <si>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</si>
  <si>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</si>
  <si>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</si>
  <si>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</si>
  <si>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</si>
  <si>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</si>
  <si>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</si>
  <si>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</si>
  <si>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</si>
  <si>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</si>
  <si>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</si>
  <si>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</si>
  <si>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</si>
  <si>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</si>
  <si>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</si>
  <si>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</si>
  <si>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</si>
  <si>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</si>
  <si>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</si>
  <si>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</si>
  <si>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</si>
  <si>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</si>
  <si>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</si>
  <si>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</si>
  <si>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</si>
  <si>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</si>
  <si>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</si>
  <si>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</si>
  <si>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</si>
  <si>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</si>
  <si>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</si>
  <si>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</si>
  <si>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</si>
  <si>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</si>
  <si>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</si>
  <si>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</si>
  <si>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</si>
  <si>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</si>
  <si>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</si>
  <si>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</si>
  <si>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</si>
  <si>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</si>
  <si>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</si>
  <si>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</si>
  <si>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</si>
  <si>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</si>
  <si>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</si>
  <si>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</si>
  <si>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</si>
  <si>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</si>
  <si>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</si>
  <si>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</si>
  <si>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</si>
  <si>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</si>
  <si>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</si>
  <si>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</si>
  <si>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</si>
  <si>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</si>
  <si>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</si>
  <si>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</si>
  <si>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</si>
  <si>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</si>
  <si>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</si>
  <si>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</si>
  <si>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</si>
  <si>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</si>
  <si>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</si>
  <si>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</si>
  <si>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</si>
  <si>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</si>
  <si>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</si>
  <si>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</si>
  <si>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</si>
  <si>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</si>
  <si>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</si>
  <si>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</si>
  <si>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</si>
  <si>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</si>
  <si>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</si>
  <si>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</si>
  <si>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</si>
  <si>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</si>
  <si>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</si>
  <si>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</si>
  <si>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</si>
  <si>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</si>
  <si>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</si>
  <si>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</si>
  <si>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</si>
  <si>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</si>
  <si>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</si>
  <si>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</si>
  <si>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</si>
  <si>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</si>
  <si>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</si>
  <si>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</si>
  <si>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</si>
  <si>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</si>
  <si>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</si>
  <si>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</si>
  <si>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</si>
  <si>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</si>
  <si>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</si>
  <si>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</si>
  <si>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</si>
  <si>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</si>
  <si>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</si>
  <si>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</si>
  <si>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</si>
  <si>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</si>
  <si>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</si>
  <si>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</si>
  <si>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</si>
  <si>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</si>
  <si>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</si>
  <si>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</si>
  <si>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</si>
  <si>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</si>
  <si>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</si>
  <si>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</si>
  <si>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</si>
  <si>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</si>
  <si>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</si>
  <si>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</si>
  <si>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</si>
  <si>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</si>
  <si>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</si>
  <si>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</si>
  <si>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</si>
  <si>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</si>
  <si>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</si>
  <si>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</si>
  <si>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</si>
  <si>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</si>
  <si>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</si>
  <si>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</si>
  <si>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</si>
  <si>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</si>
  <si>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</si>
  <si>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</si>
  <si>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</si>
  <si>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</si>
  <si>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</si>
  <si>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</si>
  <si>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</si>
  <si>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</si>
  <si>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</si>
  <si>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</si>
  <si>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</si>
  <si>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</si>
  <si>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</si>
  <si>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</si>
  <si>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</si>
  <si>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</si>
  <si>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</si>
  <si>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</si>
  <si>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</si>
  <si>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</si>
  <si>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</si>
  <si>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</si>
  <si>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</si>
  <si>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</si>
  <si>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</si>
  <si>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</si>
  <si>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</si>
  <si>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</si>
  <si>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</si>
  <si>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</si>
  <si>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</si>
  <si>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</si>
  <si>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</si>
  <si>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</si>
  <si>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</si>
  <si>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</si>
  <si>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</si>
  <si>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</si>
  <si>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</si>
  <si>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</si>
  <si>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</si>
  <si>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</si>
  <si>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</si>
  <si>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</si>
  <si>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</si>
  <si>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</si>
  <si>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</si>
  <si>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</si>
  <si>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</si>
  <si>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</si>
  <si>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</si>
  <si>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</si>
  <si>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</si>
  <si>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</si>
  <si>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</si>
  <si>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</si>
  <si>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</si>
  <si>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</si>
  <si>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</si>
  <si>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</si>
  <si>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</si>
  <si>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</si>
  <si>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</si>
  <si>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</si>
  <si>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</si>
  <si>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</si>
  <si>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</si>
  <si>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</si>
  <si>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</si>
  <si>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</si>
  <si>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</si>
  <si>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</si>
  <si>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</si>
  <si>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</si>
  <si>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</si>
  <si>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</si>
  <si>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</si>
  <si>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</si>
  <si>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</si>
  <si>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</si>
  <si>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</si>
  <si>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</si>
  <si>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</si>
  <si>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</si>
  <si>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</si>
  <si>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</si>
  <si>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</si>
  <si>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</si>
  <si>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</si>
  <si>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</si>
  <si>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</si>
  <si>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</si>
  <si>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</si>
  <si>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</si>
  <si>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</si>
  <si>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</si>
  <si>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</si>
  <si>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</si>
  <si>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</si>
  <si>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</si>
  <si>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</si>
  <si>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</si>
  <si>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</si>
  <si>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</si>
  <si>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</si>
  <si>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</si>
  <si>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</si>
  <si>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</si>
  <si>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</si>
  <si>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</si>
  <si>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</si>
  <si>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</si>
  <si>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</si>
  <si>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</si>
  <si>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</si>
  <si>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</si>
  <si>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</si>
  <si>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</si>
  <si>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</si>
  <si>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</si>
  <si>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</si>
  <si>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</si>
  <si>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</si>
  <si>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</si>
  <si>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</si>
  <si>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</si>
  <si>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</si>
  <si>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</si>
  <si>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</si>
  <si>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</si>
  <si>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</si>
  <si>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</si>
  <si>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</si>
  <si>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</si>
  <si>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</si>
  <si>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</si>
  <si>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</si>
  <si>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</si>
  <si>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</si>
  <si>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</si>
  <si>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</si>
  <si>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</si>
  <si>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</si>
  <si>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</si>
  <si>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</si>
  <si>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</si>
  <si>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</si>
  <si>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</si>
  <si>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</si>
  <si>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</si>
  <si>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</si>
  <si>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</si>
  <si>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</si>
  <si>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</si>
  <si>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</si>
  <si>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</si>
  <si>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</si>
  <si>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</si>
  <si>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</si>
  <si>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</si>
  <si>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</si>
  <si>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</si>
  <si>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</si>
  <si>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</si>
  <si>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</si>
  <si>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</si>
  <si>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</si>
  <si>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</si>
  <si>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</si>
  <si>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</si>
  <si>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</si>
  <si>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</si>
  <si>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</si>
  <si>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</si>
  <si>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</si>
  <si>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</si>
  <si>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</si>
  <si>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</si>
  <si>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</si>
  <si>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</si>
  <si>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</si>
  <si>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</si>
  <si>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</si>
  <si>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</si>
  <si>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</si>
  <si>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</si>
  <si>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</si>
  <si>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</si>
  <si>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</si>
  <si>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</si>
  <si>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</si>
  <si>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</si>
  <si>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</si>
  <si>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</si>
  <si>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</si>
  <si>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</si>
  <si>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</si>
  <si>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</si>
  <si>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</si>
  <si>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</si>
  <si>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</si>
  <si>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</si>
  <si>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</si>
  <si>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</si>
  <si>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</si>
  <si>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</si>
  <si>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</si>
  <si>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</si>
  <si>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</si>
  <si>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</si>
  <si>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</si>
  <si>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</si>
  <si>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</si>
  <si>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</si>
  <si>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</si>
  <si>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</si>
  <si>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</si>
  <si>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</si>
  <si>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</si>
  <si>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</si>
  <si>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</si>
  <si>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</si>
  <si>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</si>
  <si>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</si>
  <si>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</si>
  <si>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</si>
  <si>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</si>
  <si>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</si>
  <si>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</si>
  <si>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</si>
  <si>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</si>
  <si>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</si>
  <si>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</si>
  <si>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</si>
  <si>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</si>
  <si>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</si>
  <si>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</si>
  <si>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</si>
  <si>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</si>
  <si>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</si>
  <si>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</si>
  <si>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</si>
  <si>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</si>
  <si>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</si>
  <si>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</si>
  <si>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</si>
  <si>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</si>
  <si>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</si>
  <si>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</si>
  <si>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</si>
  <si>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</si>
  <si>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</si>
  <si>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</si>
  <si>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</si>
  <si>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</si>
  <si>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</si>
  <si>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</si>
  <si>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</si>
  <si>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</si>
  <si>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</si>
  <si>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</si>
  <si>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</si>
  <si>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</si>
  <si>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</si>
  <si>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</si>
  <si>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</si>
  <si>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</si>
  <si>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</si>
  <si>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</si>
  <si>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</si>
  <si>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</si>
  <si>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</si>
  <si>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</si>
  <si>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</si>
  <si>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</si>
  <si>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</si>
  <si>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</si>
  <si>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</si>
  <si>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</si>
  <si>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</si>
  <si>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</si>
  <si>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</si>
  <si>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</si>
  <si>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</si>
  <si>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</si>
  <si>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</si>
  <si>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</si>
  <si>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</si>
  <si>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</si>
  <si>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</si>
  <si>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</si>
  <si>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</si>
  <si>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</si>
  <si>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</si>
  <si>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</si>
  <si>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</si>
  <si>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</si>
  <si>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</si>
  <si>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</si>
  <si>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</si>
  <si>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</si>
  <si>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</si>
  <si>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</si>
  <si>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</si>
  <si>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</si>
  <si>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</si>
  <si>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</si>
  <si>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</si>
  <si>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</si>
  <si>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</si>
  <si>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</si>
  <si>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</si>
  <si>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</si>
  <si>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</si>
  <si>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</si>
  <si>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</si>
  <si>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</si>
  <si>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</si>
  <si>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</si>
  <si>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</si>
  <si>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</si>
  <si>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</si>
  <si>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</si>
  <si>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</si>
  <si>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</si>
  <si>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</si>
  <si>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</si>
  <si>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</si>
  <si>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</si>
  <si>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</si>
  <si>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</si>
  <si>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</si>
  <si>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</si>
  <si>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</si>
  <si>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</si>
  <si>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</si>
  <si>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</si>
  <si>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</si>
  <si>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</si>
  <si>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</si>
  <si>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</si>
  <si>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</si>
  <si>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</si>
  <si>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</si>
  <si>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</si>
  <si>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</si>
  <si>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</si>
  <si>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</si>
  <si>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</si>
  <si>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</si>
  <si>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</si>
  <si>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</si>
  <si>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</si>
  <si>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</si>
  <si>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</si>
  <si>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</si>
  <si>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</si>
  <si>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</si>
  <si>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</si>
  <si>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</si>
  <si>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</si>
  <si>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</si>
  <si>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</si>
  <si>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</si>
  <si>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</si>
  <si>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</si>
  <si>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</si>
  <si>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</si>
  <si>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</si>
  <si>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</si>
  <si>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</si>
  <si>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</si>
  <si>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</si>
  <si>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</si>
  <si>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</si>
  <si>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</si>
  <si>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</si>
  <si>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</si>
  <si>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</si>
  <si>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</si>
  <si>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</si>
  <si>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</si>
  <si>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</si>
  <si>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</si>
  <si>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</si>
  <si>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</si>
  <si>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</si>
  <si>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</si>
  <si>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</si>
  <si>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</si>
  <si>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</si>
  <si>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</si>
  <si>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</si>
  <si>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</si>
  <si>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</si>
  <si>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</si>
  <si>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</si>
  <si>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</si>
  <si>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</si>
  <si>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</si>
  <si>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</si>
  <si>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</si>
  <si>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</si>
  <si>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</si>
  <si>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</si>
  <si>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</si>
  <si>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</si>
  <si>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</si>
  <si>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</si>
  <si>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</si>
  <si>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</si>
  <si>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</si>
  <si>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</si>
  <si>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</si>
  <si>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</si>
  <si>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</si>
  <si>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</si>
  <si>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</si>
  <si>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</si>
  <si>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</si>
  <si>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</si>
  <si>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</si>
  <si>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</si>
  <si>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</si>
  <si>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</si>
  <si>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</si>
  <si>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</si>
  <si>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</si>
  <si>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</si>
  <si>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</si>
  <si>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</si>
  <si>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</si>
  <si>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</si>
  <si>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</si>
  <si>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</si>
  <si>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</si>
  <si>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</si>
  <si>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</si>
  <si>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</si>
  <si>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</si>
  <si>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</si>
  <si>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</si>
  <si>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</si>
  <si>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</si>
  <si>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</si>
  <si>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</si>
  <si>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</si>
  <si>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</si>
  <si>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</si>
  <si>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</si>
  <si>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</si>
  <si>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</si>
  <si>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</si>
  <si>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</si>
  <si>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</si>
  <si>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</si>
  <si>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</si>
  <si>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</si>
  <si>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</si>
  <si>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</si>
  <si>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</si>
  <si>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</si>
  <si>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</si>
  <si>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</si>
  <si>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</si>
  <si>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</si>
  <si>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</si>
  <si>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</si>
  <si>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</si>
  <si>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</si>
  <si>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</si>
  <si>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</si>
  <si>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</si>
  <si>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</si>
  <si>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</si>
  <si>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</si>
  <si>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</si>
  <si>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</si>
  <si>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</si>
  <si>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</si>
  <si>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</si>
  <si>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</si>
  <si>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</si>
  <si>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</si>
  <si>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</si>
  <si>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</si>
  <si>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</si>
  <si>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</si>
  <si>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</si>
  <si>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</si>
  <si>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</si>
  <si>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</si>
  <si>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</si>
  <si>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</si>
  <si>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</si>
  <si>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</si>
  <si>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</si>
  <si>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</si>
  <si>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</si>
  <si>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</si>
  <si>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</si>
  <si>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</si>
  <si>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</si>
  <si>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</si>
  <si>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</si>
  <si>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</si>
  <si>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</si>
  <si>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</si>
  <si>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</si>
  <si>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</si>
  <si>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</si>
  <si>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</si>
  <si>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</si>
  <si>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</si>
  <si>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</si>
  <si>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</si>
  <si>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</si>
  <si>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</si>
  <si>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</si>
  <si>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</si>
  <si>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</si>
  <si>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</si>
  <si>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</si>
  <si>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</si>
  <si>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</si>
  <si>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</si>
  <si>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</si>
  <si>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</si>
  <si>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</si>
  <si>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</si>
  <si>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</si>
  <si>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</si>
  <si>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</si>
  <si>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</si>
  <si>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</si>
  <si>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</si>
  <si>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</si>
  <si>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</si>
  <si>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</si>
  <si>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</si>
  <si>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</si>
  <si>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</si>
  <si>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</si>
  <si>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</si>
  <si>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</si>
  <si>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</si>
  <si>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</si>
  <si>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</si>
  <si>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</si>
  <si>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</si>
  <si>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</si>
  <si>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</si>
  <si>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</si>
  <si>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</si>
  <si>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</si>
  <si>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</si>
  <si>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</si>
  <si>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</si>
  <si>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</si>
  <si>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</si>
  <si>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</si>
  <si>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</si>
  <si>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</si>
  <si>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</si>
  <si>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</si>
  <si>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</si>
  <si>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</si>
  <si>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</si>
  <si>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</si>
  <si>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</si>
  <si>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</si>
  <si>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</si>
  <si>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</si>
  <si>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</si>
  <si>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</si>
  <si>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</si>
  <si>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</si>
  <si>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</si>
  <si>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</si>
  <si>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</si>
  <si>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</si>
  <si>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</si>
  <si>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</si>
  <si>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</si>
  <si>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</si>
  <si>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</si>
  <si>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</si>
  <si>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</si>
  <si>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</si>
  <si>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</si>
  <si>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</si>
  <si>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</si>
  <si>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</si>
  <si>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</si>
  <si>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</si>
  <si>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</si>
  <si>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</si>
  <si>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</si>
  <si>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</si>
  <si>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</si>
  <si>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</si>
  <si>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</si>
  <si>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</si>
  <si>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</si>
  <si>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</si>
  <si>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</si>
  <si>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</si>
  <si>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</si>
  <si>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</si>
  <si>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</si>
  <si>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</si>
  <si>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</si>
  <si>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</si>
  <si>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</si>
  <si>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</si>
  <si>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</si>
  <si>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</si>
  <si>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</si>
  <si>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</si>
  <si>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</si>
  <si>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</si>
  <si>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</si>
  <si>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</si>
  <si>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</si>
  <si>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</si>
  <si>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</si>
  <si>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</si>
  <si>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</si>
  <si>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</si>
  <si>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</si>
  <si>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</si>
  <si>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</si>
  <si>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</si>
  <si>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</si>
  <si>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</si>
  <si>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</si>
  <si>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</si>
  <si>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</si>
  <si>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</si>
  <si>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</si>
  <si>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</si>
  <si>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</si>
  <si>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</si>
  <si>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</si>
  <si>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</si>
  <si>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</si>
  <si>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</si>
  <si>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</si>
  <si>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</si>
  <si>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</si>
  <si>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</si>
  <si>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</si>
  <si>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</si>
  <si>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</si>
  <si>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</si>
  <si>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</si>
  <si>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</si>
  <si>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</si>
  <si>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</si>
  <si>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</si>
  <si>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</si>
  <si>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</si>
  <si>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</si>
  <si>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</si>
  <si>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</si>
  <si>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</si>
  <si>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</si>
  <si>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</si>
  <si>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</si>
  <si>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</si>
  <si>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</si>
  <si>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</si>
  <si>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</si>
  <si>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</si>
  <si>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</si>
  <si>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</si>
  <si>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</si>
  <si>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</si>
  <si>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</si>
  <si>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</si>
  <si>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</si>
  <si>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</si>
  <si>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</si>
  <si>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</si>
  <si>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</si>
  <si>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</si>
  <si>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</si>
  <si>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</si>
  <si>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</si>
  <si>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</si>
  <si>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</si>
  <si>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</si>
  <si>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</si>
  <si>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</si>
  <si>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</si>
  <si>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</si>
  <si>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</si>
  <si>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</si>
  <si>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</si>
  <si>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</si>
  <si>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</si>
  <si>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</si>
  <si>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</si>
  <si>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</si>
  <si>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</si>
  <si>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</si>
  <si>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</si>
  <si>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</si>
  <si>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</si>
  <si>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</si>
  <si>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</si>
  <si>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</si>
  <si>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</si>
  <si>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</si>
  <si>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</si>
  <si>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</si>
  <si>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</si>
  <si>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</si>
  <si>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</si>
  <si>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</si>
  <si>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</si>
  <si>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</si>
  <si>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</si>
  <si>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</si>
  <si>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</si>
  <si>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</si>
  <si>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</si>
  <si>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</si>
  <si>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</si>
  <si>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</si>
  <si>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</si>
  <si>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</si>
  <si>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</si>
  <si>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</si>
  <si>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</si>
  <si>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</si>
  <si>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</si>
  <si>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</si>
  <si>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</si>
  <si>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</si>
  <si>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</si>
  <si>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</si>
  <si>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</si>
  <si>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</si>
  <si>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</si>
  <si>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</si>
  <si>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</si>
  <si>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</si>
  <si>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</si>
  <si>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</si>
  <si>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</si>
  <si>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安徽茂祥置业有限公司</t>
  </si>
  <si>
    <t>安徽茂祥置业有限公司</t>
    <phoneticPr fontId="6" type="noConversion"/>
  </si>
  <si>
    <t>华澳信托</t>
    <phoneticPr fontId="6" type="noConversion"/>
  </si>
  <si>
    <t>抵押</t>
  </si>
  <si>
    <t>抵押价格</t>
  </si>
  <si>
    <t>其他：</t>
  </si>
  <si>
    <t>安徽省合肥市六安区</t>
    <phoneticPr fontId="6" type="noConversion"/>
  </si>
  <si>
    <t>企业</t>
  </si>
  <si>
    <t>出让</t>
  </si>
  <si>
    <t>商业</t>
  </si>
  <si>
    <t>车库</t>
  </si>
  <si>
    <t>洋房</t>
  </si>
  <si>
    <t>洋房</t>
    <phoneticPr fontId="3" type="noConversion"/>
  </si>
  <si>
    <t>高层</t>
  </si>
  <si>
    <t>高层</t>
    <phoneticPr fontId="3" type="noConversion"/>
  </si>
  <si>
    <t>商业</t>
    <phoneticPr fontId="3" type="noConversion"/>
  </si>
  <si>
    <t>地下车库</t>
    <phoneticPr fontId="3" type="noConversion"/>
  </si>
  <si>
    <t>地上</t>
  </si>
  <si>
    <t>溪水嘉园面积统计</t>
    <phoneticPr fontId="3" type="noConversion"/>
  </si>
  <si>
    <t>楼号</t>
  </si>
  <si>
    <t>类型</t>
  </si>
  <si>
    <t>层数</t>
  </si>
  <si>
    <t>面积</t>
  </si>
  <si>
    <r>
      <t>9</t>
    </r>
    <r>
      <rPr>
        <sz val="12"/>
        <rFont val="宋体"/>
        <family val="3"/>
        <charset val="134"/>
      </rPr>
      <t>7170土地</t>
    </r>
    <phoneticPr fontId="3" type="noConversion"/>
  </si>
  <si>
    <t>地库</t>
    <phoneticPr fontId="3" type="noConversion"/>
  </si>
  <si>
    <t>80005土地</t>
    <phoneticPr fontId="3" type="noConversion"/>
  </si>
  <si>
    <t>51/53</t>
  </si>
  <si>
    <t>地库</t>
  </si>
  <si>
    <t>项目设计未最终定稿</t>
    <phoneticPr fontId="3" type="noConversion"/>
  </si>
  <si>
    <r>
      <t>8</t>
    </r>
    <r>
      <rPr>
        <sz val="11"/>
        <color theme="1"/>
        <rFont val="宋体"/>
        <family val="3"/>
        <charset val="134"/>
        <scheme val="minor"/>
      </rPr>
      <t>0005地块</t>
    </r>
    <phoneticPr fontId="233" type="noConversion"/>
  </si>
  <si>
    <t>洋房</t>
    <phoneticPr fontId="233" type="noConversion"/>
  </si>
  <si>
    <t>高层</t>
    <phoneticPr fontId="233" type="noConversion"/>
  </si>
  <si>
    <t>商业</t>
    <phoneticPr fontId="233" type="noConversion"/>
  </si>
  <si>
    <t>地下车库</t>
    <phoneticPr fontId="233" type="noConversion"/>
  </si>
  <si>
    <t>总计</t>
    <phoneticPr fontId="233" type="noConversion"/>
  </si>
  <si>
    <r>
      <t>9</t>
    </r>
    <r>
      <rPr>
        <sz val="11"/>
        <color theme="1"/>
        <rFont val="宋体"/>
        <family val="3"/>
        <charset val="134"/>
        <scheme val="minor"/>
      </rPr>
      <t>7170地块</t>
    </r>
    <phoneticPr fontId="233" type="noConversion"/>
  </si>
  <si>
    <t>总容积率</t>
    <phoneticPr fontId="233" type="noConversion"/>
  </si>
  <si>
    <t>地上容积率</t>
    <phoneticPr fontId="233" type="noConversion"/>
  </si>
  <si>
    <t>地下</t>
  </si>
  <si>
    <t>洋房</t>
    <phoneticPr fontId="7" type="noConversion"/>
  </si>
  <si>
    <t>高层</t>
    <phoneticPr fontId="7" type="noConversion"/>
  </si>
  <si>
    <t>商业</t>
    <phoneticPr fontId="7" type="noConversion"/>
  </si>
  <si>
    <t>地下车库</t>
    <phoneticPr fontId="7" type="noConversion"/>
  </si>
  <si>
    <t>其他省市请录依据文件名称：六安市人民政府关于调整市区城镇土地使用税土地等级适用范围和税额标准的通知[六政秘〔2014〕17号]</t>
    <phoneticPr fontId="3" type="noConversion"/>
  </si>
  <si>
    <t>地块名称</t>
  </si>
  <si>
    <t>城市</t>
  </si>
  <si>
    <t>用地性质</t>
  </si>
  <si>
    <t>建设用地面积(㎡)</t>
  </si>
  <si>
    <t>规划建筑面积(㎡)</t>
  </si>
  <si>
    <t>成交日期</t>
  </si>
  <si>
    <t>受让单位</t>
  </si>
  <si>
    <t>成交价(万元)</t>
  </si>
  <si>
    <t>成交楼面价(元/㎡)</t>
  </si>
  <si>
    <t>成交楼面价(除保障房)(元/㎡)</t>
  </si>
  <si>
    <t>溢价率</t>
  </si>
  <si>
    <t>寿春路以南、安丰路以东</t>
  </si>
  <si>
    <t>六安市</t>
  </si>
  <si>
    <t>住宅用地</t>
  </si>
  <si>
    <t>＞1且≤2.2</t>
  </si>
  <si>
    <t>2017-09-06</t>
  </si>
  <si>
    <t>安徽囯鼎置业发展有限公司、安徽帝景置业有限公司</t>
  </si>
  <si>
    <t>三十铺镇皋城路以南、新安大道以东</t>
  </si>
  <si>
    <t>≥1且≤2</t>
  </si>
  <si>
    <t>合肥光明置业有限公司</t>
  </si>
  <si>
    <t>迎宾大道以东、皋城东路以北</t>
  </si>
  <si>
    <t>＞1且≤2.55</t>
  </si>
  <si>
    <t>安徽锦城天地置业有限公司、上海红星美凯龙实业有限公司、六安市荣贵胶合板有限公司</t>
  </si>
  <si>
    <t>淠河北路以东、光华路以北</t>
  </si>
  <si>
    <t>＞1且≤2.33</t>
  </si>
  <si>
    <t>六安太古置业有限公司</t>
  </si>
  <si>
    <t>望城街道中储粮大道以南、团结路以东</t>
  </si>
  <si>
    <t>≥1且≤1.6</t>
  </si>
  <si>
    <t>安徽万瑞房地产开发有限责任公司</t>
  </si>
  <si>
    <t>佛子岭路以北、将军路以东</t>
  </si>
  <si>
    <t>2017-04-27</t>
  </si>
  <si>
    <t>安徽万兴置业有限公司</t>
  </si>
  <si>
    <t>正阳路以西*李公麟路以南</t>
  </si>
  <si>
    <t>天堂寨路以南、将军路以东</t>
  </si>
  <si>
    <t>安徽中城联盟置业有限公司</t>
  </si>
  <si>
    <t>三十铺镇二元路以西</t>
  </si>
  <si>
    <t>2017-03-31</t>
  </si>
  <si>
    <t>淠史杭路以东、皋城路以南</t>
  </si>
  <si>
    <t>综合用地(含住宅)</t>
  </si>
  <si>
    <t>≤2.2</t>
  </si>
  <si>
    <t>2017-02-28</t>
  </si>
  <si>
    <t>六安碧桂园房地产开发公司</t>
  </si>
  <si>
    <t>皖西大道以北、安丰路以西</t>
  </si>
  <si>
    <t>2017-02-17</t>
  </si>
  <si>
    <t>浙江中梁置业有限公司</t>
  </si>
  <si>
    <t>三十铺镇皋城支路以北、望江路以西</t>
  </si>
  <si>
    <t>≥1且≤2.2</t>
  </si>
  <si>
    <t>2017-01-18</t>
  </si>
  <si>
    <t>六安市华一投资发展有限公司</t>
  </si>
  <si>
    <t>三十铺镇G312以北、和平路以东</t>
  </si>
  <si>
    <t>三十铺镇二元路以东、金寨路以北二</t>
  </si>
  <si>
    <t>≥1且≤3.2</t>
  </si>
  <si>
    <t>2016-12-28</t>
  </si>
  <si>
    <t>三十铺镇中银广场以南、红达环球广场以西</t>
  </si>
  <si>
    <t>安徽六安新城建设投资有限公司</t>
  </si>
  <si>
    <t>望城街道六舒路以东、中储粮大道以南</t>
  </si>
  <si>
    <t>丰县金牛置业有限公司</t>
  </si>
  <si>
    <t>三十铺镇龙舒路以南</t>
  </si>
  <si>
    <t>三十铺镇二元路以东、金寨路以北一</t>
  </si>
  <si>
    <t>≥1且≤2.8</t>
  </si>
  <si>
    <t>三十铺镇龙舒路以北、红旗路以西</t>
  </si>
  <si>
    <t>三十铺镇皋城路以南、三元路以东</t>
  </si>
  <si>
    <t>≥1且≤2.6</t>
  </si>
  <si>
    <t>2016-11-30</t>
  </si>
  <si>
    <t>三十铺镇和谐路以北、新安大道以西</t>
  </si>
  <si>
    <t>解放路以南、长安路以东</t>
  </si>
  <si>
    <t>六安万兴置业有限公司</t>
  </si>
  <si>
    <t>三十铺镇G312以南、一元大道以东</t>
  </si>
  <si>
    <t>三十铺镇二元路以西、金寨路以北</t>
  </si>
  <si>
    <t>三十铺镇皋城支路以南、望江路以西</t>
  </si>
  <si>
    <t>三十铺镇和谐路以南、新安大道以西</t>
  </si>
  <si>
    <t>迎宾大道以东、佛子岭路以南</t>
  </si>
  <si>
    <t>2016-09-06</t>
  </si>
  <si>
    <t>六安远大房地产开发有限公司</t>
  </si>
  <si>
    <t>312国道以南、二手车市场以东</t>
  </si>
  <si>
    <t>六安东都建设投资管理有限公司</t>
  </si>
  <si>
    <t>皖西路以北、龙河路以东</t>
  </si>
  <si>
    <t>＞1且≤3</t>
  </si>
  <si>
    <t>2016-08-12</t>
  </si>
  <si>
    <t>六安天成置业有限公司</t>
  </si>
  <si>
    <t>梅山北路以东、刘园路以北</t>
  </si>
  <si>
    <t>2016-08-09</t>
  </si>
  <si>
    <t>安徽中丞房地产开发有限公司</t>
  </si>
  <si>
    <t>中店乡南阳路以东、金裕大道以南地块四</t>
  </si>
  <si>
    <t>≥1且≤1.2</t>
  </si>
  <si>
    <t>2016-07-22</t>
  </si>
  <si>
    <t>安徽兴茂置业有限公司</t>
  </si>
  <si>
    <t>三十铺镇二元路以东、金寨路以北地块二</t>
  </si>
  <si>
    <t>≥1且≤5</t>
  </si>
  <si>
    <t>三十铺镇二元路以东、金寨路以北地块三</t>
  </si>
  <si>
    <t>三十铺镇二元路以东、金寨路以北地块一</t>
  </si>
  <si>
    <t>中店乡南阳路以东、金裕大道以南地块三</t>
  </si>
  <si>
    <t>中店乡南阳路以东、金裕大道以南地块二</t>
  </si>
  <si>
    <t>中店乡南阳路以东、金裕大道以南地块一</t>
  </si>
  <si>
    <t>淠河路以南、平桥路以西</t>
  </si>
  <si>
    <t>＞1且≤1.6</t>
  </si>
  <si>
    <t>2016-06-22</t>
  </si>
  <si>
    <t>六安华邦新华房地产有限公司</t>
  </si>
  <si>
    <t>第四人民医院西侧、皋城路以北</t>
  </si>
  <si>
    <t>＞1且≤2.9</t>
  </si>
  <si>
    <t>2016-06-08</t>
  </si>
  <si>
    <t>安徽圣红建筑工程有限公司</t>
  </si>
  <si>
    <t>金安区政府西侧、金安路以南</t>
  </si>
  <si>
    <t>＞1且≤2.12</t>
  </si>
  <si>
    <t>六安市天地钢管租赁有限公司</t>
  </si>
  <si>
    <t>梅山北路以西、清水河路以南</t>
  </si>
  <si>
    <t>＞1且≤2.3</t>
  </si>
  <si>
    <t>2016-04-29</t>
  </si>
  <si>
    <t>佛山市顺德区碧桂园物业发展有限公司</t>
  </si>
  <si>
    <t>淠河北路以东、清水河路以南</t>
  </si>
  <si>
    <t>＞1且≤2</t>
  </si>
  <si>
    <t>估价对象周边有枣园小区、栖凤社区等、居住小区规模一般，社区发展完善程度一般，综合评价居住社区成熟度一般</t>
    <phoneticPr fontId="3" type="noConversion"/>
  </si>
  <si>
    <t>估价对象周边有悠然南山度假景区，周边商业氛围较好，人流量较大，商业繁华度较好</t>
    <phoneticPr fontId="3" type="noConversion"/>
  </si>
  <si>
    <t>估价对象周边3公里范围内有15路，无地铁，路网密集程度一般，停车较便捷，综合评价交通便捷度一般。</t>
    <phoneticPr fontId="3" type="noConversion"/>
  </si>
  <si>
    <t>六通</t>
  </si>
  <si>
    <t>六通</t>
    <phoneticPr fontId="3" type="noConversion"/>
  </si>
  <si>
    <t>区域自然环境：悠然南山度假景区；人文环境：悠然南山度假景区；综合评价环境状况较好</t>
    <phoneticPr fontId="3" type="noConversion"/>
  </si>
  <si>
    <t>估价对象所在区域公共配套设施齐备情况：医院（金安区第一人民医院）、学校（六安市三十铺中学）、银行（建设银行）</t>
    <phoneticPr fontId="3" type="noConversion"/>
  </si>
  <si>
    <t>较一致</t>
    <phoneticPr fontId="21" type="noConversion"/>
  </si>
  <si>
    <t>多面临街</t>
  </si>
  <si>
    <t>较好</t>
  </si>
  <si>
    <t>一般</t>
  </si>
  <si>
    <t>楼面地价</t>
  </si>
  <si>
    <t>售价</t>
  </si>
  <si>
    <t>悠然蓝溪</t>
    <phoneticPr fontId="3" type="noConversion"/>
  </si>
  <si>
    <t>金利国际城</t>
    <phoneticPr fontId="3" type="noConversion"/>
  </si>
  <si>
    <t>合肥增长率</t>
    <phoneticPr fontId="233" type="noConversion"/>
  </si>
  <si>
    <t>前城·紫荆庄园</t>
    <phoneticPr fontId="3" type="noConversion"/>
  </si>
  <si>
    <t>洋房</t>
    <phoneticPr fontId="21" type="noConversion"/>
  </si>
  <si>
    <t>钢混</t>
  </si>
  <si>
    <t>钢混</t>
    <phoneticPr fontId="21" type="noConversion"/>
  </si>
  <si>
    <t>精装</t>
    <phoneticPr fontId="21" type="noConversion"/>
  </si>
  <si>
    <t>毛坯</t>
  </si>
  <si>
    <t>毛坯</t>
    <phoneticPr fontId="21" type="noConversion"/>
  </si>
  <si>
    <t>收益法商业</t>
  </si>
  <si>
    <t>收益法车库</t>
  </si>
  <si>
    <t>土地（套用方法）</t>
  </si>
  <si>
    <t>高速·御景天地</t>
    <phoneticPr fontId="3" type="noConversion"/>
  </si>
  <si>
    <t>一品尚都</t>
    <phoneticPr fontId="3" type="noConversion"/>
  </si>
  <si>
    <t>比较法-住宅、综合</t>
  </si>
  <si>
    <t>剩余法-待开发</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</si>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</sst>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8"/>
      <color theme="1"/>
      <name val="黑体"/>
      <family val="3"/>
      <charset val="134"/>
    </font>
    <font>
      <sz val="12"/>
      <color theme="1"/>
      <name val="黑体"/>
      <family val="3"/>
      <charset val="134"/>
    </font>
    <font>
      <sz val="16"/>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6" fillId="0" borderId="2" xfId="2" applyFont="1" applyBorder="1" applyAlignment="1">
      <alignment horizontal="center" vertical="center"/>
    </xf>
    <xf numFmtId="0" fontId="145" fillId="0" borderId="2" xfId="2" applyBorder="1" applyAlignment="1">
      <alignment horizontal="center" vertical="center"/>
    </xf>
    <xf numFmtId="0" fontId="145" fillId="0" borderId="2" xfId="0" applyFont="1" applyBorder="1" applyAlignment="1"/>
    <xf numFmtId="0" fontId="0" fillId="0" borderId="2" xfId="0" applyBorder="1" applyAlignment="1"/>
    <xf numFmtId="0" fontId="0" fillId="0" borderId="2" xfId="0" applyFont="1" applyFill="1" applyBorder="1" applyAlignment="1"/>
    <xf numFmtId="0" fontId="145" fillId="0" borderId="2" xfId="0" applyFont="1" applyFill="1" applyBorder="1" applyAlignment="1"/>
    <xf numFmtId="2" fontId="0" fillId="0" borderId="2" xfId="0" applyNumberFormat="1" applyBorder="1" applyAlignment="1"/>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9" borderId="0" xfId="0"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3" borderId="59" xfId="0" applyNumberFormat="1" applyFont="1" applyFill="1" applyBorder="1" applyAlignment="1" applyProtection="1">
      <alignment vertical="center" wrapText="1"/>
      <protection locked="0"/>
    </xf>
    <xf numFmtId="10" fontId="0" fillId="0" borderId="0" xfId="0" applyNumberFormat="1">
      <alignment vertical="center"/>
    </xf>
    <xf numFmtId="0" fontId="145"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0" xfId="0" applyFont="1" applyFill="1" applyAlignment="1" applyProtection="1">
      <alignment horizontal="center" vertical="center"/>
      <protection locked="0"/>
    </xf>
    <xf numFmtId="0" fontId="0" fillId="0" borderId="0" xfId="0" applyFill="1" applyAlignment="1"/>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5" fillId="0" borderId="2" xfId="2" applyFont="1" applyBorder="1" applyAlignment="1">
      <alignment horizontal="center" vertical="center"/>
    </xf>
    <xf numFmtId="0" fontId="32" fillId="0" borderId="10" xfId="0" applyFont="1" applyBorder="1" applyAlignment="1">
      <alignment horizontal="center" vertical="center"/>
    </xf>
    <xf numFmtId="0" fontId="0" fillId="0" borderId="3"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287" fillId="0" borderId="0" xfId="0" applyFont="1" applyAlignment="1">
      <alignment horizont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14</xdr:col>
      <xdr:colOff>217685</xdr:colOff>
      <xdr:row>83</xdr:row>
      <xdr:rowOff>27672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258050"/>
          <a:ext cx="11123810" cy="7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408775</xdr:colOff>
      <xdr:row>60</xdr:row>
      <xdr:rowOff>75891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810875"/>
          <a:ext cx="6400000" cy="2476191"/>
        </a:xfrm>
        <a:prstGeom prst="rect">
          <a:avLst/>
        </a:prstGeom>
      </xdr:spPr>
    </xdr:pic>
    <xdr:clientData/>
  </xdr:twoCellAnchor>
  <xdr:twoCellAnchor editAs="oneCell">
    <xdr:from>
      <xdr:col>9</xdr:col>
      <xdr:colOff>152400</xdr:colOff>
      <xdr:row>46</xdr:row>
      <xdr:rowOff>0</xdr:rowOff>
    </xdr:from>
    <xdr:to>
      <xdr:col>20</xdr:col>
      <xdr:colOff>8601</xdr:colOff>
      <xdr:row>79</xdr:row>
      <xdr:rowOff>18341</xdr:rowOff>
    </xdr:to>
    <xdr:pic>
      <xdr:nvPicPr>
        <xdr:cNvPr id="3" name="图片 2"/>
        <xdr:cNvPicPr>
          <a:picLocks noChangeAspect="1"/>
        </xdr:cNvPicPr>
      </xdr:nvPicPr>
      <xdr:blipFill>
        <a:blip xmlns:r="http://schemas.openxmlformats.org/officeDocument/2006/relationships" r:embed="rId2"/>
        <a:stretch>
          <a:fillRect/>
        </a:stretch>
      </xdr:blipFill>
      <xdr:spPr>
        <a:xfrm>
          <a:off x="6324600" y="10810875"/>
          <a:ext cx="7400001" cy="5676191"/>
        </a:xfrm>
        <a:prstGeom prst="rect">
          <a:avLst/>
        </a:prstGeom>
      </xdr:spPr>
    </xdr:pic>
    <xdr:clientData/>
  </xdr:twoCellAnchor>
  <xdr:twoCellAnchor editAs="oneCell">
    <xdr:from>
      <xdr:col>0</xdr:col>
      <xdr:colOff>0</xdr:colOff>
      <xdr:row>79</xdr:row>
      <xdr:rowOff>0</xdr:rowOff>
    </xdr:from>
    <xdr:to>
      <xdr:col>11</xdr:col>
      <xdr:colOff>8433</xdr:colOff>
      <xdr:row>111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468725"/>
          <a:ext cx="8742858" cy="5514286"/>
        </a:xfrm>
        <a:prstGeom prst="rect">
          <a:avLst/>
        </a:prstGeom>
      </xdr:spPr>
    </xdr:pic>
    <xdr:clientData/>
  </xdr:twoCellAnchor>
  <xdr:twoCellAnchor editAs="oneCell">
    <xdr:from>
      <xdr:col>0</xdr:col>
      <xdr:colOff>0</xdr:colOff>
      <xdr:row>112</xdr:row>
      <xdr:rowOff>0</xdr:rowOff>
    </xdr:from>
    <xdr:to>
      <xdr:col>15</xdr:col>
      <xdr:colOff>131900</xdr:colOff>
      <xdr:row>147</xdr:row>
      <xdr:rowOff>142108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126575"/>
          <a:ext cx="11609525" cy="6142858"/>
        </a:xfrm>
        <a:prstGeom prst="rect">
          <a:avLst/>
        </a:prstGeom>
      </xdr:spPr>
    </xdr:pic>
    <xdr:clientData/>
  </xdr:twoCellAnchor>
  <xdr:twoCellAnchor editAs="oneCell">
    <xdr:from>
      <xdr:col>0</xdr:col>
      <xdr:colOff>0</xdr:colOff>
      <xdr:row>148</xdr:row>
      <xdr:rowOff>0</xdr:rowOff>
    </xdr:from>
    <xdr:to>
      <xdr:col>10</xdr:col>
      <xdr:colOff>618042</xdr:colOff>
      <xdr:row>176</xdr:row>
      <xdr:rowOff>132734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298775"/>
          <a:ext cx="8666667" cy="4933334"/>
        </a:xfrm>
        <a:prstGeom prst="rect">
          <a:avLst/>
        </a:prstGeom>
      </xdr:spPr>
    </xdr:pic>
    <xdr:clientData/>
  </xdr:twoCellAnchor>
  <xdr:twoCellAnchor editAs="oneCell">
    <xdr:from>
      <xdr:col>0</xdr:col>
      <xdr:colOff>0</xdr:colOff>
      <xdr:row>177</xdr:row>
      <xdr:rowOff>0</xdr:rowOff>
    </xdr:from>
    <xdr:to>
      <xdr:col>15</xdr:col>
      <xdr:colOff>46185</xdr:colOff>
      <xdr:row>212</xdr:row>
      <xdr:rowOff>151631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3270825"/>
          <a:ext cx="11523810" cy="6152381"/>
        </a:xfrm>
        <a:prstGeom prst="rect">
          <a:avLst/>
        </a:prstGeom>
      </xdr:spPr>
    </xdr:pic>
    <xdr:clientData/>
  </xdr:twoCellAnchor>
  <xdr:twoCellAnchor editAs="oneCell">
    <xdr:from>
      <xdr:col>0</xdr:col>
      <xdr:colOff>0</xdr:colOff>
      <xdr:row>214</xdr:row>
      <xdr:rowOff>0</xdr:rowOff>
    </xdr:from>
    <xdr:to>
      <xdr:col>6</xdr:col>
      <xdr:colOff>456480</xdr:colOff>
      <xdr:row>229</xdr:row>
      <xdr:rowOff>113964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9614475"/>
          <a:ext cx="5761905" cy="2685714"/>
        </a:xfrm>
        <a:prstGeom prst="rect">
          <a:avLst/>
        </a:prstGeom>
      </xdr:spPr>
    </xdr:pic>
    <xdr:clientData/>
  </xdr:twoCellAnchor>
  <xdr:twoCellAnchor editAs="oneCell">
    <xdr:from>
      <xdr:col>7</xdr:col>
      <xdr:colOff>0</xdr:colOff>
      <xdr:row>214</xdr:row>
      <xdr:rowOff>0</xdr:rowOff>
    </xdr:from>
    <xdr:to>
      <xdr:col>23</xdr:col>
      <xdr:colOff>655772</xdr:colOff>
      <xdr:row>254</xdr:row>
      <xdr:rowOff>122953</xdr:rowOff>
    </xdr:to>
    <xdr:pic>
      <xdr:nvPicPr>
        <xdr:cNvPr id="9" name="图片 8"/>
        <xdr:cNvPicPr>
          <a:picLocks noChangeAspect="1"/>
        </xdr:cNvPicPr>
      </xdr:nvPicPr>
      <xdr:blipFill>
        <a:blip xmlns:r="http://schemas.openxmlformats.org/officeDocument/2006/relationships" r:embed="rId8"/>
        <a:stretch>
          <a:fillRect/>
        </a:stretch>
      </xdr:blipFill>
      <xdr:spPr>
        <a:xfrm>
          <a:off x="5991225" y="39614475"/>
          <a:ext cx="116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I6">
            <v>0.06</v>
          </cell>
          <cell r="J6">
            <v>0.08</v>
          </cell>
          <cell r="L6">
            <v>2000</v>
          </cell>
          <cell r="Q6">
            <v>0.25</v>
          </cell>
        </row>
        <row r="7">
          <cell r="I7">
            <v>0.06</v>
          </cell>
          <cell r="L7">
            <v>2200</v>
          </cell>
          <cell r="Q7">
            <v>0.25</v>
          </cell>
        </row>
        <row r="8">
          <cell r="I8">
            <v>5.5E-2</v>
          </cell>
          <cell r="L8">
            <v>2500</v>
          </cell>
          <cell r="Q8">
            <v>0.3</v>
          </cell>
          <cell r="U8">
            <v>2.2000000000000002</v>
          </cell>
          <cell r="V8">
            <v>0.02</v>
          </cell>
          <cell r="W8">
            <v>0.1</v>
          </cell>
          <cell r="Y8">
            <v>1</v>
          </cell>
          <cell r="AK8">
            <v>1.4999999999999999E-2</v>
          </cell>
          <cell r="AL8">
            <v>1.5E-3</v>
          </cell>
          <cell r="AM8">
            <v>0.01</v>
          </cell>
        </row>
        <row r="9">
          <cell r="I9">
            <v>0.05</v>
          </cell>
          <cell r="L9">
            <v>2000</v>
          </cell>
          <cell r="Q9">
            <v>0.05</v>
          </cell>
          <cell r="U9">
            <v>0.5</v>
          </cell>
          <cell r="V9">
            <v>1.4999999999999999E-2</v>
          </cell>
          <cell r="W9">
            <v>0.1</v>
          </cell>
          <cell r="Y9">
            <v>1</v>
          </cell>
        </row>
        <row r="20">
          <cell r="B20">
            <v>3</v>
          </cell>
        </row>
        <row r="27">
          <cell r="B27">
            <v>50</v>
          </cell>
        </row>
        <row r="28">
          <cell r="B28">
            <v>70</v>
          </cell>
        </row>
        <row r="30">
          <cell r="B30">
            <v>180</v>
          </cell>
        </row>
        <row r="33">
          <cell r="B33">
            <v>0.03</v>
          </cell>
        </row>
        <row r="34">
          <cell r="B34">
            <v>0.05</v>
          </cell>
        </row>
        <row r="35">
          <cell r="B35">
            <v>200</v>
          </cell>
        </row>
        <row r="36">
          <cell r="B36">
            <v>1.4999999999999999E-2</v>
          </cell>
        </row>
        <row r="37">
          <cell r="B37">
            <v>0.02</v>
          </cell>
        </row>
        <row r="38">
          <cell r="B38">
            <v>0.02</v>
          </cell>
        </row>
        <row r="42">
          <cell r="B42">
            <v>5.5E-2</v>
          </cell>
        </row>
        <row r="45">
          <cell r="B45">
            <v>0.03</v>
          </cell>
        </row>
        <row r="46">
          <cell r="B46">
            <v>0.02</v>
          </cell>
        </row>
        <row r="57">
          <cell r="B57">
            <v>6</v>
          </cell>
        </row>
      </sheetData>
      <sheetData sheetId="15" refreshError="1"/>
      <sheetData sheetId="16" refreshError="1"/>
      <sheetData sheetId="17">
        <row r="14">
          <cell r="C14">
            <v>6</v>
          </cell>
          <cell r="D14">
            <v>4</v>
          </cell>
        </row>
      </sheetData>
      <sheetData sheetId="18" refreshError="1"/>
      <sheetData sheetId="19">
        <row r="13">
          <cell r="K13">
            <v>1</v>
          </cell>
        </row>
        <row r="17">
          <cell r="K17">
            <v>1</v>
          </cell>
        </row>
        <row r="18">
          <cell r="I18" t="str">
            <v>较好</v>
          </cell>
        </row>
        <row r="20">
          <cell r="I20" t="str">
            <v>较好</v>
          </cell>
        </row>
        <row r="23">
          <cell r="K23">
            <v>1</v>
          </cell>
        </row>
        <row r="119">
          <cell r="C119">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3">
          <cell r="K23">
            <v>2</v>
          </cell>
        </row>
        <row r="47">
          <cell r="E47">
            <v>6500</v>
          </cell>
          <cell r="G47">
            <v>6000</v>
          </cell>
          <cell r="I47">
            <v>5800</v>
          </cell>
        </row>
      </sheetData>
      <sheetData sheetId="33">
        <row r="15">
          <cell r="K15">
            <v>1</v>
          </cell>
        </row>
        <row r="17">
          <cell r="K17">
            <v>1</v>
          </cell>
        </row>
        <row r="23">
          <cell r="K23">
            <v>2</v>
          </cell>
        </row>
        <row r="47">
          <cell r="E47">
            <v>6000</v>
          </cell>
          <cell r="G47">
            <v>5500</v>
          </cell>
          <cell r="I47">
            <v>5300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2978</v>
      </c>
      <c r="B1" s="3179"/>
      <c r="C1" s="3180"/>
      <c r="D1" s="3181"/>
      <c r="E1" s="3182" t="s">
        <v>2979</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2980</v>
      </c>
      <c r="B2" s="3191" t="e">
        <f ca="1">ROUND(D2/10000,0)</f>
        <v>#DIV/0!</v>
      </c>
      <c r="C2" s="3192" t="s">
        <v>2981</v>
      </c>
      <c r="D2" s="3193" t="e">
        <f ca="1">C40+J29+L46</f>
        <v>#DIV/0!</v>
      </c>
      <c r="E2" s="3194" t="s">
        <v>2982</v>
      </c>
      <c r="F2" s="3195"/>
      <c r="G2" s="3196"/>
      <c r="H2" s="3197"/>
      <c r="I2" s="3197"/>
      <c r="J2" s="3197"/>
      <c r="K2" s="3198"/>
      <c r="L2" s="3197"/>
      <c r="M2" s="3197"/>
    </row>
    <row r="3" spans="1:37" ht="18" customHeight="1" thickBot="1">
      <c r="A3" s="3201" t="s">
        <v>2983</v>
      </c>
      <c r="B3" s="3202">
        <f ca="1">IF(ISERROR(D2/F43),0,ROUND(D2/F43,0))</f>
        <v>0</v>
      </c>
      <c r="C3" s="3192" t="s">
        <v>2984</v>
      </c>
      <c r="D3" s="3192"/>
      <c r="E3" s="3194"/>
      <c r="F3" s="3195"/>
      <c r="G3" s="3196"/>
      <c r="H3" s="3203" t="s">
        <v>2985</v>
      </c>
      <c r="I3" s="3197"/>
      <c r="J3" s="3197"/>
      <c r="K3" s="3198"/>
      <c r="L3" s="3197"/>
      <c r="M3" s="3197"/>
    </row>
    <row r="4" spans="1:37" ht="18" customHeight="1">
      <c r="A4" s="3204" t="s">
        <v>2986</v>
      </c>
      <c r="B4" s="3205" t="s">
        <v>2987</v>
      </c>
      <c r="C4" s="3205" t="s">
        <v>2988</v>
      </c>
      <c r="D4" s="3205" t="s">
        <v>2989</v>
      </c>
      <c r="E4" s="3206" t="s">
        <v>2990</v>
      </c>
      <c r="F4" s="3207"/>
      <c r="G4" s="3208"/>
      <c r="H4" s="3204" t="s">
        <v>2991</v>
      </c>
      <c r="I4" s="3205" t="s">
        <v>2992</v>
      </c>
      <c r="J4" s="3205" t="s">
        <v>2993</v>
      </c>
      <c r="K4" s="3205" t="s">
        <v>2994</v>
      </c>
      <c r="L4" s="3206" t="s">
        <v>2990</v>
      </c>
      <c r="M4" s="3207"/>
    </row>
    <row r="5" spans="1:37" ht="18" customHeight="1">
      <c r="A5" s="3209">
        <v>1</v>
      </c>
      <c r="B5" s="3210" t="s">
        <v>2995</v>
      </c>
      <c r="C5" s="3211">
        <f ca="1">C6+C10+C12</f>
        <v>0</v>
      </c>
      <c r="D5" s="3212" t="s">
        <v>2996</v>
      </c>
      <c r="E5" s="3213"/>
      <c r="F5" s="3214"/>
      <c r="G5" s="3208"/>
      <c r="H5" s="3209">
        <v>1</v>
      </c>
      <c r="I5" s="3210" t="s">
        <v>2995</v>
      </c>
      <c r="J5" s="3211">
        <f ca="1">J6+J10+J12</f>
        <v>0</v>
      </c>
      <c r="K5" s="3212" t="s">
        <v>2996</v>
      </c>
      <c r="L5" s="3213"/>
      <c r="M5" s="3214"/>
    </row>
    <row r="6" spans="1:37" ht="18" customHeight="1">
      <c r="A6" s="3215" t="s">
        <v>2997</v>
      </c>
      <c r="B6" s="3510" t="s">
        <v>2998</v>
      </c>
      <c r="C6" s="3216">
        <f ca="1">ROUND(F6*F8*F7*(1-F9),0)</f>
        <v>0</v>
      </c>
      <c r="D6" s="3217" t="s">
        <v>2999</v>
      </c>
      <c r="E6" s="3218" t="s">
        <v>3000</v>
      </c>
      <c r="F6" s="3219">
        <f ca="1">INDIRECT("'数据-取费表'!u"&amp;$G$1)</f>
        <v>0</v>
      </c>
      <c r="G6" s="3208"/>
      <c r="H6" s="3215" t="s">
        <v>2997</v>
      </c>
      <c r="I6" s="3510" t="s">
        <v>2998</v>
      </c>
      <c r="J6" s="3220">
        <f ca="1">ROUND(M6*M8*M7*(1-M9),0)</f>
        <v>0</v>
      </c>
      <c r="K6" s="3221" t="s">
        <v>3001</v>
      </c>
      <c r="L6" s="3218" t="s">
        <v>3000</v>
      </c>
      <c r="M6" s="3219">
        <f ca="1">INDIRECT("'数据-取费表'!z"&amp;$G$1)</f>
        <v>0</v>
      </c>
    </row>
    <row r="7" spans="1:37" ht="18" customHeight="1">
      <c r="A7" s="3222"/>
      <c r="B7" s="3511"/>
      <c r="C7" s="3223"/>
      <c r="D7" s="3224"/>
      <c r="E7" s="3225" t="s">
        <v>3002</v>
      </c>
      <c r="F7" s="3219">
        <f ca="1">IF(INDIRECT("'数据-取费表'!ah"&amp;$G$1)="",INDIRECT("'数据-取费表'!k"&amp;$G$1),INDIRECT("'数据-取费表'!ah"&amp;$G$1))</f>
        <v>68628.070000000007</v>
      </c>
      <c r="G7" s="3208"/>
      <c r="H7" s="3226"/>
      <c r="I7" s="3511"/>
      <c r="J7" s="3227"/>
      <c r="K7" s="3224"/>
      <c r="L7" s="3218" t="s">
        <v>3002</v>
      </c>
      <c r="M7" s="3219">
        <f ca="1">F7</f>
        <v>68628.070000000007</v>
      </c>
    </row>
    <row r="8" spans="1:37" ht="18" customHeight="1">
      <c r="A8" s="3226"/>
      <c r="B8" s="3511"/>
      <c r="C8" s="3227"/>
      <c r="D8" s="3224"/>
      <c r="E8" s="3218" t="s">
        <v>3003</v>
      </c>
      <c r="F8" s="3219">
        <f ca="1">INDIRECT("'数据-取费表'!ai"&amp;$G$1)</f>
        <v>0</v>
      </c>
      <c r="G8" s="3208"/>
      <c r="H8" s="3226"/>
      <c r="I8" s="3511"/>
      <c r="J8" s="3227"/>
      <c r="K8" s="3224"/>
      <c r="L8" s="3218" t="s">
        <v>3003</v>
      </c>
      <c r="M8" s="3219">
        <f ca="1">INDIRECT("'数据-取费表'!ai"&amp;$G$1)</f>
        <v>0</v>
      </c>
    </row>
    <row r="9" spans="1:37" ht="18" customHeight="1">
      <c r="A9" s="3226"/>
      <c r="B9" s="3512"/>
      <c r="C9" s="3227"/>
      <c r="D9" s="3224"/>
      <c r="E9" s="3218" t="s">
        <v>3004</v>
      </c>
      <c r="F9" s="3228">
        <f ca="1">INDIRECT("'数据-取费表'!w"&amp;$G$1)</f>
        <v>0</v>
      </c>
      <c r="G9" s="3208"/>
      <c r="H9" s="3226"/>
      <c r="I9" s="3512"/>
      <c r="J9" s="3227"/>
      <c r="K9" s="3224"/>
      <c r="L9" s="3229" t="s">
        <v>3004</v>
      </c>
      <c r="M9" s="3230">
        <f ca="1">INDIRECT("'数据-取费表'!ab"&amp;$G$1)</f>
        <v>0</v>
      </c>
    </row>
    <row r="10" spans="1:37" ht="18" customHeight="1">
      <c r="A10" s="3215" t="s">
        <v>3005</v>
      </c>
      <c r="B10" s="3231" t="s">
        <v>3006</v>
      </c>
      <c r="C10" s="3232">
        <f>ROUND(IF(F10="押一",F6*F8*F7/12*F11,IF(F10="押二",F6*F8*F7/12*2*F11,IF(F10="押三",F6*F8*F7/12*3*F11,C11*F11))),0)</f>
        <v>0</v>
      </c>
      <c r="D10" s="3233" t="s">
        <v>3007</v>
      </c>
      <c r="E10" s="3229" t="s">
        <v>3008</v>
      </c>
      <c r="F10" s="3234"/>
      <c r="G10" s="3208"/>
      <c r="H10" s="3215" t="s">
        <v>3005</v>
      </c>
      <c r="I10" s="3231" t="s">
        <v>3006</v>
      </c>
      <c r="J10" s="3220">
        <f>ROUND(IF(M10="押一",M6*M8*M7/12*M11,IF(M10="押二",M6*M8*M7/12*2*M11,IF(M10="押三",M6*M8*M7/12*3*M11,J11*M11))),0)</f>
        <v>0</v>
      </c>
      <c r="K10" s="3235" t="s">
        <v>3009</v>
      </c>
      <c r="L10" s="3229" t="s">
        <v>3008</v>
      </c>
      <c r="M10" s="3234"/>
    </row>
    <row r="11" spans="1:37" ht="18" customHeight="1">
      <c r="A11" s="3236"/>
      <c r="B11" s="3237" t="s">
        <v>3010</v>
      </c>
      <c r="C11" s="3238"/>
      <c r="D11" s="3224"/>
      <c r="E11" s="3229" t="s">
        <v>3011</v>
      </c>
      <c r="F11" s="3230">
        <f>'[1]数据-取费表'!B39</f>
        <v>0</v>
      </c>
      <c r="G11" s="3208"/>
      <c r="H11" s="3239"/>
      <c r="I11" s="3237" t="s">
        <v>3012</v>
      </c>
      <c r="J11" s="3238"/>
      <c r="K11" s="3240"/>
      <c r="L11" s="3229" t="s">
        <v>3011</v>
      </c>
      <c r="M11" s="3241">
        <f>'[1]数据-取费表'!B39</f>
        <v>0</v>
      </c>
    </row>
    <row r="12" spans="1:37" ht="18" customHeight="1" thickBot="1">
      <c r="A12" s="3242" t="s">
        <v>3013</v>
      </c>
      <c r="B12" s="3243" t="s">
        <v>3014</v>
      </c>
      <c r="C12" s="3244"/>
      <c r="D12" s="3245"/>
      <c r="E12" s="3246"/>
      <c r="F12" s="3247"/>
      <c r="G12" s="3208"/>
      <c r="H12" s="3242" t="s">
        <v>3013</v>
      </c>
      <c r="I12" s="3243" t="s">
        <v>3014</v>
      </c>
      <c r="J12" s="3244"/>
      <c r="K12" s="3248"/>
      <c r="L12" s="3246"/>
      <c r="M12" s="3249"/>
    </row>
    <row r="13" spans="1:37" ht="18" customHeight="1" thickTop="1">
      <c r="A13" s="3250">
        <v>2</v>
      </c>
      <c r="B13" s="3251" t="s">
        <v>3015</v>
      </c>
      <c r="C13" s="3252">
        <f ca="1">ROUND(C29*F13,0)</f>
        <v>0</v>
      </c>
      <c r="D13" s="3253" t="s">
        <v>3016</v>
      </c>
      <c r="E13" s="3253" t="s">
        <v>3017</v>
      </c>
      <c r="F13" s="3254">
        <f ca="1">INDIRECT("'数据-取费表'!y"&amp;$G$1)</f>
        <v>0</v>
      </c>
      <c r="G13" s="3208"/>
      <c r="H13" s="3250">
        <v>2</v>
      </c>
      <c r="I13" s="3251" t="s">
        <v>3015</v>
      </c>
      <c r="J13" s="3255">
        <f ca="1">ROUND(J14*J15,0)</f>
        <v>0</v>
      </c>
      <c r="K13" s="3256" t="s">
        <v>3016</v>
      </c>
      <c r="L13" s="3257"/>
      <c r="M13" s="3258"/>
    </row>
    <row r="14" spans="1:37" ht="18" customHeight="1">
      <c r="A14" s="3259" t="s">
        <v>3018</v>
      </c>
      <c r="B14" s="3218" t="s">
        <v>3019</v>
      </c>
      <c r="C14" s="3260">
        <f ca="1">ROUND(INDIRECT("'数据-取费表'!l"&amp;$G$1)*F43+'[1]数据-取费表'!L14*INDIRECT("'数据-取费表'!S"&amp;$G$1),0)</f>
        <v>137256140</v>
      </c>
      <c r="D14" s="3261" t="s">
        <v>3020</v>
      </c>
      <c r="E14" s="3262"/>
      <c r="F14" s="3263"/>
      <c r="G14" s="3208"/>
      <c r="H14" s="3259" t="s">
        <v>3021</v>
      </c>
      <c r="I14" s="3218" t="s">
        <v>3022</v>
      </c>
      <c r="J14" s="3264">
        <f ca="1">C29</f>
        <v>171570175</v>
      </c>
      <c r="K14" s="3265"/>
      <c r="L14" s="3266"/>
      <c r="M14" s="3267"/>
    </row>
    <row r="15" spans="1:37" s="3276" customFormat="1" ht="18" customHeight="1" thickBot="1">
      <c r="A15" s="3259" t="s">
        <v>3023</v>
      </c>
      <c r="B15" s="3218" t="s">
        <v>3024</v>
      </c>
      <c r="C15" s="3264">
        <f ca="1">ROUND(C14*F15,0)</f>
        <v>0</v>
      </c>
      <c r="D15" s="3268" t="s">
        <v>3025</v>
      </c>
      <c r="E15" s="3268" t="s">
        <v>3026</v>
      </c>
      <c r="F15" s="3269">
        <f>'[1]数据-取费表'!B33</f>
        <v>0</v>
      </c>
      <c r="G15" s="3270"/>
      <c r="H15" s="3271" t="s">
        <v>3005</v>
      </c>
      <c r="I15" s="3246" t="s">
        <v>3017</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3027</v>
      </c>
      <c r="B16" s="3218" t="s">
        <v>3028</v>
      </c>
      <c r="C16" s="3264">
        <f ca="1">ROUND(INDIRECT("'数据-取费表'!l"&amp;$G$1)*F43*F16,0)</f>
        <v>0</v>
      </c>
      <c r="D16" s="3218" t="s">
        <v>3029</v>
      </c>
      <c r="E16" s="3218" t="s">
        <v>3030</v>
      </c>
      <c r="F16" s="3277">
        <f ca="1">IF(INDIRECT("'数据-取费表'!c"&amp;$G$1)="住宅",'[1]数据-取费表'!B34,0)</f>
        <v>0</v>
      </c>
      <c r="G16" s="3208"/>
      <c r="H16" s="3250" t="s">
        <v>3031</v>
      </c>
      <c r="I16" s="3251" t="s">
        <v>3032</v>
      </c>
      <c r="J16" s="3252">
        <f ca="1">ROUND(J17+J22+J23+J24,0)</f>
        <v>1441189</v>
      </c>
      <c r="K16" s="3256" t="s">
        <v>3033</v>
      </c>
      <c r="L16" s="3278"/>
      <c r="M16" s="3214"/>
    </row>
    <row r="17" spans="1:37" s="3276" customFormat="1" ht="18" customHeight="1">
      <c r="A17" s="3259" t="s">
        <v>3034</v>
      </c>
      <c r="B17" s="3218" t="s">
        <v>3035</v>
      </c>
      <c r="C17" s="3264">
        <f ca="1">ROUND(F17*(F43+INDIRECT("'数据-取费表'!S"&amp;$G$1)),0)</f>
        <v>0</v>
      </c>
      <c r="D17" s="3218" t="s">
        <v>3036</v>
      </c>
      <c r="E17" s="3218" t="s">
        <v>3037</v>
      </c>
      <c r="F17" s="3279">
        <f>'[1]数据-取费表'!B35</f>
        <v>0</v>
      </c>
      <c r="G17" s="3270"/>
      <c r="H17" s="3259" t="s">
        <v>2997</v>
      </c>
      <c r="I17" s="3218" t="s">
        <v>3038</v>
      </c>
      <c r="J17" s="3264">
        <f ca="1">ROUND(IF([1]项目基本情况!B11="自然人",J5*M17,J18+J19+J20),0)</f>
        <v>1441189</v>
      </c>
      <c r="K17" s="3261" t="s">
        <v>3039</v>
      </c>
      <c r="L17" s="3280" t="s">
        <v>3040</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3041</v>
      </c>
      <c r="B18" s="3218" t="s">
        <v>3042</v>
      </c>
      <c r="C18" s="3264">
        <f ca="1">ROUND(C14*F18,0)</f>
        <v>0</v>
      </c>
      <c r="D18" s="3218" t="s">
        <v>3025</v>
      </c>
      <c r="E18" s="3218" t="s">
        <v>3026</v>
      </c>
      <c r="F18" s="3277">
        <f>'[1]数据-取费表'!B36</f>
        <v>0</v>
      </c>
      <c r="G18" s="3270"/>
      <c r="H18" s="3259" t="s">
        <v>3018</v>
      </c>
      <c r="I18" s="3218" t="s">
        <v>3043</v>
      </c>
      <c r="J18" s="3264">
        <f ca="1">ROUND(J5*M18/(1+'[1]数据-取费表'!C42),0)</f>
        <v>0</v>
      </c>
      <c r="K18" s="3280" t="s">
        <v>3044</v>
      </c>
      <c r="L18" s="3218" t="s">
        <v>3030</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3021</v>
      </c>
      <c r="B19" s="3218" t="s">
        <v>3045</v>
      </c>
      <c r="C19" s="3264">
        <f ca="1">SUM(C14:C18)</f>
        <v>137256140</v>
      </c>
      <c r="D19" s="3282" t="s">
        <v>3046</v>
      </c>
      <c r="E19" s="3283"/>
      <c r="F19" s="3279"/>
      <c r="G19" s="3208"/>
      <c r="H19" s="3259" t="s">
        <v>3023</v>
      </c>
      <c r="I19" s="3218" t="s">
        <v>3047</v>
      </c>
      <c r="J19" s="3264">
        <f ca="1">IF(K19="按租金收入计税",ROUND(J5*M19,0),ROUND(C29*M19*0.7,0))</f>
        <v>1441189</v>
      </c>
      <c r="K19" s="3284" t="s">
        <v>3048</v>
      </c>
      <c r="L19" s="3218" t="s">
        <v>3026</v>
      </c>
      <c r="M19" s="3277">
        <f>IF(K19="按租金收入计税",'[1]数据-取费表'!B51,'[1]数据-取费表'!B50)</f>
        <v>1.2E-2</v>
      </c>
    </row>
    <row r="20" spans="1:37" s="3276" customFormat="1" ht="18" customHeight="1">
      <c r="A20" s="3259" t="s">
        <v>3005</v>
      </c>
      <c r="B20" s="3218" t="s">
        <v>3049</v>
      </c>
      <c r="C20" s="3264">
        <f ca="1">ROUND(C19*F20,0)</f>
        <v>0</v>
      </c>
      <c r="D20" s="3285" t="s">
        <v>3050</v>
      </c>
      <c r="E20" s="3218" t="s">
        <v>3026</v>
      </c>
      <c r="F20" s="3277">
        <f>'[1]数据-取费表'!B37</f>
        <v>0</v>
      </c>
      <c r="G20" s="3270"/>
      <c r="H20" s="3259" t="s">
        <v>3027</v>
      </c>
      <c r="I20" s="3217" t="s">
        <v>3051</v>
      </c>
      <c r="J20" s="3286">
        <f ca="1">ROUND(M20*M21,0)</f>
        <v>0</v>
      </c>
      <c r="K20" s="3287" t="s">
        <v>3052</v>
      </c>
      <c r="L20" s="3218" t="s">
        <v>3053</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3013</v>
      </c>
      <c r="B21" s="3218" t="s">
        <v>3054</v>
      </c>
      <c r="C21" s="3264" t="s">
        <v>3055</v>
      </c>
      <c r="D21" s="3285" t="s">
        <v>3056</v>
      </c>
      <c r="E21" s="3218" t="s">
        <v>3057</v>
      </c>
      <c r="F21" s="3277">
        <f>'[1]数据-取费表'!B38</f>
        <v>0</v>
      </c>
      <c r="G21" s="3270"/>
      <c r="H21" s="3289"/>
      <c r="I21" s="3290"/>
      <c r="J21" s="3291"/>
      <c r="K21" s="3292"/>
      <c r="L21" s="3218" t="s">
        <v>3058</v>
      </c>
      <c r="M21" s="3219">
        <f ca="1">INDIRECT("'数据-取费表'!r"&amp;$G$1)</f>
        <v>34314.129999999997</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3059</v>
      </c>
      <c r="B22" s="3218" t="s">
        <v>3060</v>
      </c>
      <c r="C22" s="3264"/>
      <c r="D22" s="3282" t="str">
        <f>IF(F23&lt;=1,"单利计息。","复利计息。")&amp;"建造成本、管理费用、销售费用产生的利息。"</f>
        <v>单利计息。建造成本、管理费用、销售费用产生的利息。</v>
      </c>
      <c r="E22" s="3283"/>
      <c r="F22" s="3279"/>
      <c r="G22" s="3208"/>
      <c r="H22" s="3259" t="s">
        <v>3005</v>
      </c>
      <c r="I22" s="3218" t="s">
        <v>3061</v>
      </c>
      <c r="J22" s="3264">
        <f ca="1">ROUND(J14*M22,0)</f>
        <v>0</v>
      </c>
      <c r="K22" s="3280" t="s">
        <v>3062</v>
      </c>
      <c r="L22" s="3218" t="s">
        <v>3026</v>
      </c>
      <c r="M22" s="3293">
        <f ca="1">INDIRECT("'数据-取费表'!Ak"&amp;$G$1)</f>
        <v>0</v>
      </c>
    </row>
    <row r="23" spans="1:37" s="3276" customFormat="1" ht="18" customHeight="1">
      <c r="A23" s="3259" t="s">
        <v>3018</v>
      </c>
      <c r="B23" s="3218" t="s">
        <v>3063</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3064</v>
      </c>
      <c r="F23" s="3288">
        <f>'[1]数据-取费表'!B20</f>
        <v>0</v>
      </c>
      <c r="G23" s="3270"/>
      <c r="H23" s="3259" t="s">
        <v>3013</v>
      </c>
      <c r="I23" s="3218" t="s">
        <v>3065</v>
      </c>
      <c r="J23" s="3264">
        <f ca="1">ROUND(J13*M23,0)</f>
        <v>0</v>
      </c>
      <c r="K23" s="3280" t="s">
        <v>3066</v>
      </c>
      <c r="L23" s="3218" t="s">
        <v>3026</v>
      </c>
      <c r="M23" s="3295">
        <f ca="1">INDIRECT("'数据-取费表'!Al"&amp;$G$1)</f>
        <v>0</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3067</v>
      </c>
      <c r="B24" s="3218" t="s">
        <v>3068</v>
      </c>
      <c r="C24" s="3264">
        <f>ROUND(IF('[1]数据-取费表'!B22&lt;=1,F21*F24*F23/2,F21*(POWER((1+F24),F23/2)-1)),4)</f>
        <v>0</v>
      </c>
      <c r="D24" s="3294" t="str">
        <f>IF(F23&lt;=1,"销售费用×利率×(建设周期÷2)","销售费用×((1+利率)^(建设周期÷2)-1)")</f>
        <v>销售费用×利率×(建设周期÷2)</v>
      </c>
      <c r="E24" s="3218" t="s">
        <v>3069</v>
      </c>
      <c r="F24" s="3296">
        <f>'[1]数据-取费表'!B40</f>
        <v>0</v>
      </c>
      <c r="G24" s="3270"/>
      <c r="H24" s="3271" t="s">
        <v>3059</v>
      </c>
      <c r="I24" s="3246" t="s">
        <v>3049</v>
      </c>
      <c r="J24" s="3297">
        <f ca="1">ROUND(J5*M24,0)</f>
        <v>0</v>
      </c>
      <c r="K24" s="3298" t="s">
        <v>3070</v>
      </c>
      <c r="L24" s="3246" t="s">
        <v>3026</v>
      </c>
      <c r="M24" s="3247">
        <f ca="1">INDIRECT("'数据-取费表'!Am"&amp;$G$1)</f>
        <v>0</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3071</v>
      </c>
      <c r="B25" s="3218" t="s">
        <v>3072</v>
      </c>
      <c r="C25" s="3264"/>
      <c r="D25" s="3282" t="s">
        <v>3073</v>
      </c>
      <c r="E25" s="3283"/>
      <c r="F25" s="3279"/>
      <c r="G25" s="3208"/>
      <c r="H25" s="3250" t="s">
        <v>3074</v>
      </c>
      <c r="I25" s="3299" t="s">
        <v>3075</v>
      </c>
      <c r="J25" s="3252">
        <f ca="1">J5-J16</f>
        <v>-1441189</v>
      </c>
      <c r="K25" s="3300" t="s">
        <v>3076</v>
      </c>
      <c r="L25" s="3301"/>
      <c r="M25" s="3302"/>
    </row>
    <row r="26" spans="1:37" ht="18" customHeight="1">
      <c r="A26" s="3259" t="s">
        <v>3018</v>
      </c>
      <c r="B26" s="3218" t="s">
        <v>3077</v>
      </c>
      <c r="C26" s="3264">
        <f ca="1">ROUND((C19+C20)*F26,0)</f>
        <v>34314035</v>
      </c>
      <c r="D26" s="3285" t="s">
        <v>3078</v>
      </c>
      <c r="E26" s="3229" t="s">
        <v>3079</v>
      </c>
      <c r="F26" s="3228">
        <f ca="1">INDIRECT("'数据-取费表'!q"&amp;$G$1)</f>
        <v>0.25</v>
      </c>
      <c r="G26" s="3208"/>
      <c r="H26" s="3209" t="s">
        <v>3080</v>
      </c>
      <c r="I26" s="3210" t="s">
        <v>3081</v>
      </c>
      <c r="J26" s="3220">
        <f ca="1">IF(J5&lt;&gt;0,ROUND(J25*(1-((1+M28)/(1+M26))^M27)/(M26-M28),0),0)</f>
        <v>0</v>
      </c>
      <c r="K26" s="3287" t="s">
        <v>3082</v>
      </c>
      <c r="L26" s="3218" t="s">
        <v>3083</v>
      </c>
      <c r="M26" s="3228">
        <f ca="1">INDIRECT("'数据-取费表'!I"&amp;$G$1)</f>
        <v>0.06</v>
      </c>
    </row>
    <row r="27" spans="1:37" ht="18" customHeight="1">
      <c r="A27" s="3259" t="s">
        <v>3067</v>
      </c>
      <c r="B27" s="3218" t="s">
        <v>3084</v>
      </c>
      <c r="C27" s="3264">
        <f ca="1">ROUND(F21*F26,4)</f>
        <v>0</v>
      </c>
      <c r="D27" s="3285" t="s">
        <v>3085</v>
      </c>
      <c r="E27" s="3268"/>
      <c r="F27" s="3269"/>
      <c r="G27" s="3208"/>
      <c r="H27" s="3226"/>
      <c r="I27" s="3303"/>
      <c r="J27" s="3227"/>
      <c r="K27" s="3304" t="s">
        <v>3086</v>
      </c>
      <c r="L27" s="3218" t="s">
        <v>3087</v>
      </c>
      <c r="M27" s="3305">
        <f ca="1">INDIRECT("'数据-取费表'!ag"&amp;$G$1)</f>
        <v>0</v>
      </c>
    </row>
    <row r="28" spans="1:37" s="3276" customFormat="1" ht="18" customHeight="1">
      <c r="A28" s="3259" t="s">
        <v>3088</v>
      </c>
      <c r="B28" s="3218" t="s">
        <v>3089</v>
      </c>
      <c r="C28" s="3264">
        <f>ROUND(F28/(1+'[1]数据-取费表'!C42),4)</f>
        <v>0</v>
      </c>
      <c r="D28" s="3285" t="s">
        <v>3090</v>
      </c>
      <c r="E28" s="3218" t="s">
        <v>3026</v>
      </c>
      <c r="F28" s="3277">
        <f>'[1]数据-取费表'!B41</f>
        <v>0</v>
      </c>
      <c r="G28" s="3270"/>
      <c r="H28" s="3236"/>
      <c r="I28" s="3306"/>
      <c r="J28" s="3252"/>
      <c r="K28" s="3292"/>
      <c r="L28" s="3218" t="s">
        <v>3091</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3092</v>
      </c>
      <c r="B29" s="3246" t="s">
        <v>3093</v>
      </c>
      <c r="C29" s="3297">
        <f ca="1">ROUND((C19+C20+C23+C26)/(1-F21-C24-C27-C28),0)</f>
        <v>171570175</v>
      </c>
      <c r="D29" s="3298"/>
      <c r="E29" s="3246"/>
      <c r="F29" s="3307"/>
      <c r="G29" s="3270"/>
      <c r="H29" s="3308" t="s">
        <v>3094</v>
      </c>
      <c r="I29" s="3309" t="s">
        <v>3095</v>
      </c>
      <c r="J29" s="3310">
        <f ca="1">ROUND(J26/(1+F40)^F41,0)</f>
        <v>0</v>
      </c>
      <c r="K29" s="3311" t="s">
        <v>3096</v>
      </c>
      <c r="L29" s="3312"/>
      <c r="M29" s="3313">
        <f ca="1">INDIRECT("'数据-取费表'!k"&amp;$G$1)</f>
        <v>68628.070000000007</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3097</v>
      </c>
      <c r="B30" s="3251" t="s">
        <v>3032</v>
      </c>
      <c r="C30" s="3252">
        <f ca="1">ROUND(C31+C36+C37+C38,0)</f>
        <v>1441189</v>
      </c>
      <c r="D30" s="3256" t="s">
        <v>3033</v>
      </c>
      <c r="E30" s="3278"/>
      <c r="F30" s="3214"/>
      <c r="G30" s="3208"/>
      <c r="H30" s="3314"/>
      <c r="I30" s="3315"/>
      <c r="J30" s="3316"/>
      <c r="K30" s="3240"/>
      <c r="L30" s="3317"/>
      <c r="M30" s="3318"/>
    </row>
    <row r="31" spans="1:37" ht="18" customHeight="1">
      <c r="A31" s="3259" t="s">
        <v>2997</v>
      </c>
      <c r="B31" s="3218" t="s">
        <v>3038</v>
      </c>
      <c r="C31" s="3264">
        <f ca="1">ROUND(IF([1]项目基本情况!B11="自然人",C5*F31,C32+C33+C34),0)</f>
        <v>1441189</v>
      </c>
      <c r="D31" s="3261" t="s">
        <v>3039</v>
      </c>
      <c r="E31" s="3280" t="s">
        <v>3040</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3018</v>
      </c>
      <c r="B32" s="3218" t="s">
        <v>3098</v>
      </c>
      <c r="C32" s="3264">
        <f ca="1">IF([1]项目基本情况!B11="自然人","——",ROUND(C5*F32/(1+'[1]数据-取费表'!C42),0))</f>
        <v>0</v>
      </c>
      <c r="D32" s="3280" t="s">
        <v>3099</v>
      </c>
      <c r="E32" s="3218" t="s">
        <v>3026</v>
      </c>
      <c r="F32" s="3296">
        <f>'[1]数据-取费表'!B41</f>
        <v>0</v>
      </c>
      <c r="G32" s="3208"/>
      <c r="H32" s="3314"/>
      <c r="I32" s="3315"/>
      <c r="J32" s="3316"/>
      <c r="K32" s="3240"/>
      <c r="L32" s="3317"/>
      <c r="M32" s="3318"/>
    </row>
    <row r="33" spans="1:18" ht="18" customHeight="1">
      <c r="A33" s="3259" t="s">
        <v>3067</v>
      </c>
      <c r="B33" s="3218" t="s">
        <v>3047</v>
      </c>
      <c r="C33" s="3264">
        <f ca="1">IF([1]项目基本情况!B11="自然人","——",IF(D33="按租金收入计税",ROUND(C5*F33,0),IF(D33="按房产原值计税",ROUND(C29*F33*0.7,0),INDIRECT("'数据-取费表'!Aj"&amp;$G$1))))</f>
        <v>1441189</v>
      </c>
      <c r="D33" s="3284" t="s">
        <v>3048</v>
      </c>
      <c r="E33" s="3218" t="s">
        <v>3026</v>
      </c>
      <c r="F33" s="3277">
        <f>IF(D33="按票据","——",IF(D33="按租金收入计税",'[1]数据-取费表'!B51,'[1]数据-取费表'!B50))</f>
        <v>1.2E-2</v>
      </c>
      <c r="G33" s="3208"/>
      <c r="H33" s="3319"/>
      <c r="I33" s="3320"/>
      <c r="J33" s="3321"/>
      <c r="K33" s="3322"/>
      <c r="L33" s="3319"/>
      <c r="M33" s="3319"/>
    </row>
    <row r="34" spans="1:18" ht="18" customHeight="1">
      <c r="A34" s="3215" t="s">
        <v>3027</v>
      </c>
      <c r="B34" s="3217" t="s">
        <v>3051</v>
      </c>
      <c r="C34" s="3286">
        <f ca="1">IF([1]项目基本情况!B11="自然人","——",ROUND(F34*F35,))</f>
        <v>0</v>
      </c>
      <c r="D34" s="3287" t="s">
        <v>3052</v>
      </c>
      <c r="E34" s="3218" t="s">
        <v>3053</v>
      </c>
      <c r="F34" s="3288">
        <f>'[1]数据-取费表'!B52</f>
        <v>0</v>
      </c>
      <c r="G34" s="3208"/>
      <c r="H34" s="3314"/>
      <c r="I34" s="3320"/>
      <c r="J34" s="3321"/>
      <c r="K34" s="3323"/>
      <c r="L34" s="3324"/>
      <c r="M34" s="3324"/>
    </row>
    <row r="35" spans="1:18" ht="18" customHeight="1">
      <c r="A35" s="3325"/>
      <c r="B35" s="3326"/>
      <c r="C35" s="3291"/>
      <c r="D35" s="3292"/>
      <c r="E35" s="3218" t="s">
        <v>3058</v>
      </c>
      <c r="F35" s="3219">
        <f ca="1">INDIRECT("'数据-取费表'!r"&amp;$G$1)</f>
        <v>34314.129999999997</v>
      </c>
      <c r="G35" s="3208"/>
      <c r="H35" s="3314"/>
      <c r="I35" s="3320"/>
      <c r="J35" s="3321"/>
      <c r="K35" s="3322"/>
      <c r="L35" s="3319"/>
      <c r="M35" s="3319"/>
    </row>
    <row r="36" spans="1:18" ht="18" customHeight="1">
      <c r="A36" s="3327" t="s">
        <v>3005</v>
      </c>
      <c r="B36" s="3218" t="s">
        <v>3061</v>
      </c>
      <c r="C36" s="3264">
        <f ca="1">ROUND(C29*F36,0)</f>
        <v>0</v>
      </c>
      <c r="D36" s="3280" t="s">
        <v>3100</v>
      </c>
      <c r="E36" s="3218" t="s">
        <v>3026</v>
      </c>
      <c r="F36" s="3293">
        <f ca="1">INDIRECT("'数据-取费表'!Ak"&amp;$G$1)</f>
        <v>0</v>
      </c>
      <c r="G36" s="3208"/>
      <c r="H36" s="3319"/>
      <c r="I36" s="3320"/>
      <c r="J36" s="3321"/>
      <c r="K36" s="3328"/>
      <c r="L36" s="3319"/>
      <c r="M36" s="3319"/>
    </row>
    <row r="37" spans="1:18" ht="18" customHeight="1">
      <c r="A37" s="3259" t="s">
        <v>3013</v>
      </c>
      <c r="B37" s="3218" t="s">
        <v>3065</v>
      </c>
      <c r="C37" s="3264">
        <f ca="1">ROUND(C13*F37,0)</f>
        <v>0</v>
      </c>
      <c r="D37" s="3280" t="s">
        <v>3066</v>
      </c>
      <c r="E37" s="3218" t="s">
        <v>3026</v>
      </c>
      <c r="F37" s="3295">
        <f ca="1">INDIRECT("'数据-取费表'!Al"&amp;$G$1)</f>
        <v>0</v>
      </c>
      <c r="G37" s="3208"/>
      <c r="H37" s="3319"/>
      <c r="I37" s="3320"/>
      <c r="J37" s="3321"/>
      <c r="K37" s="3328"/>
      <c r="L37" s="3319"/>
      <c r="M37" s="3319"/>
    </row>
    <row r="38" spans="1:18" ht="18" customHeight="1" thickBot="1">
      <c r="A38" s="3271" t="s">
        <v>3059</v>
      </c>
      <c r="B38" s="3246" t="s">
        <v>3049</v>
      </c>
      <c r="C38" s="3297">
        <f ca="1">ROUND(C5*F38,1)</f>
        <v>0</v>
      </c>
      <c r="D38" s="3298" t="s">
        <v>3070</v>
      </c>
      <c r="E38" s="3246" t="s">
        <v>3026</v>
      </c>
      <c r="F38" s="3247">
        <f ca="1">INDIRECT("'数据-取费表'!Am"&amp;$G$1)</f>
        <v>0</v>
      </c>
      <c r="G38" s="3208"/>
      <c r="H38" s="3319"/>
      <c r="I38" s="3320"/>
      <c r="J38" s="3321"/>
      <c r="K38" s="3329"/>
      <c r="L38" s="3319"/>
      <c r="M38" s="3319"/>
    </row>
    <row r="39" spans="1:18" ht="24.6" customHeight="1" thickTop="1">
      <c r="A39" s="3250" t="s">
        <v>3074</v>
      </c>
      <c r="B39" s="3299" t="s">
        <v>3075</v>
      </c>
      <c r="C39" s="3252">
        <f ca="1">C5-C30</f>
        <v>-1441189</v>
      </c>
      <c r="D39" s="3300" t="s">
        <v>3076</v>
      </c>
      <c r="E39" s="3301"/>
      <c r="F39" s="3302"/>
      <c r="G39" s="3208"/>
      <c r="H39" s="3319"/>
      <c r="I39" s="3320"/>
      <c r="J39" s="3321"/>
      <c r="K39" s="3329"/>
      <c r="L39" s="3319"/>
      <c r="M39" s="3319"/>
    </row>
    <row r="40" spans="1:18" ht="18" customHeight="1">
      <c r="A40" s="3209" t="s">
        <v>3080</v>
      </c>
      <c r="B40" s="3210" t="s">
        <v>3101</v>
      </c>
      <c r="C40" s="3220">
        <f ca="1">ROUND(C39*(1-((1+F42)/(1+F40))^F41)/(F40-F42),0)</f>
        <v>0</v>
      </c>
      <c r="D40" s="3287" t="s">
        <v>3082</v>
      </c>
      <c r="E40" s="3218" t="s">
        <v>3083</v>
      </c>
      <c r="F40" s="3228">
        <f ca="1">INDIRECT("'数据-取费表'!I"&amp;$G$1)</f>
        <v>0.06</v>
      </c>
      <c r="G40" s="3208"/>
      <c r="H40" s="3330"/>
      <c r="I40" s="3320"/>
      <c r="J40" s="3321"/>
      <c r="K40" s="3329"/>
      <c r="L40" s="3330"/>
      <c r="M40" s="3330"/>
    </row>
    <row r="41" spans="1:18" ht="18" customHeight="1">
      <c r="A41" s="3226"/>
      <c r="B41" s="3303"/>
      <c r="C41" s="3227"/>
      <c r="D41" s="3304" t="s">
        <v>3086</v>
      </c>
      <c r="E41" s="3218" t="s">
        <v>3087</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3091</v>
      </c>
      <c r="F42" s="3228">
        <f ca="1">INDIRECT("'数据-取费表'!v"&amp;$G$1)</f>
        <v>0</v>
      </c>
      <c r="G42" s="3208"/>
      <c r="H42" s="3331"/>
      <c r="I42" s="3320"/>
      <c r="J42" s="3321"/>
      <c r="K42" s="3328"/>
      <c r="L42" s="3331"/>
      <c r="M42" s="3331"/>
    </row>
    <row r="43" spans="1:18" ht="18" customHeight="1" thickBot="1">
      <c r="A43" s="3308" t="s">
        <v>3094</v>
      </c>
      <c r="B43" s="3309" t="s">
        <v>3102</v>
      </c>
      <c r="C43" s="3310">
        <f ca="1">ROUND(C40/F43,0)</f>
        <v>0</v>
      </c>
      <c r="D43" s="3311" t="s">
        <v>3103</v>
      </c>
      <c r="E43" s="3312" t="s">
        <v>3104</v>
      </c>
      <c r="F43" s="3313">
        <f ca="1">INDIRECT("'数据-取费表'!k"&amp;$G$1)</f>
        <v>68628.070000000007</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3105</v>
      </c>
      <c r="E45" s="3332"/>
      <c r="F45" s="3332"/>
      <c r="O45" s="3337" t="s">
        <v>3106</v>
      </c>
      <c r="P45" s="3330"/>
      <c r="Q45" s="3330"/>
      <c r="R45" s="3330"/>
    </row>
    <row r="46" spans="1:18" s="3199" customFormat="1" ht="13.5" thickBot="1">
      <c r="A46" s="3338" t="s">
        <v>3107</v>
      </c>
      <c r="C46" s="3339">
        <f ca="1">ROUND(C45/10000,0)</f>
        <v>0</v>
      </c>
      <c r="D46" s="3340" t="str">
        <f>C2</f>
        <v>万元</v>
      </c>
      <c r="I46" s="3341" t="s">
        <v>3108</v>
      </c>
      <c r="J46" s="3342"/>
      <c r="K46" s="3343"/>
      <c r="L46" s="3344" t="e">
        <f ca="1">IF(M47="住宅",0,IF(L48&gt;J51,L60,J60))</f>
        <v>#DIV/0!</v>
      </c>
      <c r="O46" s="3345" t="s">
        <v>3109</v>
      </c>
      <c r="P46" s="3346" t="s">
        <v>3110</v>
      </c>
      <c r="Q46" s="3347" t="s">
        <v>3111</v>
      </c>
      <c r="R46" s="3347" t="s">
        <v>3112</v>
      </c>
    </row>
    <row r="47" spans="1:18" s="3199" customFormat="1" ht="13.5" thickBot="1">
      <c r="A47" s="3348" t="s">
        <v>2991</v>
      </c>
      <c r="B47" s="3349" t="s">
        <v>2992</v>
      </c>
      <c r="C47" s="3349" t="s">
        <v>2993</v>
      </c>
      <c r="D47" s="3349" t="s">
        <v>2994</v>
      </c>
      <c r="E47" s="3350" t="s">
        <v>2990</v>
      </c>
      <c r="F47" s="3351"/>
      <c r="G47" s="3352"/>
      <c r="I47" s="3353" t="s">
        <v>3113</v>
      </c>
      <c r="J47" s="3354"/>
      <c r="K47" s="3355" t="s">
        <v>3114</v>
      </c>
      <c r="L47" s="3356">
        <f ca="1">INDIRECT("'数据-取费表'!d"&amp;$G$1)</f>
        <v>70</v>
      </c>
      <c r="M47" s="3357" t="str">
        <f>IF(ISNUMBER(FIND("住宅",C1)),"住宅","非住宅")</f>
        <v>非住宅</v>
      </c>
      <c r="O47" s="3358" t="s">
        <v>2384</v>
      </c>
      <c r="P47" s="3359" t="s">
        <v>3115</v>
      </c>
      <c r="Q47" s="3360">
        <f ca="1">C40+J29</f>
        <v>0</v>
      </c>
      <c r="R47" s="3360" t="s">
        <v>3116</v>
      </c>
    </row>
    <row r="48" spans="1:18" s="3199" customFormat="1" ht="28.5" thickBot="1">
      <c r="A48" s="3361" t="s">
        <v>3117</v>
      </c>
      <c r="B48" s="3210" t="s">
        <v>2995</v>
      </c>
      <c r="C48" s="3362">
        <f ca="1">C49+C53+C55</f>
        <v>0</v>
      </c>
      <c r="D48" s="3363"/>
      <c r="E48" s="3364"/>
      <c r="F48" s="3365"/>
      <c r="G48" s="3352"/>
      <c r="H48" s="3366"/>
      <c r="I48" s="3367" t="s">
        <v>3118</v>
      </c>
      <c r="J48" s="3368"/>
      <c r="K48" s="3369" t="s">
        <v>3119</v>
      </c>
      <c r="L48" s="3370">
        <f ca="1">INDIRECT("'数据-取费表'!f"&amp;$G$1)</f>
        <v>69.290000000000006</v>
      </c>
      <c r="O48" s="3358" t="s">
        <v>2386</v>
      </c>
      <c r="P48" s="3359" t="s">
        <v>3120</v>
      </c>
      <c r="Q48" s="3360" t="str">
        <f ca="1">J60</f>
        <v>0</v>
      </c>
      <c r="R48" s="3360" t="s">
        <v>3121</v>
      </c>
    </row>
    <row r="49" spans="1:18" s="3199" customFormat="1" ht="13.5" thickBot="1">
      <c r="A49" s="3371" t="s">
        <v>3122</v>
      </c>
      <c r="B49" s="3372" t="s">
        <v>3123</v>
      </c>
      <c r="C49" s="3373">
        <f ca="1">ROUND(F49*F51*F50*(1-F52),0)</f>
        <v>0</v>
      </c>
      <c r="D49" s="3374" t="s">
        <v>3124</v>
      </c>
      <c r="E49" s="3375" t="s">
        <v>3125</v>
      </c>
      <c r="F49" s="3376"/>
      <c r="G49" s="3377"/>
      <c r="H49" s="3366"/>
      <c r="I49" s="3367" t="s">
        <v>3126</v>
      </c>
      <c r="J49" s="3378"/>
      <c r="K49" s="3369" t="s">
        <v>3127</v>
      </c>
      <c r="L49" s="3379"/>
      <c r="O49" s="3380" t="s">
        <v>2388</v>
      </c>
      <c r="P49" s="3359" t="s">
        <v>3128</v>
      </c>
      <c r="Q49" s="3360">
        <f ca="1">C29</f>
        <v>171570175</v>
      </c>
      <c r="R49" s="3360" t="s">
        <v>3116</v>
      </c>
    </row>
    <row r="50" spans="1:18" s="3199" customFormat="1" ht="13.5" thickBot="1">
      <c r="A50" s="3381"/>
      <c r="B50" s="3382"/>
      <c r="C50" s="3383"/>
      <c r="D50" s="3384"/>
      <c r="E50" s="3385" t="s">
        <v>3002</v>
      </c>
      <c r="F50" s="3386">
        <f ca="1">F7</f>
        <v>68628.070000000007</v>
      </c>
      <c r="H50" s="3366"/>
      <c r="I50" s="3367" t="s">
        <v>3129</v>
      </c>
      <c r="J50" s="3387">
        <f>SUMPRODUCT((I63:I65=J47)*(J62:L62=J48)*(J63:L65))</f>
        <v>0</v>
      </c>
      <c r="K50" s="3369" t="s">
        <v>3130</v>
      </c>
      <c r="L50" s="3379"/>
      <c r="M50" s="3388"/>
      <c r="O50" s="3380" t="s">
        <v>2389</v>
      </c>
      <c r="P50" s="3359" t="s">
        <v>3131</v>
      </c>
      <c r="Q50" s="3389" t="e">
        <f ca="1">J58</f>
        <v>#VALUE!</v>
      </c>
      <c r="R50" s="3360"/>
    </row>
    <row r="51" spans="1:18" s="3199" customFormat="1" ht="13.5" thickBot="1">
      <c r="A51" s="3390"/>
      <c r="B51" s="3382"/>
      <c r="C51" s="3383"/>
      <c r="D51" s="3384"/>
      <c r="E51" s="3391" t="s">
        <v>3003</v>
      </c>
      <c r="F51" s="3219">
        <f ca="1">F8</f>
        <v>0</v>
      </c>
      <c r="I51" s="3392" t="s">
        <v>3132</v>
      </c>
      <c r="J51" s="3393">
        <f>IF(J49="",J50,J49+J50-YEAR('[1]数据-取费表'!B2))</f>
        <v>0</v>
      </c>
      <c r="K51" s="3394" t="s">
        <v>3133</v>
      </c>
      <c r="L51" s="3395">
        <f ca="1">ROUND(-PV(INDIRECT("'数据-取费表'!h"&amp;$G$1),L48,(C39-C13*C76),0),0)</f>
        <v>-25561938</v>
      </c>
      <c r="M51" s="3396"/>
      <c r="O51" s="3380" t="s">
        <v>2391</v>
      </c>
      <c r="P51" s="3359" t="s">
        <v>3134</v>
      </c>
      <c r="Q51" s="3389">
        <f>J52</f>
        <v>0</v>
      </c>
      <c r="R51" s="3360"/>
    </row>
    <row r="52" spans="1:18" s="3199" customFormat="1" ht="13.5" thickBot="1">
      <c r="A52" s="3390"/>
      <c r="B52" s="3382"/>
      <c r="C52" s="3383"/>
      <c r="D52" s="3384"/>
      <c r="E52" s="3391" t="s">
        <v>3004</v>
      </c>
      <c r="F52" s="3397"/>
      <c r="I52" s="3398" t="s">
        <v>3135</v>
      </c>
      <c r="J52" s="3399"/>
      <c r="K52" s="3398" t="s">
        <v>3136</v>
      </c>
      <c r="L52" s="3399"/>
      <c r="O52" s="3380" t="s">
        <v>2393</v>
      </c>
      <c r="P52" s="3359" t="s">
        <v>3137</v>
      </c>
      <c r="Q52" s="3360" t="b">
        <f>J53</f>
        <v>0</v>
      </c>
      <c r="R52" s="3360" t="s">
        <v>3138</v>
      </c>
    </row>
    <row r="53" spans="1:18" s="3199" customFormat="1" ht="30.75" customHeight="1" thickBot="1">
      <c r="A53" s="3400" t="s">
        <v>3139</v>
      </c>
      <c r="B53" s="3285" t="s">
        <v>3006</v>
      </c>
      <c r="C53" s="3232">
        <f>ROUND(IF(F53="押一",F49*F51*F50/12*F11,IF(F53="押二",F49*F51*F50/12*2*F11,IF(F53="押三",F49*F51*F50/12*3*F11,C54*F11))),0)</f>
        <v>0</v>
      </c>
      <c r="D53" s="3233" t="s">
        <v>3140</v>
      </c>
      <c r="E53" s="3229" t="s">
        <v>3008</v>
      </c>
      <c r="F53" s="3234"/>
      <c r="I53" s="3401" t="s">
        <v>3141</v>
      </c>
      <c r="J53" s="3402" t="b">
        <f>IF(M47="住宅",J51,IF(D1="——",MIN(J51,L48),IF(D1="在建（套用方法）",MIN(J51,L48-'[1]数据-取费表'!B24),IF(D1="土地（套用方法）",MIN(J51,L48-'[1]数据-取费表'!B20)))))</f>
        <v>0</v>
      </c>
      <c r="K53" s="3513" t="s">
        <v>3142</v>
      </c>
      <c r="L53" s="3514"/>
      <c r="O53" s="3358" t="s">
        <v>2396</v>
      </c>
      <c r="P53" s="3359" t="s">
        <v>3143</v>
      </c>
      <c r="Q53" s="3360">
        <f ca="1">Q47+Q48</f>
        <v>0</v>
      </c>
      <c r="R53" s="3360" t="s">
        <v>2397</v>
      </c>
    </row>
    <row r="54" spans="1:18" s="3199" customFormat="1" ht="13.5" thickBot="1">
      <c r="A54" s="3371"/>
      <c r="B54" s="3403" t="s">
        <v>3012</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3144</v>
      </c>
      <c r="P54" s="3330"/>
      <c r="Q54" s="3330"/>
      <c r="R54" s="3330"/>
    </row>
    <row r="55" spans="1:18" s="3199" customFormat="1" ht="13.5" thickBot="1">
      <c r="A55" s="3242" t="s">
        <v>3013</v>
      </c>
      <c r="B55" s="3243" t="s">
        <v>3014</v>
      </c>
      <c r="C55" s="3244"/>
      <c r="D55" s="3233"/>
      <c r="E55" s="3404"/>
      <c r="F55" s="3405"/>
      <c r="I55" s="3408" t="s">
        <v>3145</v>
      </c>
      <c r="J55" s="3409" t="e">
        <f ca="1">ROUND(IF(J47="钢混",J57/J50,1-(1-2%)*(J50-J57)/J50),3)</f>
        <v>#VALUE!</v>
      </c>
      <c r="K55" s="3410" t="s">
        <v>3146</v>
      </c>
      <c r="L55" s="3411"/>
      <c r="O55" s="3345" t="s">
        <v>3109</v>
      </c>
      <c r="P55" s="3346" t="s">
        <v>3110</v>
      </c>
      <c r="Q55" s="3347" t="s">
        <v>3111</v>
      </c>
      <c r="R55" s="3347" t="s">
        <v>3112</v>
      </c>
    </row>
    <row r="56" spans="1:18" s="3199" customFormat="1" ht="36" customHeight="1" thickTop="1" thickBot="1">
      <c r="A56" s="3412">
        <v>2</v>
      </c>
      <c r="B56" s="3413" t="s">
        <v>3015</v>
      </c>
      <c r="C56" s="3414">
        <f ca="1">C13</f>
        <v>0</v>
      </c>
      <c r="D56" s="3415"/>
      <c r="E56" s="3416"/>
      <c r="F56" s="3405"/>
      <c r="I56" s="3417" t="s">
        <v>3147</v>
      </c>
      <c r="J56" s="3418"/>
      <c r="K56" s="3367" t="s">
        <v>3148</v>
      </c>
      <c r="L56" s="3370">
        <f ca="1">IF(L48&lt;J51,"——",L48-J51)</f>
        <v>69.290000000000006</v>
      </c>
      <c r="O56" s="3358" t="s">
        <v>2384</v>
      </c>
      <c r="P56" s="3359" t="s">
        <v>3115</v>
      </c>
      <c r="Q56" s="3360">
        <f ca="1">C40+J29</f>
        <v>0</v>
      </c>
      <c r="R56" s="3360" t="s">
        <v>3116</v>
      </c>
    </row>
    <row r="57" spans="1:18" s="3199" customFormat="1" ht="24.75" thickBot="1">
      <c r="A57" s="3419"/>
      <c r="B57" s="3420" t="s">
        <v>3093</v>
      </c>
      <c r="C57" s="3421">
        <f ca="1">C29</f>
        <v>171570175</v>
      </c>
      <c r="D57" s="3422"/>
      <c r="E57" s="3423"/>
      <c r="F57" s="3424"/>
      <c r="I57" s="3425" t="s">
        <v>3149</v>
      </c>
      <c r="J57" s="3426" t="str">
        <f ca="1">IF(OR(M47="住宅",J51&lt;L48,J56="是"),"——",J51-L48)</f>
        <v>——</v>
      </c>
      <c r="K57" s="3367" t="s">
        <v>3150</v>
      </c>
      <c r="L57" s="3370">
        <f ca="1">IF(L48&lt;J51,"——",IF(L55="比较法",L49,IF(L55="基准地价",L50,L51)))</f>
        <v>-25561938</v>
      </c>
      <c r="O57" s="3358" t="s">
        <v>2386</v>
      </c>
      <c r="P57" s="3359" t="s">
        <v>3151</v>
      </c>
      <c r="Q57" s="3360" t="e">
        <f ca="1">L60</f>
        <v>#DIV/0!</v>
      </c>
      <c r="R57" s="3360" t="s">
        <v>3152</v>
      </c>
    </row>
    <row r="58" spans="1:18" s="3199" customFormat="1" ht="24.75" thickBot="1">
      <c r="A58" s="3427" t="s">
        <v>3097</v>
      </c>
      <c r="B58" s="3413" t="s">
        <v>3032</v>
      </c>
      <c r="C58" s="3232">
        <f ca="1">ROUND(C59+C64+C65+C66,0)</f>
        <v>1441189</v>
      </c>
      <c r="D58" s="3428" t="s">
        <v>3033</v>
      </c>
      <c r="E58" s="3429"/>
      <c r="F58" s="3365"/>
      <c r="I58" s="3425" t="s">
        <v>3153</v>
      </c>
      <c r="J58" s="3430" t="e">
        <f ca="1">IF(J55&lt;0.4,0.4,J55)</f>
        <v>#VALUE!</v>
      </c>
      <c r="K58" s="3394" t="s">
        <v>3154</v>
      </c>
      <c r="L58" s="3370" t="e">
        <f ca="1">ROUND(POWER(1+L52,L47-L48)*(POWER(1+L52,L48)-1)/(POWER(1+L52,L47)-1),4)</f>
        <v>#DIV/0!</v>
      </c>
      <c r="O58" s="3380" t="s">
        <v>2388</v>
      </c>
      <c r="P58" s="3359" t="s">
        <v>3155</v>
      </c>
      <c r="Q58" s="3360">
        <f>IF(L55="比较法",L49,IF(L55="基准地价",L50,0))</f>
        <v>0</v>
      </c>
      <c r="R58" s="3360" t="s">
        <v>3116</v>
      </c>
    </row>
    <row r="59" spans="1:18" s="3199" customFormat="1" ht="24.75" thickBot="1">
      <c r="A59" s="3259" t="s">
        <v>2997</v>
      </c>
      <c r="B59" s="3420" t="s">
        <v>3038</v>
      </c>
      <c r="C59" s="3264">
        <f ca="1">ROUND(IF([1]项目基本情况!B11="自然人",C48*F59,C60+C61+C62),0)</f>
        <v>1441189</v>
      </c>
      <c r="D59" s="3431" t="s">
        <v>3039</v>
      </c>
      <c r="E59" s="3432" t="s">
        <v>3040</v>
      </c>
      <c r="F59" s="3281">
        <f ca="1">IF([1]项目基本情况!B11="企业","",IF(INDIRECT("'数据-取费表'!c"&amp;$G$1)="住宅",5%,IF(F49*F50*F51/12/(1+'[1]数据-取费表'!C42)&gt;20000,12%,7%)))</f>
        <v>0.05</v>
      </c>
      <c r="I59" s="3425" t="s">
        <v>3156</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2389</v>
      </c>
      <c r="P59" s="3359" t="s">
        <v>3157</v>
      </c>
      <c r="Q59" s="3389">
        <f>L52</f>
        <v>0</v>
      </c>
      <c r="R59" s="3360"/>
    </row>
    <row r="60" spans="1:18" s="3199" customFormat="1" ht="16.5" thickBot="1">
      <c r="A60" s="3259" t="s">
        <v>3018</v>
      </c>
      <c r="B60" s="3420" t="s">
        <v>3098</v>
      </c>
      <c r="C60" s="3264">
        <f ca="1">IF([1]项目基本情况!B11="自然人","——",ROUND(C48*F60/(1+'[1]数据-取费表'!C42),0))</f>
        <v>0</v>
      </c>
      <c r="D60" s="3432" t="s">
        <v>3099</v>
      </c>
      <c r="E60" s="3420" t="s">
        <v>3026</v>
      </c>
      <c r="F60" s="3296">
        <f t="shared" ref="F60:F66" si="0">F32</f>
        <v>0</v>
      </c>
      <c r="I60" s="3433" t="s">
        <v>3158</v>
      </c>
      <c r="J60" s="3434" t="str">
        <f ca="1">IF(OR(M47="住宅",J51&lt;L48,J56="是"),"0",ROUND(J59/(1+J52)^J53,0))</f>
        <v>0</v>
      </c>
      <c r="K60" s="3435" t="s">
        <v>3159</v>
      </c>
      <c r="L60" s="3434" t="e">
        <f ca="1">IF(OR(M47="住宅",L48&lt;J51),0,ROUND(L57*(L58/L59-1),0))</f>
        <v>#DIV/0!</v>
      </c>
      <c r="O60" s="3380" t="s">
        <v>2391</v>
      </c>
      <c r="P60" s="3359" t="s">
        <v>3160</v>
      </c>
      <c r="Q60" s="3360" t="e">
        <f ca="1">L58</f>
        <v>#DIV/0!</v>
      </c>
      <c r="R60" s="3360" t="s">
        <v>3161</v>
      </c>
    </row>
    <row r="61" spans="1:18" s="3199" customFormat="1" ht="13.5" thickBot="1">
      <c r="A61" s="3259" t="s">
        <v>3162</v>
      </c>
      <c r="B61" s="3420" t="s">
        <v>3047</v>
      </c>
      <c r="C61" s="3264">
        <f ca="1">IF([1]项目基本情况!B11="自然人","——",IF(D61="按租金收入计税",ROUND(C48*F61,0),IF(D61="按房产原值计税",ROUND(C57*F61*0.7,0),INDIRECT("'数据-取费表'!Aj"&amp;$G$1))))</f>
        <v>1441189</v>
      </c>
      <c r="D61" s="3284" t="s">
        <v>3048</v>
      </c>
      <c r="E61" s="3420" t="s">
        <v>3026</v>
      </c>
      <c r="F61" s="3277">
        <f t="shared" si="0"/>
        <v>1.2E-2</v>
      </c>
      <c r="I61" s="3436"/>
      <c r="J61" s="3436"/>
      <c r="K61" s="3436"/>
      <c r="L61" s="3436"/>
      <c r="O61" s="3380" t="s">
        <v>2393</v>
      </c>
      <c r="P61" s="3359" t="str">
        <f>K59</f>
        <v>建设期及建筑物耐用年限下的土地年期修正系数Kn</v>
      </c>
      <c r="Q61" s="3360" t="e">
        <f ca="1">L59</f>
        <v>#DIV/0!</v>
      </c>
      <c r="R61" s="3360" t="s">
        <v>3163</v>
      </c>
    </row>
    <row r="62" spans="1:18" s="3199" customFormat="1" ht="13.5" thickBot="1">
      <c r="A62" s="3259" t="s">
        <v>3164</v>
      </c>
      <c r="B62" s="3437" t="s">
        <v>3051</v>
      </c>
      <c r="C62" s="3286">
        <f ca="1">IF([1]项目基本情况!B11="自然人","——",ROUND(F62*F63,0))</f>
        <v>0</v>
      </c>
      <c r="D62" s="3438" t="s">
        <v>3052</v>
      </c>
      <c r="E62" s="3420" t="s">
        <v>3053</v>
      </c>
      <c r="F62" s="3288">
        <f t="shared" si="0"/>
        <v>0</v>
      </c>
      <c r="I62" s="3439" t="s">
        <v>3165</v>
      </c>
      <c r="J62" s="3440" t="s">
        <v>3166</v>
      </c>
      <c r="K62" s="3440" t="s">
        <v>3167</v>
      </c>
      <c r="L62" s="3440" t="s">
        <v>3168</v>
      </c>
      <c r="M62" s="3441" t="s">
        <v>3169</v>
      </c>
      <c r="O62" s="3358" t="s">
        <v>2396</v>
      </c>
      <c r="P62" s="3359" t="s">
        <v>3143</v>
      </c>
      <c r="Q62" s="3360" t="e">
        <f ca="1">Q56+Q57</f>
        <v>#DIV/0!</v>
      </c>
      <c r="R62" s="3360" t="s">
        <v>2397</v>
      </c>
    </row>
    <row r="63" spans="1:18" s="3199" customFormat="1" ht="13.5" thickBot="1">
      <c r="A63" s="3289"/>
      <c r="B63" s="3442"/>
      <c r="C63" s="3291"/>
      <c r="D63" s="3443"/>
      <c r="E63" s="3420" t="s">
        <v>3058</v>
      </c>
      <c r="F63" s="3219">
        <f t="shared" ca="1" si="0"/>
        <v>34314.129999999997</v>
      </c>
      <c r="I63" s="3439" t="s">
        <v>3170</v>
      </c>
      <c r="J63" s="3440">
        <v>70</v>
      </c>
      <c r="K63" s="3440">
        <v>50</v>
      </c>
      <c r="L63" s="3440">
        <v>80</v>
      </c>
      <c r="M63" s="3444">
        <v>0.02</v>
      </c>
      <c r="O63" s="3337" t="s">
        <v>3171</v>
      </c>
      <c r="P63" s="3330"/>
      <c r="Q63" s="3330"/>
      <c r="R63" s="3330"/>
    </row>
    <row r="64" spans="1:18" s="3199" customFormat="1" ht="13.5" thickBot="1">
      <c r="A64" s="3259" t="s">
        <v>3005</v>
      </c>
      <c r="B64" s="3420" t="s">
        <v>3061</v>
      </c>
      <c r="C64" s="3264">
        <f ca="1">ROUND(C57*F64,0)</f>
        <v>0</v>
      </c>
      <c r="D64" s="3432" t="s">
        <v>3100</v>
      </c>
      <c r="E64" s="3420" t="s">
        <v>3026</v>
      </c>
      <c r="F64" s="3293">
        <f t="shared" ca="1" si="0"/>
        <v>0</v>
      </c>
      <c r="I64" s="3439" t="s">
        <v>3172</v>
      </c>
      <c r="J64" s="3440">
        <v>50</v>
      </c>
      <c r="K64" s="3440">
        <v>35</v>
      </c>
      <c r="L64" s="3440">
        <v>60</v>
      </c>
      <c r="M64" s="3441">
        <v>0</v>
      </c>
      <c r="O64" s="3345" t="s">
        <v>3109</v>
      </c>
      <c r="P64" s="3346" t="s">
        <v>3110</v>
      </c>
      <c r="Q64" s="3347" t="s">
        <v>3111</v>
      </c>
      <c r="R64" s="3347" t="s">
        <v>3112</v>
      </c>
    </row>
    <row r="65" spans="1:18" s="3199" customFormat="1" ht="13.5" thickBot="1">
      <c r="A65" s="3259" t="s">
        <v>3173</v>
      </c>
      <c r="B65" s="3420" t="s">
        <v>3065</v>
      </c>
      <c r="C65" s="3264">
        <f ca="1">ROUND(C56*F65,0)</f>
        <v>0</v>
      </c>
      <c r="D65" s="3432" t="s">
        <v>3066</v>
      </c>
      <c r="E65" s="3420" t="s">
        <v>3026</v>
      </c>
      <c r="F65" s="3295">
        <f t="shared" ca="1" si="0"/>
        <v>0</v>
      </c>
      <c r="I65" s="3439" t="s">
        <v>3174</v>
      </c>
      <c r="J65" s="3440">
        <v>40</v>
      </c>
      <c r="K65" s="3440">
        <v>30</v>
      </c>
      <c r="L65" s="3440">
        <v>50</v>
      </c>
      <c r="M65" s="3444">
        <v>0.02</v>
      </c>
      <c r="O65" s="3358" t="s">
        <v>2384</v>
      </c>
      <c r="P65" s="3359" t="s">
        <v>3115</v>
      </c>
      <c r="Q65" s="3360">
        <f ca="1">C40+J29</f>
        <v>0</v>
      </c>
      <c r="R65" s="3360" t="s">
        <v>3116</v>
      </c>
    </row>
    <row r="66" spans="1:18" s="3199" customFormat="1" ht="16.5" thickBot="1">
      <c r="A66" s="3259" t="s">
        <v>3175</v>
      </c>
      <c r="B66" s="3420" t="s">
        <v>3049</v>
      </c>
      <c r="C66" s="3264">
        <f ca="1">ROUND(C48*F66,0)</f>
        <v>0</v>
      </c>
      <c r="D66" s="3432" t="s">
        <v>3070</v>
      </c>
      <c r="E66" s="3420" t="s">
        <v>3026</v>
      </c>
      <c r="F66" s="3228">
        <f t="shared" ca="1" si="0"/>
        <v>0</v>
      </c>
      <c r="O66" s="3358" t="s">
        <v>2386</v>
      </c>
      <c r="P66" s="3359" t="s">
        <v>3151</v>
      </c>
      <c r="Q66" s="3360" t="e">
        <f ca="1">L60</f>
        <v>#DIV/0!</v>
      </c>
      <c r="R66" s="3360" t="s">
        <v>3176</v>
      </c>
    </row>
    <row r="67" spans="1:18" s="3199" customFormat="1" ht="16.5" thickBot="1">
      <c r="A67" s="3412" t="s">
        <v>3074</v>
      </c>
      <c r="B67" s="3445" t="s">
        <v>3075</v>
      </c>
      <c r="C67" s="3232">
        <f ca="1">C48-C58</f>
        <v>-1441189</v>
      </c>
      <c r="D67" s="3431" t="s">
        <v>3076</v>
      </c>
      <c r="E67" s="3446"/>
      <c r="F67" s="3447"/>
      <c r="O67" s="3380" t="s">
        <v>2388</v>
      </c>
      <c r="P67" s="3359" t="s">
        <v>3155</v>
      </c>
      <c r="Q67" s="3448">
        <f ca="1">L51</f>
        <v>-25561938</v>
      </c>
      <c r="R67" s="3360" t="s">
        <v>3177</v>
      </c>
    </row>
    <row r="68" spans="1:18" s="3199" customFormat="1" ht="16.5" thickBot="1">
      <c r="A68" s="3449" t="s">
        <v>3080</v>
      </c>
      <c r="B68" s="3450" t="s">
        <v>3101</v>
      </c>
      <c r="C68" s="3220">
        <f ca="1">ROUND(C67*(1-((1+F70)/(1+F68))^F69)/(F68-F70),0)</f>
        <v>0</v>
      </c>
      <c r="D68" s="3438" t="s">
        <v>3082</v>
      </c>
      <c r="E68" s="3420" t="s">
        <v>3083</v>
      </c>
      <c r="F68" s="3228">
        <f ca="1">F40</f>
        <v>0.06</v>
      </c>
      <c r="O68" s="3380" t="s">
        <v>2389</v>
      </c>
      <c r="P68" s="3451" t="s">
        <v>3178</v>
      </c>
      <c r="Q68" s="3360">
        <f ca="1">ROUND(Q69-Q70*Q71,0)</f>
        <v>-1441189</v>
      </c>
      <c r="R68" s="3360" t="s">
        <v>3179</v>
      </c>
    </row>
    <row r="69" spans="1:18" s="3199" customFormat="1" ht="13.5" thickBot="1">
      <c r="A69" s="3452"/>
      <c r="B69" s="3453"/>
      <c r="C69" s="3227"/>
      <c r="D69" s="3454" t="s">
        <v>3086</v>
      </c>
      <c r="E69" s="3420" t="s">
        <v>3087</v>
      </c>
      <c r="F69" s="3305">
        <f ca="1">F41</f>
        <v>0</v>
      </c>
      <c r="O69" s="3380" t="s">
        <v>2404</v>
      </c>
      <c r="P69" s="3451" t="s">
        <v>3180</v>
      </c>
      <c r="Q69" s="3360">
        <f ca="1">C39</f>
        <v>-1441189</v>
      </c>
      <c r="R69" s="3360" t="s">
        <v>3116</v>
      </c>
    </row>
    <row r="70" spans="1:18" s="3199" customFormat="1" ht="13.5" thickBot="1">
      <c r="A70" s="3455"/>
      <c r="B70" s="3456"/>
      <c r="C70" s="3252"/>
      <c r="D70" s="3443"/>
      <c r="E70" s="3420" t="s">
        <v>3091</v>
      </c>
      <c r="F70" s="3397">
        <f ca="1">F42</f>
        <v>0</v>
      </c>
      <c r="O70" s="3380" t="s">
        <v>2406</v>
      </c>
      <c r="P70" s="3451" t="s">
        <v>3181</v>
      </c>
      <c r="Q70" s="3360">
        <f ca="1">C13</f>
        <v>0</v>
      </c>
      <c r="R70" s="3360" t="s">
        <v>3116</v>
      </c>
    </row>
    <row r="71" spans="1:18" s="3199" customFormat="1" ht="13.5" thickBot="1">
      <c r="A71" s="3457" t="s">
        <v>3094</v>
      </c>
      <c r="B71" s="3458" t="s">
        <v>3102</v>
      </c>
      <c r="C71" s="3310">
        <f ca="1">ROUND(C68/F71,0)</f>
        <v>0</v>
      </c>
      <c r="D71" s="3459" t="s">
        <v>3103</v>
      </c>
      <c r="E71" s="3460" t="s">
        <v>3104</v>
      </c>
      <c r="F71" s="3313">
        <f ca="1">F43</f>
        <v>68628.070000000007</v>
      </c>
      <c r="O71" s="3380" t="s">
        <v>2408</v>
      </c>
      <c r="P71" s="3451" t="s">
        <v>3182</v>
      </c>
      <c r="Q71" s="3389">
        <f ca="1">C76</f>
        <v>0.08</v>
      </c>
      <c r="R71" s="3360"/>
    </row>
    <row r="72" spans="1:18" s="3199" customFormat="1" ht="13.5" thickBot="1">
      <c r="B72" s="3461"/>
      <c r="C72" s="3461"/>
      <c r="O72" s="3380" t="s">
        <v>2391</v>
      </c>
      <c r="P72" s="3359" t="s">
        <v>3157</v>
      </c>
      <c r="Q72" s="3389">
        <f>L52</f>
        <v>0</v>
      </c>
      <c r="R72" s="3360"/>
    </row>
    <row r="73" spans="1:18" ht="16.5" thickBot="1">
      <c r="A73" s="3199"/>
      <c r="B73" s="3461"/>
      <c r="C73" s="3461"/>
      <c r="D73" s="3199"/>
      <c r="E73" s="3199"/>
      <c r="F73" s="3199"/>
      <c r="O73" s="3380" t="s">
        <v>2393</v>
      </c>
      <c r="P73" s="3359" t="s">
        <v>3160</v>
      </c>
      <c r="Q73" s="3360" t="e">
        <f ca="1">L58</f>
        <v>#DIV/0!</v>
      </c>
      <c r="R73" s="3360" t="s">
        <v>3161</v>
      </c>
    </row>
    <row r="74" spans="1:18" ht="13.5" thickBot="1">
      <c r="A74" s="3199"/>
      <c r="B74" s="3463" t="s">
        <v>3183</v>
      </c>
      <c r="C74" s="3464"/>
      <c r="D74" s="3199"/>
      <c r="E74" s="3199"/>
      <c r="F74" s="3199"/>
      <c r="O74" s="3380" t="s">
        <v>3184</v>
      </c>
      <c r="P74" s="3359" t="str">
        <f>K59</f>
        <v>建设期及建筑物耐用年限下的土地年期修正系数Kn</v>
      </c>
      <c r="Q74" s="3360" t="e">
        <f ca="1">L59</f>
        <v>#DIV/0!</v>
      </c>
      <c r="R74" s="3360" t="s">
        <v>3163</v>
      </c>
    </row>
    <row r="75" spans="1:18" ht="13.5" thickBot="1">
      <c r="A75" s="3199"/>
      <c r="B75" s="3465" t="s">
        <v>3185</v>
      </c>
      <c r="C75" s="3466">
        <f ca="1">ROUND(C13*C76,0)</f>
        <v>0</v>
      </c>
      <c r="D75" s="3199"/>
      <c r="E75" s="3199"/>
      <c r="F75" s="3199"/>
      <c r="K75" s="3334"/>
      <c r="L75" s="3199"/>
      <c r="O75" s="3358" t="s">
        <v>2396</v>
      </c>
      <c r="P75" s="3359" t="s">
        <v>3143</v>
      </c>
      <c r="Q75" s="3360" t="e">
        <f ca="1">Q65+Q66</f>
        <v>#DIV/0!</v>
      </c>
      <c r="R75" s="3360" t="s">
        <v>2397</v>
      </c>
    </row>
    <row r="76" spans="1:18">
      <c r="B76" s="3467" t="s">
        <v>3186</v>
      </c>
      <c r="C76" s="3468">
        <f ca="1">INDIRECT("'数据-取费表'!j"&amp;$G$1)</f>
        <v>0.08</v>
      </c>
      <c r="I76" s="3199"/>
      <c r="J76" s="3199"/>
      <c r="K76" s="3334"/>
      <c r="L76" s="3199"/>
    </row>
    <row r="77" spans="1:18">
      <c r="B77" s="3469" t="s">
        <v>3187</v>
      </c>
      <c r="C77" s="3470"/>
      <c r="I77" s="3199"/>
      <c r="J77" s="3199"/>
      <c r="K77" s="3334"/>
      <c r="L77" s="3199"/>
    </row>
    <row r="78" spans="1:18">
      <c r="B78" s="3471" t="s">
        <v>3188</v>
      </c>
      <c r="C78" s="3472"/>
    </row>
    <row r="79" spans="1:18">
      <c r="B79" s="3465" t="s">
        <v>3189</v>
      </c>
      <c r="C79" s="3473">
        <f ca="1">1-C80</f>
        <v>1</v>
      </c>
    </row>
    <row r="80" spans="1:18">
      <c r="B80" s="3465" t="s">
        <v>3190</v>
      </c>
      <c r="C80" s="3473">
        <f ca="1">ROUND(C75/C39,3)</f>
        <v>0</v>
      </c>
    </row>
    <row r="81" spans="2:3">
      <c r="B81" s="3471" t="s">
        <v>3191</v>
      </c>
      <c r="C81" s="3421"/>
    </row>
    <row r="82" spans="2:3">
      <c r="B82" s="3463" t="s">
        <v>3192</v>
      </c>
      <c r="C82" s="3474" t="e">
        <f ca="1">1-C83</f>
        <v>#DIV/0!</v>
      </c>
    </row>
    <row r="83" spans="2:3">
      <c r="B83" s="3463" t="s">
        <v>3193</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2662</v>
      </c>
      <c r="B1" s="2917" t="s">
        <v>2759</v>
      </c>
    </row>
    <row r="2" spans="1:55" s="2921" customFormat="1" ht="15" thickTop="1">
      <c r="A2" s="2919" t="s">
        <v>2666</v>
      </c>
      <c r="B2" s="2920" t="str">
        <f>'预评函-封皮'!B37</f>
        <v>安徽省合肥市六安区出让国有建设用地使用权抵押价格预评估</v>
      </c>
      <c r="AX2" s="2922"/>
      <c r="AZ2" s="2922"/>
      <c r="BA2" s="2923"/>
      <c r="BC2" s="2923"/>
    </row>
    <row r="3" spans="1:55" s="2924" customFormat="1">
      <c r="A3" s="2903" t="s">
        <v>2667</v>
      </c>
      <c r="B3" s="2906" t="str">
        <f>'预评函-封皮'!B40</f>
        <v>安徽茂祥置业有限公司</v>
      </c>
    </row>
    <row r="4" spans="1:55" s="2905" customFormat="1">
      <c r="A4" s="2903" t="s">
        <v>2668</v>
      </c>
      <c r="B4" s="2904" t="str">
        <f>'预评函-封皮'!B46</f>
        <v>刘梅、吴薇</v>
      </c>
      <c r="N4" s="2905" t="str">
        <f>'预评函-1'!A28</f>
        <v/>
      </c>
    </row>
    <row r="5" spans="1:55" s="2918" customFormat="1" ht="15" thickBot="1">
      <c r="A5" s="2925" t="s">
        <v>2669</v>
      </c>
      <c r="B5" s="2926" t="str">
        <f>'预评函-封皮'!B49</f>
        <v>康正预评字号</v>
      </c>
    </row>
    <row r="6" spans="1:55" s="2927" customFormat="1" ht="15" thickTop="1">
      <c r="A6" s="2919" t="s">
        <v>2711</v>
      </c>
      <c r="B6" s="2920" t="str">
        <f>'预评函-1'!A4</f>
        <v>受贵公司委托，我公司对安徽省合肥市六安区出让国有建设用地使用权抵押价格进行了预评估。</v>
      </c>
      <c r="AM6" s="2928"/>
    </row>
    <row r="7" spans="1:55" s="2902" customFormat="1">
      <c r="A7" s="2903" t="s">
        <v>2663</v>
      </c>
      <c r="B7" s="2904" t="str">
        <f>'预评函-1'!A6</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8" spans="1:55" s="2902" customFormat="1">
      <c r="A8" s="2903" t="s">
        <v>2664</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2714</v>
      </c>
      <c r="B9" s="2904"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902" customFormat="1">
      <c r="A10" s="2903" t="s">
        <v>2665</v>
      </c>
      <c r="B10" s="2904" t="str">
        <f>'预评函-1'!A11</f>
        <v>2018年2月27日（评估专业人员勘察现场之日）</v>
      </c>
    </row>
    <row r="11" spans="1:55" s="2902" customFormat="1">
      <c r="A11" s="2903" t="s">
        <v>2671</v>
      </c>
      <c r="B11" s="2904" t="str">
        <f>'预评函-1'!A14</f>
        <v>根据《国有土地使用证》[]，本次评估估价对象证载（地类）用途为。</v>
      </c>
    </row>
    <row r="12" spans="1:55" s="2902" customFormat="1">
      <c r="A12" s="2903" t="s">
        <v>2672</v>
      </c>
      <c r="B12" s="2904" t="str">
        <f>'预评函-1'!A15</f>
        <v>本次评估设定用途即为证载用途。</v>
      </c>
    </row>
    <row r="13" spans="1:55" s="2902" customFormat="1">
      <c r="A13" s="2903" t="s">
        <v>2673</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2674</v>
      </c>
      <c r="B14" s="2904" t="str">
        <f>'预评函-1'!A18</f>
        <v>。本次评估设定土地开发程度为红线外市政基础设施达“七通”、宗地红线内场地平整。</v>
      </c>
    </row>
    <row r="15" spans="1:55" s="2902" customFormat="1">
      <c r="A15" s="2903" t="s">
        <v>2670</v>
      </c>
      <c r="B15" s="2904" t="str">
        <f>'预评函-1'!A20</f>
        <v>根据《国有土地使用证》[]，估价对象（分摊）出让国有建设用地使用权面积为97170.28平方米。根据《建设工程规划许可证》[]、《出让合同》[]，估价对象规划建筑面积为194340平方米。</v>
      </c>
    </row>
    <row r="16" spans="1:55" s="2902" customFormat="1">
      <c r="A16" s="2903" t="s">
        <v>2675</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17" spans="1:48" s="2902" customFormat="1">
      <c r="A17" s="2903" t="s">
        <v>2676</v>
      </c>
      <c r="B17" s="2904" t="str">
        <f>'预评函-1'!A23</f>
        <v>本次评估设定估价对象剩余土地使用年限为。</v>
      </c>
    </row>
    <row r="18" spans="1:48" s="2902" customFormat="1">
      <c r="A18" s="2903" t="s">
        <v>2677</v>
      </c>
      <c r="B18" s="2904" t="str">
        <f>'预评函-1'!A25</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19" spans="1:48" s="2902" customFormat="1">
      <c r="A19" s="2903" t="s">
        <v>2678</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2679</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2680</v>
      </c>
      <c r="B21" s="2926" t="str">
        <f>'预评函-1'!A28</f>
        <v/>
      </c>
    </row>
    <row r="22" spans="1:48" ht="15" thickTop="1">
      <c r="A22" s="2914" t="s">
        <v>2681</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2682</v>
      </c>
      <c r="B23" s="2904" t="str">
        <f>'预评函-2'!K2</f>
        <v>估价期日：2018年2月27日</v>
      </c>
    </row>
    <row r="24" spans="1:48">
      <c r="A24" s="2903" t="s">
        <v>2683</v>
      </c>
      <c r="B24" s="2904" t="str">
        <f>'预评函-2'!R2</f>
        <v>估价期日的国有建设用地使用权性质：出让</v>
      </c>
    </row>
    <row r="25" spans="1:48">
      <c r="A25" s="2903" t="s">
        <v>2739</v>
      </c>
      <c r="B25" s="2904" t="str">
        <f>'预评函-2'!A3</f>
        <v>估价期日土地使用者</v>
      </c>
    </row>
    <row r="26" spans="1:48">
      <c r="A26" s="2903" t="s">
        <v>2715</v>
      </c>
      <c r="B26" s="2904" t="str">
        <f>'预评函-2'!A5</f>
        <v>中信开发</v>
      </c>
    </row>
    <row r="27" spans="1:48">
      <c r="A27" s="2903" t="s">
        <v>2740</v>
      </c>
      <c r="B27" s="2904" t="str">
        <f>'预评函-2'!B3</f>
        <v>宗地编号/不动产单元号</v>
      </c>
    </row>
    <row r="28" spans="1:48">
      <c r="A28" s="2903" t="s">
        <v>2716</v>
      </c>
      <c r="B28" s="2904" t="str">
        <f>'预评函-2'!B5</f>
        <v>11111111111</v>
      </c>
    </row>
    <row r="29" spans="1:48">
      <c r="A29" s="2903" t="s">
        <v>2742</v>
      </c>
      <c r="B29" s="2904">
        <f>'预评函-2'!C5</f>
        <v>22</v>
      </c>
    </row>
    <row r="30" spans="1:48">
      <c r="A30" s="2903" t="s">
        <v>2743</v>
      </c>
      <c r="B30" s="2904" t="str">
        <f>'预评函-2'!D3</f>
        <v>土地使用证编号/不动产权证书编号</v>
      </c>
    </row>
    <row r="31" spans="1:48">
      <c r="A31" s="2903" t="s">
        <v>2717</v>
      </c>
      <c r="B31" s="2904" t="str">
        <f>'预评函-2'!D5</f>
        <v>京国土字第111号</v>
      </c>
    </row>
    <row r="32" spans="1:48">
      <c r="A32" s="2903" t="s">
        <v>2718</v>
      </c>
      <c r="B32" s="2904">
        <f>'预评函-2'!E5</f>
        <v>0</v>
      </c>
      <c r="AV32" s="2908"/>
    </row>
    <row r="33" spans="1:2">
      <c r="A33" s="2903" t="s">
        <v>2719</v>
      </c>
      <c r="B33" s="2904">
        <f>'预评函-2'!F5</f>
        <v>258</v>
      </c>
    </row>
    <row r="34" spans="1:2">
      <c r="A34" s="2903" t="s">
        <v>2720</v>
      </c>
      <c r="B34" s="2904">
        <f>'预评函-2'!G5</f>
        <v>0</v>
      </c>
    </row>
    <row r="35" spans="1:2">
      <c r="A35" s="2903" t="s">
        <v>2721</v>
      </c>
      <c r="B35" s="2904">
        <f>'预评函-2'!H5</f>
        <v>1.5</v>
      </c>
    </row>
    <row r="36" spans="1:2">
      <c r="A36" s="2903" t="s">
        <v>2722</v>
      </c>
      <c r="B36" s="2904">
        <f>'预评函-2'!I5</f>
        <v>1.5</v>
      </c>
    </row>
    <row r="37" spans="1:2">
      <c r="A37" s="2903" t="s">
        <v>2723</v>
      </c>
      <c r="B37" s="2904">
        <f>'预评函-2'!J5</f>
        <v>1.5</v>
      </c>
    </row>
    <row r="38" spans="1:2">
      <c r="A38" s="2903" t="s">
        <v>2724</v>
      </c>
      <c r="B38" s="2904" t="str">
        <f>'预评函-2'!K5</f>
        <v>红线外七通、宗地红线内</v>
      </c>
    </row>
    <row r="39" spans="1:2">
      <c r="A39" s="2903" t="s">
        <v>2725</v>
      </c>
      <c r="B39" s="2904" t="str">
        <f>'预评函-2'!L5</f>
        <v>红线外七通、宗地红线内场地</v>
      </c>
    </row>
    <row r="40" spans="1:2">
      <c r="A40" s="2903" t="s">
        <v>2744</v>
      </c>
      <c r="B40" s="2904" t="str">
        <f>'预评函-2'!M3</f>
        <v>（剩余）土地使用年限/年</v>
      </c>
    </row>
    <row r="41" spans="1:2">
      <c r="A41" s="2903" t="s">
        <v>2726</v>
      </c>
      <c r="B41" s="2904">
        <f>'预评函-2'!M5</f>
        <v>0</v>
      </c>
    </row>
    <row r="42" spans="1:2">
      <c r="A42" s="2903" t="s">
        <v>2745</v>
      </c>
      <c r="B42" s="2904" t="str">
        <f>'预评函-2'!N3</f>
        <v>（分摊）出让国有建设用地使用权面积/㎡</v>
      </c>
    </row>
    <row r="43" spans="1:2">
      <c r="A43" s="2903" t="s">
        <v>2727</v>
      </c>
      <c r="B43" s="2904">
        <f>'预评函-2'!N5</f>
        <v>97170.28</v>
      </c>
    </row>
    <row r="44" spans="1:2">
      <c r="A44" s="2903" t="s">
        <v>2746</v>
      </c>
      <c r="B44" s="2904" t="str">
        <f>'预评函-2'!O3</f>
        <v>规划建筑面积/㎡</v>
      </c>
    </row>
    <row r="45" spans="1:2">
      <c r="A45" s="2903" t="s">
        <v>2728</v>
      </c>
      <c r="B45" s="2904">
        <f>'预评函-2'!O5</f>
        <v>194340.00000000003</v>
      </c>
    </row>
    <row r="46" spans="1:2">
      <c r="A46" s="2903" t="s">
        <v>2729</v>
      </c>
      <c r="B46" s="2904">
        <f ca="1">'预评函-2'!P5</f>
        <v>2924</v>
      </c>
    </row>
    <row r="47" spans="1:2">
      <c r="A47" s="2903" t="s">
        <v>2730</v>
      </c>
      <c r="B47" s="2904">
        <f ca="1">'预评函-2'!Q5</f>
        <v>1462</v>
      </c>
    </row>
    <row r="48" spans="1:2">
      <c r="A48" s="2903" t="s">
        <v>2731</v>
      </c>
      <c r="B48" s="2904">
        <f ca="1">'预评函-2'!R5</f>
        <v>28409</v>
      </c>
    </row>
    <row r="49" spans="1:2">
      <c r="A49" s="2903" t="s">
        <v>2747</v>
      </c>
      <c r="B49" s="2904" t="str">
        <f>'预评函-2'!A6</f>
        <v>抵押价格</v>
      </c>
    </row>
    <row r="50" spans="1:2">
      <c r="A50" s="2903" t="s">
        <v>2732</v>
      </c>
      <c r="B50" s="2904">
        <f ca="1">'预评函-2'!R6</f>
        <v>28409</v>
      </c>
    </row>
    <row r="51" spans="1:2">
      <c r="A51" s="2903" t="s">
        <v>2748</v>
      </c>
      <c r="B51" s="2904" t="str">
        <f>'预评函-2'!A7</f>
        <v>——</v>
      </c>
    </row>
    <row r="52" spans="1:2">
      <c r="A52" s="2903" t="s">
        <v>2733</v>
      </c>
      <c r="B52" s="2904" t="str">
        <f>'预评函-2'!R7</f>
        <v>——</v>
      </c>
    </row>
    <row r="53" spans="1:2">
      <c r="A53" s="2903" t="s">
        <v>2749</v>
      </c>
      <c r="B53" s="2904" t="str">
        <f>'预评函-2'!A8</f>
        <v>——</v>
      </c>
    </row>
    <row r="54" spans="1:2" s="2918" customFormat="1" ht="15" thickBot="1">
      <c r="A54" s="2925" t="s">
        <v>2734</v>
      </c>
      <c r="B54" s="2926" t="str">
        <f>'预评函-2'!R8</f>
        <v>——</v>
      </c>
    </row>
    <row r="55" spans="1:2" ht="15" thickTop="1">
      <c r="A55" s="2914" t="s">
        <v>2684</v>
      </c>
      <c r="B55" s="2915" t="str">
        <f>'预评函-3'!A2</f>
        <v>1.权利限制：根据估价对象《不动产权证书》原件、《国有土地使用权》复印件，截至估价期日，估价对象抵押权未见登记。未设定租赁等其他他项权利。</v>
      </c>
    </row>
    <row r="56" spans="1:2">
      <c r="A56" s="2903" t="s">
        <v>2685</v>
      </c>
      <c r="B56" s="2904" t="str">
        <f>'预评函-3'!A3</f>
        <v>2.基础设施条件：估价对象实际开发程度为红线外七通、宗地红线内；本次评估设定开发程度为红线外七通、宗地红线内场地。</v>
      </c>
    </row>
    <row r="57" spans="1:2">
      <c r="A57" s="2903" t="s">
        <v>2686</v>
      </c>
      <c r="B57" s="2904" t="str">
        <f>'预评函-3'!A4</f>
        <v>3.估价规划限制条件：详见《建设工程规划许可证》[]、《出让合同》[]。</v>
      </c>
    </row>
    <row r="58" spans="1:2" s="2918" customFormat="1" ht="15" thickBot="1">
      <c r="A58" s="2925" t="s">
        <v>2735</v>
      </c>
      <c r="B58" s="2926" t="str">
        <f>'预评函-3'!A5</f>
        <v>4.影响价格的其他限定条件：无。</v>
      </c>
    </row>
    <row r="59" spans="1:2" ht="15" thickTop="1">
      <c r="A59" s="2914" t="s">
        <v>2687</v>
      </c>
      <c r="B59" s="2915" t="str">
        <f>'预评函-3'!A8</f>
        <v>2.本《评估意见函》仅供金融机构进行内部审核使用，不做其他目的之用。</v>
      </c>
    </row>
    <row r="60" spans="1:2">
      <c r="A60" s="2903" t="s">
        <v>2688</v>
      </c>
      <c r="B60" s="2904" t="str">
        <f>'预评函-3'!A9</f>
        <v>3.抵押双方在办理抵押登记手续时，应使用本公司出具的正式《土地估价报告》，特提请报告使用者注意。</v>
      </c>
    </row>
    <row r="61" spans="1:2">
      <c r="A61" s="2903" t="s">
        <v>2690</v>
      </c>
      <c r="B61" s="2904" t="str">
        <f>'预评函-3'!A10</f>
        <v>4.估价师所知悉的法定优先受偿款情况为：</v>
      </c>
    </row>
    <row r="62" spans="1:2">
      <c r="A62" s="2903" t="s">
        <v>2689</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2691</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2692</v>
      </c>
      <c r="B64" s="2909" t="str">
        <f>'预评函-3'!A13</f>
        <v>（3）。</v>
      </c>
    </row>
    <row r="65" spans="1:2">
      <c r="A65" s="2903" t="s">
        <v>2693</v>
      </c>
      <c r="B65" s="2910" t="str">
        <f>'预评函-3'!A14</f>
        <v>综上，本次评估不存在估价师知悉的法定优先受偿款</v>
      </c>
    </row>
    <row r="66" spans="1:2">
      <c r="A66" s="2903" t="s">
        <v>2694</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2695</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2698</v>
      </c>
      <c r="B68" s="2929">
        <f>'预评函-3'!D30</f>
        <v>42558</v>
      </c>
    </row>
    <row r="69" spans="1:2" ht="15" thickTop="1">
      <c r="A69" s="2914" t="s">
        <v>2696</v>
      </c>
      <c r="B69" s="2915" t="str">
        <f>'预评函-3'!A20</f>
        <v>刘梅</v>
      </c>
    </row>
    <row r="70" spans="1:2">
      <c r="A70" s="2903" t="s">
        <v>2696</v>
      </c>
      <c r="B70" s="2910">
        <f ca="1">'预评函-3'!B20</f>
        <v>2008110059</v>
      </c>
    </row>
    <row r="71" spans="1:2">
      <c r="A71" s="2903" t="s">
        <v>2697</v>
      </c>
      <c r="B71" s="2904" t="str">
        <f>'预评函-3'!A21</f>
        <v>吴薇</v>
      </c>
    </row>
    <row r="72" spans="1:2" s="2918" customFormat="1" ht="15" thickBot="1">
      <c r="A72" s="2925" t="s">
        <v>2697</v>
      </c>
      <c r="B72" s="2931">
        <f ca="1">'预评函-3'!B21</f>
        <v>2002110125</v>
      </c>
    </row>
    <row r="73" spans="1:2" ht="15" thickTop="1">
      <c r="A73" s="2914" t="s">
        <v>2756</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2757</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2758</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2793</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15" t="str">
        <f>项目基本情况!B1</f>
        <v>安徽省合肥市六安区出让国有建设用地使用权抵押价格预评估</v>
      </c>
      <c r="C37" s="3515"/>
      <c r="D37" s="3515"/>
      <c r="E37" s="3515"/>
      <c r="F37" s="3515"/>
      <c r="G37" s="3515"/>
      <c r="H37" s="3515"/>
      <c r="I37" s="3515"/>
    </row>
    <row r="38" spans="1:9">
      <c r="A38" s="1656"/>
      <c r="B38" s="1656"/>
    </row>
    <row r="39" spans="1:9">
      <c r="A39" s="1654" t="s">
        <v>1903</v>
      </c>
      <c r="B39" s="1654" t="s">
        <v>2050</v>
      </c>
    </row>
    <row r="40" spans="1:9">
      <c r="A40" s="1654"/>
      <c r="B40" s="1654" t="str">
        <f>项目基本情况!B5</f>
        <v>安徽茂祥置业有限公司</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刘梅、吴薇</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56.25">
      <c r="A7" s="1796" t="s">
        <v>2753</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2945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194340平方米。</v>
      </c>
    </row>
    <row r="7" spans="1:4" ht="93.75">
      <c r="A7" s="2899" t="s">
        <v>2754</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根据《国有土地使用证》[]，估价对象（分摊）出让国有建设用地使用权面积为97170.28平方米。根据《建设工程规划许可证》[]、《出让合同》[]，估价对象规划建筑面积为194340平方米。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1" t="s">
        <v>2755</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20" t="s">
        <v>2042</v>
      </c>
      <c r="B1" s="3520"/>
      <c r="C1" s="3520"/>
      <c r="D1" s="3520"/>
      <c r="E1" s="3520"/>
      <c r="F1" s="3520"/>
      <c r="G1" s="3520"/>
      <c r="H1" s="3520"/>
      <c r="I1" s="3520"/>
      <c r="J1" s="3520"/>
      <c r="K1" s="3520"/>
      <c r="L1" s="3520"/>
      <c r="M1" s="3520"/>
      <c r="N1" s="3520"/>
      <c r="O1" s="3520"/>
      <c r="P1" s="3520"/>
      <c r="Q1" s="3520"/>
      <c r="R1" s="3520"/>
    </row>
    <row r="2" spans="1:18">
      <c r="A2" s="1808" t="s">
        <v>2044</v>
      </c>
      <c r="B2" s="1808"/>
      <c r="C2" s="1808"/>
      <c r="D2" s="1808"/>
      <c r="E2" s="1808"/>
      <c r="F2" s="1808"/>
      <c r="G2" s="1808"/>
      <c r="H2" s="1808"/>
      <c r="I2" s="1809"/>
      <c r="J2" s="1809"/>
      <c r="K2" s="1810" t="str">
        <f>"估价期日："&amp;TEXT(项目基本情况!D3,"yyyy年m月d日;;")</f>
        <v>估价期日：2018年2月27日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21" t="s">
        <v>2033</v>
      </c>
      <c r="B3" s="3521" t="s">
        <v>2737</v>
      </c>
      <c r="C3" s="3522" t="s">
        <v>2034</v>
      </c>
      <c r="D3" s="3521" t="s">
        <v>2741</v>
      </c>
      <c r="E3" s="3516" t="s">
        <v>2035</v>
      </c>
      <c r="F3" s="3516"/>
      <c r="G3" s="3516"/>
      <c r="H3" s="3516" t="s">
        <v>2036</v>
      </c>
      <c r="I3" s="3516"/>
      <c r="J3" s="3516"/>
      <c r="K3" s="3522" t="s">
        <v>2037</v>
      </c>
      <c r="L3" s="3522" t="s">
        <v>2038</v>
      </c>
      <c r="M3" s="3521" t="s">
        <v>2738</v>
      </c>
      <c r="N3" s="3523" t="str">
        <f>"（分摊）"&amp;项目基本情况!B16&amp;"国有建设用地使用权面积/㎡"</f>
        <v>（分摊）出让国有建设用地使用权面积/㎡</v>
      </c>
      <c r="O3" s="3521" t="s">
        <v>2067</v>
      </c>
      <c r="P3" s="3522" t="s">
        <v>2047</v>
      </c>
      <c r="Q3" s="3522" t="s">
        <v>2068</v>
      </c>
      <c r="R3" s="3522" t="s">
        <v>2039</v>
      </c>
    </row>
    <row r="4" spans="1:18" ht="36.75" customHeight="1">
      <c r="A4" s="3521"/>
      <c r="B4" s="3521"/>
      <c r="C4" s="3522"/>
      <c r="D4" s="3521"/>
      <c r="E4" s="2675" t="s">
        <v>2046</v>
      </c>
      <c r="F4" s="2675" t="s">
        <v>2750</v>
      </c>
      <c r="G4" s="2675" t="s">
        <v>2040</v>
      </c>
      <c r="H4" s="2675" t="s">
        <v>2041</v>
      </c>
      <c r="I4" s="2675" t="s">
        <v>2751</v>
      </c>
      <c r="J4" s="2675" t="s">
        <v>2040</v>
      </c>
      <c r="K4" s="3522"/>
      <c r="L4" s="3522"/>
      <c r="M4" s="3521"/>
      <c r="N4" s="3523"/>
      <c r="O4" s="3521"/>
      <c r="P4" s="3522"/>
      <c r="Q4" s="3522"/>
      <c r="R4" s="3522"/>
    </row>
    <row r="5" spans="1:18" ht="135" customHeight="1">
      <c r="A5" s="1944" t="s">
        <v>2661</v>
      </c>
      <c r="B5" s="2893" t="s">
        <v>2659</v>
      </c>
      <c r="C5" s="2674">
        <v>22</v>
      </c>
      <c r="D5" s="2673" t="s">
        <v>2660</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97170.28</v>
      </c>
      <c r="O5" s="1811">
        <f>项目基本情况!C21</f>
        <v>194340.00000000003</v>
      </c>
      <c r="P5" s="1811">
        <f ca="1">结果表!E42</f>
        <v>2924</v>
      </c>
      <c r="Q5" s="1811">
        <f ca="1">结果表!D42</f>
        <v>1462</v>
      </c>
      <c r="R5" s="1812">
        <f ca="1">结果表!C42</f>
        <v>28409</v>
      </c>
    </row>
    <row r="6" spans="1:18">
      <c r="A6" s="3517" t="str">
        <f>IF(项目基本情况!B9="市场价格","——","抵押价格")</f>
        <v>抵押价格</v>
      </c>
      <c r="B6" s="3518"/>
      <c r="C6" s="3518"/>
      <c r="D6" s="3518"/>
      <c r="E6" s="3518"/>
      <c r="F6" s="3518"/>
      <c r="G6" s="3518"/>
      <c r="H6" s="3518"/>
      <c r="I6" s="3518"/>
      <c r="J6" s="3518"/>
      <c r="K6" s="3518"/>
      <c r="L6" s="3518"/>
      <c r="M6" s="3518"/>
      <c r="N6" s="3518"/>
      <c r="O6" s="3518"/>
      <c r="P6" s="3518"/>
      <c r="Q6" s="3519"/>
      <c r="R6" s="1813">
        <f ca="1">结果表!O39</f>
        <v>28409</v>
      </c>
    </row>
    <row r="7" spans="1:18">
      <c r="A7" s="3517" t="str">
        <f>IF(项目基本情况!B9="市场价格","——",IF(项目基本情况!E8="已注销及未注销","抵押担保权已注销时的抵押价格","——"))</f>
        <v>——</v>
      </c>
      <c r="B7" s="3518"/>
      <c r="C7" s="3518"/>
      <c r="D7" s="3518"/>
      <c r="E7" s="3518"/>
      <c r="F7" s="3518"/>
      <c r="G7" s="3518"/>
      <c r="H7" s="3518"/>
      <c r="I7" s="3518"/>
      <c r="J7" s="3518"/>
      <c r="K7" s="3518"/>
      <c r="L7" s="3518"/>
      <c r="M7" s="3518"/>
      <c r="N7" s="3518"/>
      <c r="O7" s="3518"/>
      <c r="P7" s="3518"/>
      <c r="Q7" s="3519"/>
      <c r="R7" s="1813" t="str">
        <f>结果表!O40</f>
        <v>——</v>
      </c>
    </row>
    <row r="8" spans="1:18">
      <c r="A8" s="3517" t="str">
        <f>IF(项目基本情况!B9="市场价格","——",项目基本情况!E9)</f>
        <v>——</v>
      </c>
      <c r="B8" s="3518"/>
      <c r="C8" s="3518"/>
      <c r="D8" s="3518"/>
      <c r="E8" s="3518"/>
      <c r="F8" s="3518"/>
      <c r="G8" s="3518"/>
      <c r="H8" s="3518"/>
      <c r="I8" s="3518"/>
      <c r="J8" s="3518"/>
      <c r="K8" s="3518"/>
      <c r="L8" s="3518"/>
      <c r="M8" s="3518"/>
      <c r="N8" s="3518"/>
      <c r="O8" s="3518"/>
      <c r="P8" s="3518"/>
      <c r="Q8" s="3519"/>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525" t="s">
        <v>2069</v>
      </c>
      <c r="B1" s="3525"/>
      <c r="C1" s="3525"/>
      <c r="D1" s="3525"/>
    </row>
    <row r="2" spans="1:4" ht="47.25" customHeight="1">
      <c r="A2" s="3526" t="str">
        <f>"1.权利限制："&amp;项目基本情况!L24&amp;"未设定租赁等其他他项权利。"</f>
        <v>1.权利限制：根据估价对象《不动产权证书》原件、《国有土地使用权》复印件，截至估价期日，估价对象抵押权未见登记。未设定租赁等其他他项权利。</v>
      </c>
      <c r="B2" s="3526"/>
      <c r="C2" s="3526"/>
      <c r="D2" s="3526"/>
    </row>
    <row r="3" spans="1:4" ht="48" customHeight="1">
      <c r="A3" s="35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5"/>
      <c r="C3" s="3525"/>
      <c r="D3" s="3525"/>
    </row>
    <row r="4" spans="1:4" ht="36.75" customHeight="1">
      <c r="A4" s="3525" t="str">
        <f>"3.估价规划限制条件：详见"&amp;项目基本情况!E21&amp;"。"</f>
        <v>3.估价规划限制条件：详见《建设工程规划许可证》[]、《出让合同》[]。</v>
      </c>
      <c r="B4" s="3525"/>
      <c r="C4" s="3525"/>
      <c r="D4" s="3525"/>
    </row>
    <row r="5" spans="1:4">
      <c r="A5" s="3524" t="s">
        <v>2070</v>
      </c>
      <c r="B5" s="3524"/>
      <c r="C5" s="3524"/>
      <c r="D5" s="3524"/>
    </row>
    <row r="6" spans="1:4">
      <c r="A6" s="3525" t="s">
        <v>2048</v>
      </c>
      <c r="B6" s="3525"/>
      <c r="C6" s="3525"/>
      <c r="D6" s="3525"/>
    </row>
    <row r="7" spans="1:4" ht="33" customHeight="1">
      <c r="A7" s="3525" t="s">
        <v>2582</v>
      </c>
      <c r="B7" s="3525"/>
      <c r="C7" s="3525"/>
      <c r="D7" s="3525"/>
    </row>
    <row r="8" spans="1:4" ht="32.25" customHeight="1">
      <c r="A8" s="35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5"/>
      <c r="C8" s="3525"/>
      <c r="D8" s="3525"/>
    </row>
    <row r="9" spans="1:4" ht="33.75" customHeight="1">
      <c r="A9" s="35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5"/>
      <c r="C9" s="3525"/>
      <c r="D9" s="3525"/>
    </row>
    <row r="10" spans="1:4">
      <c r="A10" s="3525" t="str">
        <f>IF(项目基本情况!B8="抵押","4.估价师所知悉的法定优先受偿款情况为：","——")</f>
        <v>4.估价师所知悉的法定优先受偿款情况为：</v>
      </c>
      <c r="B10" s="3525"/>
      <c r="C10" s="3525"/>
      <c r="D10" s="3525"/>
    </row>
    <row r="11" spans="1:4" ht="37.5" customHeight="1">
      <c r="A11" s="35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7"/>
      <c r="C11" s="3527"/>
      <c r="D11" s="3527"/>
    </row>
    <row r="12" spans="1:4" ht="168" customHeight="1">
      <c r="A12" s="3524" t="s">
        <v>2072</v>
      </c>
      <c r="B12" s="3524"/>
      <c r="C12" s="3524"/>
      <c r="D12" s="3524"/>
    </row>
    <row r="13" spans="1:4">
      <c r="A13" s="3528" t="s">
        <v>2752</v>
      </c>
      <c r="B13" s="3528"/>
      <c r="C13" s="3528"/>
      <c r="D13" s="3528"/>
    </row>
    <row r="14" spans="1:4">
      <c r="A14" s="3527" t="str">
        <f>IF(项目基本情况!B8="抵押","综上，"&amp;结果表!K47,"——")</f>
        <v>综上，本次评估不存在估价师知悉的法定优先受偿款</v>
      </c>
      <c r="B14" s="3527"/>
      <c r="C14" s="3527"/>
      <c r="D14" s="3527"/>
    </row>
    <row r="15" spans="1:4" ht="58.5" customHeight="1">
      <c r="A15" s="35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5"/>
      <c r="C15" s="3525"/>
      <c r="D15" s="3525"/>
    </row>
    <row r="16" spans="1:4" ht="70.5" customHeight="1">
      <c r="A16" s="35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5"/>
      <c r="C16" s="3525"/>
      <c r="D16" s="3525"/>
    </row>
    <row r="17" spans="1:4">
      <c r="A17" s="3525" t="s">
        <v>2708</v>
      </c>
      <c r="B17" s="3525"/>
      <c r="C17" s="3525"/>
      <c r="D17" s="3525"/>
    </row>
    <row r="18" spans="1:4">
      <c r="A18" s="3525" t="s">
        <v>2700</v>
      </c>
      <c r="B18" s="3525"/>
      <c r="C18" s="3525"/>
      <c r="D18" s="3525"/>
    </row>
    <row r="19" spans="1:4">
      <c r="A19" s="2894" t="s">
        <v>2701</v>
      </c>
      <c r="B19" s="2894" t="s">
        <v>2702</v>
      </c>
      <c r="C19" s="2894" t="s">
        <v>2703</v>
      </c>
      <c r="D19" s="2894" t="s">
        <v>2704</v>
      </c>
    </row>
    <row r="20" spans="1:4">
      <c r="A20" s="2894" t="str">
        <f>项目基本情况!B4</f>
        <v>刘梅</v>
      </c>
      <c r="B20" s="2894">
        <f ca="1">项目基本情况!C4</f>
        <v>2008110059</v>
      </c>
      <c r="C20" s="2896"/>
      <c r="D20" s="1801" t="s">
        <v>2709</v>
      </c>
    </row>
    <row r="21" spans="1:4">
      <c r="A21" s="2894" t="str">
        <f>项目基本情况!D4</f>
        <v>吴薇</v>
      </c>
      <c r="B21" s="2894">
        <f ca="1">项目基本情况!E4</f>
        <v>2002110125</v>
      </c>
      <c r="C21" s="2896"/>
      <c r="D21" s="1801" t="s">
        <v>2710</v>
      </c>
    </row>
    <row r="23" spans="1:4">
      <c r="A23" s="3525" t="s">
        <v>2705</v>
      </c>
      <c r="B23" s="3525"/>
      <c r="C23" s="3525"/>
      <c r="D23" s="3525"/>
    </row>
    <row r="24" spans="1:4">
      <c r="A24" s="2894" t="s">
        <v>2701</v>
      </c>
      <c r="B24" s="2894" t="s">
        <v>2706</v>
      </c>
      <c r="C24" s="2894" t="s">
        <v>2703</v>
      </c>
      <c r="D24" s="2894" t="s">
        <v>2704</v>
      </c>
    </row>
    <row r="25" spans="1:4">
      <c r="A25" s="2897" t="s">
        <v>2707</v>
      </c>
      <c r="B25" s="2894" t="s">
        <v>953</v>
      </c>
      <c r="C25" s="2896"/>
      <c r="D25" s="1801" t="s">
        <v>2710</v>
      </c>
    </row>
    <row r="29" spans="1:4">
      <c r="D29" s="2895" t="s">
        <v>2043</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536" t="s">
        <v>53</v>
      </c>
      <c r="B15" s="3537" t="s">
        <v>847</v>
      </c>
      <c r="C15" s="3533"/>
    </row>
    <row r="16" spans="1:7" ht="14.25">
      <c r="A16" s="3536"/>
      <c r="B16" s="3534" t="s">
        <v>54</v>
      </c>
      <c r="C16" s="1172" t="s">
        <v>53</v>
      </c>
    </row>
    <row r="17" spans="1:3" ht="14.25">
      <c r="A17" s="3536"/>
      <c r="B17" s="3534"/>
      <c r="C17" s="1172" t="s">
        <v>55</v>
      </c>
    </row>
    <row r="18" spans="1:3" ht="14.25">
      <c r="A18" s="3536"/>
      <c r="B18" s="3534"/>
      <c r="C18" s="1172" t="s">
        <v>56</v>
      </c>
    </row>
    <row r="19" spans="1:3" ht="14.25">
      <c r="A19" s="3536"/>
      <c r="B19" s="3532" t="s">
        <v>57</v>
      </c>
      <c r="C19" s="3533"/>
    </row>
    <row r="20" spans="1:3" ht="14.25">
      <c r="A20" s="1173" t="s">
        <v>58</v>
      </c>
      <c r="B20" s="1174"/>
      <c r="C20" s="1175"/>
    </row>
    <row r="21" spans="1:3" ht="14.25">
      <c r="A21" s="3535" t="s">
        <v>59</v>
      </c>
      <c r="B21" s="3532" t="s">
        <v>60</v>
      </c>
      <c r="C21" s="3533"/>
    </row>
    <row r="22" spans="1:3" ht="14.25">
      <c r="A22" s="3535"/>
      <c r="B22" s="3532" t="s">
        <v>61</v>
      </c>
      <c r="C22" s="3533"/>
    </row>
    <row r="23" spans="1:3" ht="14.25">
      <c r="A23" s="3535"/>
      <c r="B23" s="3532" t="s">
        <v>62</v>
      </c>
      <c r="C23" s="3533"/>
    </row>
    <row r="24" spans="1:3" ht="14.25">
      <c r="A24" s="3535"/>
      <c r="B24" s="3538" t="s">
        <v>63</v>
      </c>
      <c r="C24" s="1176" t="s">
        <v>838</v>
      </c>
    </row>
    <row r="25" spans="1:3" ht="14.25">
      <c r="A25" s="3535"/>
      <c r="B25" s="3539"/>
      <c r="C25" s="1176" t="s">
        <v>839</v>
      </c>
    </row>
    <row r="26" spans="1:3" ht="14.25">
      <c r="A26" s="3535"/>
      <c r="B26" s="3539"/>
      <c r="C26" s="1176" t="s">
        <v>840</v>
      </c>
    </row>
    <row r="27" spans="1:3" ht="14.25">
      <c r="A27" s="3535"/>
      <c r="B27" s="3539"/>
      <c r="C27" s="1176" t="s">
        <v>841</v>
      </c>
    </row>
    <row r="28" spans="1:3" ht="14.25">
      <c r="A28" s="3535"/>
      <c r="B28" s="3539"/>
      <c r="C28" s="1176" t="s">
        <v>842</v>
      </c>
    </row>
    <row r="29" spans="1:3" ht="14.25">
      <c r="A29" s="3535"/>
      <c r="B29" s="3539"/>
      <c r="C29" s="1176" t="s">
        <v>843</v>
      </c>
    </row>
    <row r="30" spans="1:3" ht="14.25">
      <c r="A30" s="3535"/>
      <c r="B30" s="3539"/>
      <c r="C30" s="1176" t="s">
        <v>844</v>
      </c>
    </row>
    <row r="31" spans="1:3" ht="14.25">
      <c r="A31" s="3535"/>
      <c r="B31" s="3539"/>
      <c r="C31" s="1176" t="s">
        <v>845</v>
      </c>
    </row>
    <row r="32" spans="1:3" ht="14.25">
      <c r="A32" s="3535"/>
      <c r="B32" s="3539"/>
      <c r="C32" s="1176" t="s">
        <v>1648</v>
      </c>
    </row>
    <row r="33" spans="1:3" ht="14.25">
      <c r="A33" s="3535"/>
      <c r="B33" s="3529" t="s">
        <v>1654</v>
      </c>
      <c r="C33" s="1176" t="s">
        <v>1649</v>
      </c>
    </row>
    <row r="34" spans="1:3" ht="14.25">
      <c r="A34" s="3535"/>
      <c r="B34" s="3530"/>
      <c r="C34" s="1181" t="s">
        <v>1650</v>
      </c>
    </row>
    <row r="35" spans="1:3" ht="14.25">
      <c r="A35" s="3535"/>
      <c r="B35" s="3530"/>
      <c r="C35" s="1182" t="s">
        <v>1651</v>
      </c>
    </row>
    <row r="36" spans="1:3" ht="14.25">
      <c r="A36" s="3535"/>
      <c r="B36" s="3530"/>
      <c r="C36" s="1182" t="s">
        <v>1652</v>
      </c>
    </row>
    <row r="37" spans="1:3" ht="14.25">
      <c r="A37" s="3535"/>
      <c r="B37" s="3531"/>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D17" sqref="D1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43165</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f ca="1">IF(C7&lt;B2,"已过期",1120050019)</f>
        <v>1120050019</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2581</v>
      </c>
      <c r="B15" s="2344">
        <v>1120070085</v>
      </c>
      <c r="C15" s="3032">
        <v>43814</v>
      </c>
      <c r="D15" s="2344" t="s">
        <v>2581</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f ca="1">IF(C22&lt;B2,"已过期",1120020033)</f>
        <v>1120020033</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2057</v>
      </c>
      <c r="B24" s="2346" t="s">
        <v>2057</v>
      </c>
      <c r="C24" s="3032"/>
      <c r="D24" s="3034" t="s">
        <v>2057</v>
      </c>
      <c r="E24" s="2346" t="s">
        <v>2057</v>
      </c>
      <c r="F24" s="2347"/>
    </row>
    <row r="25" spans="1:7" ht="20.25" customHeight="1">
      <c r="A25" s="3540" t="s">
        <v>1930</v>
      </c>
      <c r="B25" s="3540"/>
      <c r="C25" s="3540"/>
      <c r="D25" s="3540"/>
      <c r="E25" s="3540"/>
      <c r="F25" s="3540"/>
      <c r="G25" s="3540"/>
    </row>
    <row r="26" spans="1:7" ht="20.25" customHeight="1">
      <c r="A26" s="3541" t="s">
        <v>1931</v>
      </c>
      <c r="B26" s="3541"/>
      <c r="C26" s="3541"/>
      <c r="D26" s="3541" t="s">
        <v>1932</v>
      </c>
      <c r="E26" s="3541"/>
      <c r="F26" s="3541"/>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2947</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2960</v>
      </c>
      <c r="C18" s="1554"/>
    </row>
    <row r="19" spans="1:3">
      <c r="A19" s="8" t="s">
        <v>120</v>
      </c>
      <c r="B19" s="3141" t="s">
        <v>2968</v>
      </c>
      <c r="C19" s="1554"/>
    </row>
    <row r="20" spans="1:3">
      <c r="A20" s="8" t="s">
        <v>121</v>
      </c>
      <c r="B20" s="3141" t="s">
        <v>3374</v>
      </c>
      <c r="C20" s="1554"/>
    </row>
    <row r="21" spans="1:3">
      <c r="A21" s="8" t="s">
        <v>122</v>
      </c>
      <c r="B21" s="3141" t="s">
        <v>3375</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安徽茂祥置业有限公司拟使用安徽省合肥市六安区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542"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c r="D53" s="1768"/>
      <c r="E53" s="1768"/>
    </row>
    <row r="54" spans="1:5">
      <c r="A54" s="3542"/>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42"/>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42"/>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42"/>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H26" sqref="H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58" t="str">
        <f>IF(B10="北京市","北京市",C10)&amp;F10&amp;B16&amp;"国有建设用地使用权"&amp;B9&amp;"预评估"</f>
        <v>安徽省合肥市六安区出让国有建设用地使用权抵押价格预评估</v>
      </c>
      <c r="C1" s="3559"/>
      <c r="D1" s="3559"/>
      <c r="E1" s="3559"/>
      <c r="F1" s="3559"/>
      <c r="G1" s="3559"/>
      <c r="H1" s="3559"/>
      <c r="I1" s="3560"/>
      <c r="J1" s="1693"/>
      <c r="K1" s="2479" t="str">
        <f>IF(B10="北京市","北京市",C10)&amp;F10&amp;B16&amp;"国有建设用地使用权"&amp;B9</f>
        <v>安徽省合肥市六安区出让国有建设用地使用权抵押价格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安徽省合肥市六安区出让国有建设用地使用权</v>
      </c>
      <c r="L2" s="1722"/>
      <c r="M2" s="1722"/>
      <c r="N2" s="1693"/>
      <c r="O2" s="1694"/>
      <c r="P2" s="1693"/>
      <c r="Q2" s="1693"/>
      <c r="R2" s="1693"/>
      <c r="S2" s="1693"/>
      <c r="T2" s="1693"/>
      <c r="U2" s="1693"/>
    </row>
    <row r="3" spans="1:21">
      <c r="A3" s="1660" t="s">
        <v>1943</v>
      </c>
      <c r="B3" s="1661">
        <v>43158</v>
      </c>
      <c r="C3" s="1662" t="s">
        <v>1999</v>
      </c>
      <c r="D3" s="1661">
        <f>B3</f>
        <v>43158</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3194</v>
      </c>
      <c r="C4" s="1845">
        <f ca="1">SUMIF(土地估价师,B4,估价师及机构信息!E3:E24)</f>
        <v>2008110059</v>
      </c>
      <c r="D4" s="1842" t="s">
        <v>3195</v>
      </c>
      <c r="E4" s="1845">
        <f ca="1">SUMIF(土地估价师,D4,估价师及机构信息!E3:E24)</f>
        <v>2002110125</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刘梅、吴薇</v>
      </c>
      <c r="L4" s="1722"/>
      <c r="M4" s="1722"/>
      <c r="N4" s="1693"/>
      <c r="O4" s="1694"/>
      <c r="P4" s="1693"/>
      <c r="Q4" s="1693"/>
      <c r="R4" s="1693"/>
      <c r="S4" s="1693"/>
      <c r="T4" s="1693"/>
      <c r="U4" s="1693"/>
    </row>
    <row r="5" spans="1:21" ht="15" thickTop="1">
      <c r="A5" s="1664" t="s">
        <v>1945</v>
      </c>
      <c r="B5" s="1788" t="s">
        <v>3197</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3198</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2713</v>
      </c>
      <c r="B7" s="1788" t="s">
        <v>3197</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3199</v>
      </c>
      <c r="C8" s="1670"/>
      <c r="D8" s="3564" t="s">
        <v>1948</v>
      </c>
      <c r="E8" s="1843" t="s">
        <v>3200</v>
      </c>
      <c r="F8" s="1671"/>
      <c r="G8" s="1659"/>
      <c r="H8" s="1659"/>
      <c r="I8" s="1706"/>
      <c r="J8" s="1693"/>
      <c r="K8" s="1773"/>
      <c r="L8" s="1722"/>
      <c r="M8" s="1722"/>
      <c r="N8" s="1693"/>
      <c r="O8" s="1694"/>
      <c r="P8" s="1693"/>
      <c r="Q8" s="1693"/>
      <c r="R8" s="1693"/>
      <c r="S8" s="1693"/>
      <c r="T8" s="1693"/>
      <c r="U8" s="1693"/>
    </row>
    <row r="9" spans="1:21" ht="15" thickBot="1">
      <c r="A9" s="1672" t="s">
        <v>1947</v>
      </c>
      <c r="B9" s="1673" t="s">
        <v>3200</v>
      </c>
      <c r="C9" s="1674"/>
      <c r="D9" s="3565"/>
      <c r="E9" s="1673" t="s">
        <v>953</v>
      </c>
      <c r="F9" s="1746"/>
      <c r="G9" s="1741"/>
      <c r="H9" s="1741"/>
      <c r="I9" s="1742"/>
      <c r="J9" s="1693"/>
      <c r="K9" s="1773"/>
      <c r="L9" s="1722"/>
      <c r="M9" s="1722"/>
      <c r="N9" s="1693"/>
      <c r="O9" s="1694"/>
      <c r="P9" s="1693"/>
      <c r="Q9" s="1693"/>
      <c r="R9" s="1693"/>
      <c r="S9" s="1693"/>
      <c r="T9" s="1693"/>
      <c r="U9" s="1693"/>
    </row>
    <row r="10" spans="1:21" ht="29.25" thickTop="1">
      <c r="A10" s="1743" t="s">
        <v>2003</v>
      </c>
      <c r="B10" s="1718" t="s">
        <v>3201</v>
      </c>
      <c r="C10" s="1675" t="s">
        <v>3202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3203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561"/>
      <c r="C12" s="3562"/>
      <c r="D12" s="3563"/>
      <c r="E12" s="1698" t="s">
        <v>2065</v>
      </c>
      <c r="F12" s="3579" t="s">
        <v>2895</v>
      </c>
      <c r="G12" s="3580"/>
      <c r="H12" s="3580"/>
      <c r="I12" s="3581"/>
      <c r="J12" s="1693"/>
      <c r="K12" s="1773"/>
      <c r="L12" s="1722"/>
      <c r="M12" s="1722"/>
      <c r="N12" s="1693"/>
      <c r="O12" s="1694"/>
      <c r="P12" s="1693"/>
      <c r="Q12" s="1693"/>
      <c r="R12" s="1693"/>
      <c r="S12" s="1693"/>
      <c r="T12" s="1693"/>
      <c r="U12" s="1693"/>
    </row>
    <row r="13" spans="1:21">
      <c r="A13" s="1686" t="s">
        <v>2063</v>
      </c>
      <c r="B13" s="3561"/>
      <c r="C13" s="3562"/>
      <c r="D13" s="3563"/>
      <c r="E13" s="1698" t="s">
        <v>2065</v>
      </c>
      <c r="F13" s="3579" t="s">
        <v>2896</v>
      </c>
      <c r="G13" s="3580"/>
      <c r="H13" s="3580"/>
      <c r="I13" s="3581"/>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3204</v>
      </c>
      <c r="C16" s="1698" t="s">
        <v>1952</v>
      </c>
      <c r="D16" s="2671" t="s">
        <v>1953</v>
      </c>
      <c r="E16" s="1721" t="s">
        <v>3205</v>
      </c>
      <c r="F16" s="1721"/>
      <c r="G16" s="1721" t="s">
        <v>3206</v>
      </c>
      <c r="H16" s="1721"/>
      <c r="I16" s="1685" t="s">
        <v>1958</v>
      </c>
      <c r="J16" s="1693"/>
      <c r="K16" s="2480" t="str">
        <f>IF(D17="","",D16&amp;TEXT(D17,"yyyy年m月d日;;"))</f>
        <v>住宅2087年5月30日</v>
      </c>
      <c r="L16" s="1698" t="str">
        <f>IF(OR(K16="",M16=""),"","、")</f>
        <v>、</v>
      </c>
      <c r="M16" s="2480" t="str">
        <f>IF(E17="","",E16&amp;TEXT(E17,"yyyy年m月d日;;"))</f>
        <v>商业2057年5月30日</v>
      </c>
      <c r="N16" s="1698" t="str">
        <f>IF(OR(M16="",O16=""),"","、")</f>
        <v/>
      </c>
      <c r="O16" s="2480" t="str">
        <f>IF(F17="","",F16&amp;TEXT(F17,"yyyy年m月d日;;"))</f>
        <v/>
      </c>
      <c r="P16" s="1698" t="str">
        <f>IF(OR(O16="",Q16=""),"","、")</f>
        <v/>
      </c>
      <c r="Q16" s="2480" t="str">
        <f>IF(G17="","",G16&amp;TEXT(G17,"yyyy年m月d日;;"))</f>
        <v>车库2067年5月30日</v>
      </c>
      <c r="R16" s="1698" t="str">
        <f>IF(OR(Q16="",S16=""),"","、")</f>
        <v/>
      </c>
      <c r="S16" s="2480" t="str">
        <f>IF(H17="","",H16&amp;TEXT(H17,"yyyy年m月d日;;"))</f>
        <v/>
      </c>
      <c r="T16" s="1698" t="str">
        <f>IF(OR(S16="",U16=""),"","、")</f>
        <v/>
      </c>
      <c r="U16" s="2480" t="str">
        <f>IF(I17="","",I16&amp;TEXT(I17,"yyyy年m月d日;;"))</f>
        <v/>
      </c>
    </row>
    <row r="17" spans="1:21">
      <c r="A17" s="1762"/>
      <c r="B17" s="1681"/>
      <c r="C17" s="1682" t="s">
        <v>1959</v>
      </c>
      <c r="D17" s="1699">
        <v>68452</v>
      </c>
      <c r="E17" s="1699">
        <v>57495</v>
      </c>
      <c r="F17" s="1699"/>
      <c r="G17" s="1699">
        <v>61147</v>
      </c>
      <c r="H17" s="1699"/>
      <c r="I17" s="1699"/>
      <c r="J17" s="1693"/>
      <c r="K17" s="2479" t="str">
        <f>CONCATENATE(K16,L16,M16,N16,O16,P16,Q16,R16,S16,T16,,U16)</f>
        <v>住宅2087年5月30日、商业2057年5月30日车库2067年5月30日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69.290000000000006</v>
      </c>
      <c r="E19" s="1684">
        <f>IF(B16="出让",IF(E17="","",ROUNDDOWN(MIN((E17-$D$3)/365,E18),2)),E18)</f>
        <v>39.270000000000003</v>
      </c>
      <c r="F19" s="1684" t="str">
        <f>IF(B16="出让",IF(F17="","",ROUNDDOWN(MIN((F17-$D$3)/365,F18),2)),F18)</f>
        <v/>
      </c>
      <c r="G19" s="1684">
        <f>IF(B16="出让",IF(G17="","",ROUNDDOWN(MIN((G17-$D$3)/365,G18),2)),G18)</f>
        <v>49.28</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576"/>
      <c r="E20" s="3577"/>
      <c r="F20" s="3577"/>
      <c r="G20" s="3577"/>
      <c r="H20" s="3577"/>
      <c r="I20" s="3578"/>
      <c r="J20" s="1693"/>
      <c r="K20" s="1773"/>
      <c r="L20" s="1722"/>
      <c r="M20" s="1722"/>
      <c r="N20" s="1693"/>
      <c r="O20" s="1694"/>
      <c r="P20" s="1693"/>
      <c r="Q20" s="1693"/>
      <c r="R20" s="1693"/>
      <c r="S20" s="1693"/>
      <c r="T20" s="1693"/>
      <c r="U20" s="1693"/>
    </row>
    <row r="21" spans="1:21">
      <c r="A21" s="1762" t="s">
        <v>1962</v>
      </c>
      <c r="B21" s="1763" t="s">
        <v>1963</v>
      </c>
      <c r="C21" s="1758">
        <f>'数据-汇总表'!E3</f>
        <v>194340.00000000003</v>
      </c>
      <c r="D21" s="1759" t="s">
        <v>1964</v>
      </c>
      <c r="E21" s="3566" t="s">
        <v>2002</v>
      </c>
      <c r="F21" s="3567"/>
      <c r="G21" s="3567"/>
      <c r="H21" s="3567"/>
      <c r="I21" s="3568"/>
      <c r="J21" s="1693"/>
      <c r="K21" s="1773"/>
      <c r="L21" s="1722"/>
      <c r="M21" s="1722"/>
      <c r="N21" s="1693"/>
      <c r="O21" s="1694"/>
      <c r="P21" s="1693"/>
      <c r="Q21" s="1693"/>
      <c r="R21" s="1693"/>
      <c r="S21" s="1693"/>
      <c r="T21" s="1693"/>
      <c r="U21" s="1693"/>
    </row>
    <row r="22" spans="1:21">
      <c r="A22" s="2662" t="s">
        <v>953</v>
      </c>
      <c r="B22" s="1660" t="s">
        <v>1965</v>
      </c>
      <c r="C22" s="1685">
        <f>'数据-汇总表'!D3</f>
        <v>97170.28</v>
      </c>
      <c r="D22" s="1686" t="s">
        <v>1964</v>
      </c>
      <c r="E22" s="3566" t="s">
        <v>2897</v>
      </c>
      <c r="F22" s="3567"/>
      <c r="G22" s="3567"/>
      <c r="H22" s="3567"/>
      <c r="I22" s="3568"/>
      <c r="J22" s="1693"/>
      <c r="K22" s="1773"/>
      <c r="L22" s="1722"/>
      <c r="M22" s="1722"/>
      <c r="N22" s="1693"/>
      <c r="O22" s="1694"/>
      <c r="P22" s="1693"/>
      <c r="Q22" s="1693"/>
      <c r="R22" s="1693"/>
      <c r="S22" s="1693"/>
      <c r="T22" s="1693"/>
      <c r="U22" s="1693"/>
    </row>
    <row r="23" spans="1:21" ht="43.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69" t="s">
        <v>1970</v>
      </c>
      <c r="C24" s="3570"/>
      <c r="D24" s="3571" t="s">
        <v>1971</v>
      </c>
      <c r="E24" s="3572"/>
      <c r="F24" s="1707" t="s">
        <v>1972</v>
      </c>
      <c r="G24" s="1693"/>
      <c r="H24" s="1693"/>
      <c r="I24" s="1706"/>
      <c r="J24" s="1693"/>
      <c r="K24" s="3557"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557"/>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557"/>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543" t="s">
        <v>2005</v>
      </c>
      <c r="B31" s="1763" t="s">
        <v>2006</v>
      </c>
      <c r="C31" s="3582"/>
      <c r="D31" s="3583"/>
      <c r="E31" s="1693"/>
      <c r="F31" s="1693"/>
      <c r="G31" s="1693"/>
      <c r="H31" s="1693"/>
      <c r="I31" s="1706"/>
      <c r="J31" s="1693"/>
      <c r="K31" s="2482"/>
      <c r="L31" s="1693"/>
      <c r="M31" s="1693"/>
      <c r="N31" s="1693"/>
      <c r="O31" s="1693"/>
      <c r="P31" s="1693"/>
      <c r="Q31" s="1693"/>
      <c r="R31" s="1693"/>
      <c r="S31" s="1693"/>
      <c r="T31" s="1693"/>
      <c r="U31" s="1693"/>
    </row>
    <row r="32" spans="1:21">
      <c r="A32" s="3543"/>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543"/>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544"/>
      <c r="B34" s="1660" t="s">
        <v>2009</v>
      </c>
      <c r="C34" s="3545"/>
      <c r="D34" s="3546"/>
      <c r="E34" s="1693"/>
      <c r="F34" s="1693"/>
      <c r="G34" s="1693"/>
      <c r="H34" s="1693"/>
      <c r="I34" s="1706"/>
      <c r="J34" s="1693"/>
      <c r="K34" s="2482"/>
      <c r="L34" s="1693"/>
      <c r="M34" s="1693"/>
      <c r="N34" s="1693"/>
      <c r="O34" s="1693"/>
      <c r="P34" s="1693"/>
      <c r="Q34" s="1693"/>
      <c r="R34" s="1693"/>
      <c r="S34" s="1693"/>
      <c r="T34" s="1693"/>
      <c r="U34" s="1693"/>
    </row>
    <row r="35" spans="1:21">
      <c r="A35" s="3547" t="s">
        <v>848</v>
      </c>
      <c r="B35" s="1721"/>
      <c r="C35" s="1775" t="str">
        <f>IF(B35="场地平整","——","具体情况：")</f>
        <v>具体情况：</v>
      </c>
      <c r="D35" s="3549"/>
      <c r="E35" s="3550"/>
      <c r="F35" s="3550"/>
      <c r="G35" s="3550"/>
      <c r="H35" s="3550"/>
      <c r="I35" s="3551"/>
      <c r="J35" s="1693"/>
      <c r="K35" s="1774"/>
      <c r="L35" s="1722"/>
      <c r="M35" s="1722"/>
      <c r="N35" s="1693"/>
      <c r="O35" s="1694"/>
      <c r="P35" s="1693"/>
      <c r="Q35" s="1693"/>
      <c r="R35" s="1693"/>
      <c r="S35" s="1693"/>
      <c r="T35" s="1693"/>
      <c r="U35" s="1693"/>
    </row>
    <row r="36" spans="1:21">
      <c r="A36" s="3543"/>
      <c r="B36" s="3552" t="s">
        <v>2058</v>
      </c>
      <c r="C36" s="3553"/>
      <c r="D36" s="1791"/>
      <c r="E36" s="3554"/>
      <c r="F36" s="3554"/>
      <c r="G36" s="1686" t="str">
        <f>IF(B35="场地未平整","估价结果处理","")</f>
        <v/>
      </c>
      <c r="H36" s="3555"/>
      <c r="I36" s="3555"/>
      <c r="J36" s="1693"/>
      <c r="K36" s="1774"/>
      <c r="L36" s="1722"/>
      <c r="M36" s="1722"/>
      <c r="N36" s="1693"/>
      <c r="O36" s="1694"/>
      <c r="P36" s="1693"/>
      <c r="Q36" s="1693"/>
      <c r="R36" s="1693"/>
      <c r="S36" s="1693"/>
      <c r="T36" s="1693"/>
      <c r="U36" s="1693"/>
    </row>
    <row r="37" spans="1:21" ht="28.5">
      <c r="A37" s="3543"/>
      <c r="B37" s="3573"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43"/>
      <c r="B38" s="3574"/>
      <c r="C38" s="1668" t="s">
        <v>851</v>
      </c>
      <c r="D38" s="1790">
        <f>ROUNDDOWN(MIN(('数据-取费表'!$B$2-D37)/365,D34),1)</f>
        <v>118.2</v>
      </c>
      <c r="E38" s="1726" t="s">
        <v>852</v>
      </c>
      <c r="F38" s="1693"/>
      <c r="G38" s="1693"/>
      <c r="H38" s="1693"/>
      <c r="I38" s="1706"/>
      <c r="J38" s="1693"/>
      <c r="K38" s="1774"/>
      <c r="L38" s="1693"/>
      <c r="M38" s="1693"/>
      <c r="N38" s="1693"/>
      <c r="O38" s="1693"/>
      <c r="P38" s="1693"/>
      <c r="Q38" s="1693"/>
      <c r="R38" s="1693"/>
      <c r="S38" s="1693"/>
      <c r="T38" s="1693"/>
      <c r="U38" s="1693"/>
    </row>
    <row r="39" spans="1:21">
      <c r="A39" s="3544"/>
      <c r="B39" s="3575"/>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556" t="s">
        <v>1989</v>
      </c>
      <c r="T40" s="1730" t="str">
        <f>NUMBERSTRING(7-K40,1)&amp;"通"</f>
        <v>七通</v>
      </c>
      <c r="U40" s="1693"/>
    </row>
    <row r="41" spans="1:21" ht="28.5">
      <c r="A41" s="1662"/>
      <c r="B41" s="3548" t="s">
        <v>1723</v>
      </c>
      <c r="C41" s="3548"/>
      <c r="D41" s="3548"/>
      <c r="E41" s="3548"/>
      <c r="F41" s="1731" t="str">
        <f>C10</f>
        <v>安徽省合肥市六安区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556"/>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7" sqref="M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97170.28</v>
      </c>
      <c r="B3" s="22">
        <f>IF(C3="否",G5-AT5,G5)</f>
        <v>194340.00000000003</v>
      </c>
      <c r="C3" s="23" t="s">
        <v>1680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194340.00000000003</v>
      </c>
      <c r="H5" s="27">
        <f t="shared" ref="H5:AT5" si="0">SUM(H13:H641)</f>
        <v>194340.00000000003</v>
      </c>
      <c r="I5" s="27">
        <f t="shared" si="0"/>
        <v>113758.67000000001</v>
      </c>
      <c r="J5" s="27">
        <f t="shared" si="0"/>
        <v>0</v>
      </c>
      <c r="K5" s="27">
        <f t="shared" si="0"/>
        <v>50334.349999999991</v>
      </c>
      <c r="L5" s="27">
        <f t="shared" si="0"/>
        <v>0</v>
      </c>
      <c r="M5" s="27">
        <f t="shared" si="0"/>
        <v>30246.98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194340.00000000003</v>
      </c>
      <c r="BA5" s="29">
        <f t="shared" si="1"/>
        <v>194340.00000000003</v>
      </c>
      <c r="BB5" s="29">
        <f t="shared" si="1"/>
        <v>113758.67000000001</v>
      </c>
      <c r="BC5" s="29">
        <f t="shared" si="1"/>
        <v>50334.349999999991</v>
      </c>
      <c r="BD5" s="29">
        <f t="shared" si="1"/>
        <v>30246.98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97170.28</v>
      </c>
      <c r="F6" s="27" t="s">
        <v>1</v>
      </c>
      <c r="G6" s="27" t="s">
        <v>2</v>
      </c>
      <c r="H6" s="33">
        <f>SUMIF(I$12:AB$12,"总值",I6:AB6)</f>
        <v>97170.28</v>
      </c>
      <c r="I6" s="27">
        <f t="shared" ref="I6:AB6" si="2">ROUND($A$3*I5/$B$3,2)</f>
        <v>56879.5</v>
      </c>
      <c r="J6" s="27">
        <f t="shared" si="2"/>
        <v>0</v>
      </c>
      <c r="K6" s="27">
        <f t="shared" si="2"/>
        <v>25167.25</v>
      </c>
      <c r="L6" s="27">
        <f t="shared" si="2"/>
        <v>0</v>
      </c>
      <c r="M6" s="27">
        <f t="shared" si="2"/>
        <v>15123.53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97170.28</v>
      </c>
      <c r="AZ6" s="27" t="s">
        <v>3</v>
      </c>
      <c r="BA6" s="27">
        <f>ROUND($AY$6*BA5/$AZ$5,2)</f>
        <v>97170.28</v>
      </c>
      <c r="BB6" s="27">
        <f>ROUND($AY$6*BB5/$AZ$5,2)</f>
        <v>56879.5</v>
      </c>
      <c r="BC6" s="27">
        <f t="shared" ref="BC6:BH6" si="4">ROUND($AY$6*BC5/$AZ$5,2)</f>
        <v>25167.25</v>
      </c>
      <c r="BD6" s="27">
        <f t="shared" si="4"/>
        <v>15123.53</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3213</v>
      </c>
      <c r="J9" s="51"/>
      <c r="K9" s="3043" t="s">
        <v>3213</v>
      </c>
      <c r="L9" s="51"/>
      <c r="M9" s="3043" t="s">
        <v>3234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924</v>
      </c>
      <c r="J10" s="51"/>
      <c r="K10" s="3045" t="s">
        <v>3205</v>
      </c>
      <c r="L10" s="51"/>
      <c r="M10" s="3045" t="s">
        <v>3206</v>
      </c>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c r="J11" s="71"/>
      <c r="K11" s="3044"/>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t="s">
        <v>3208</v>
      </c>
      <c r="D13" s="3040" t="s">
        <v>1680</v>
      </c>
      <c r="E13" s="27">
        <f t="shared" ref="E13:E20" si="6">IF($C$3="是",ROUND($A$3*G13/$B$3,2),ROUND($A$3*(G13-AT13)/$B$3,2))</f>
        <v>34314.129999999997</v>
      </c>
      <c r="F13" s="81"/>
      <c r="G13" s="82">
        <f t="shared" ref="G13:G20" si="7">H13+AC13+AT13</f>
        <v>68628.070000000007</v>
      </c>
      <c r="H13" s="33">
        <f t="shared" ref="H13:H20" si="8">SUMIF(I$12:AB$12,"总值",I13:AB13)</f>
        <v>68628.070000000007</v>
      </c>
      <c r="I13" s="3042">
        <f>面积表!I12</f>
        <v>68628.070000000007</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洋房</v>
      </c>
      <c r="AY13" s="996">
        <f t="shared" ref="AY13:AY20" si="11">ROUND($AY$6*AZ13/$AZ$5,2)</f>
        <v>34314.129999999997</v>
      </c>
      <c r="AZ13" s="27">
        <f t="shared" ref="AZ13:AZ20" si="12">BA13+BL13</f>
        <v>68628.070000000007</v>
      </c>
      <c r="BA13" s="27">
        <f t="shared" ref="BA13:BA20" si="13">SUM(BB13:BK13)</f>
        <v>68628.070000000007</v>
      </c>
      <c r="BB13" s="27">
        <f t="shared" ref="BB13:BB20" si="14">IF($D13="是",I13-J13,0)</f>
        <v>68628.070000000007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t="s">
        <v>3210</v>
      </c>
      <c r="D14" s="3040" t="s">
        <v>1680</v>
      </c>
      <c r="E14" s="27">
        <f t="shared" si="6"/>
        <v>22565.37</v>
      </c>
      <c r="F14" s="81"/>
      <c r="G14" s="82">
        <f t="shared" si="7"/>
        <v>45130.600000000006</v>
      </c>
      <c r="H14" s="33">
        <f t="shared" si="8"/>
        <v>45130.600000000006</v>
      </c>
      <c r="I14" s="3042">
        <f>面积表!I13</f>
        <v>45130.600000000006</v>
      </c>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高层</v>
      </c>
      <c r="AY14" s="996">
        <f t="shared" si="11"/>
        <v>22565.37</v>
      </c>
      <c r="AZ14" s="27">
        <f t="shared" si="12"/>
        <v>45130.600000000006</v>
      </c>
      <c r="BA14" s="27">
        <f t="shared" si="13"/>
        <v>45130.600000000006</v>
      </c>
      <c r="BB14" s="27">
        <f t="shared" si="14"/>
        <v>45130.600000000006</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t="s">
        <v>3211</v>
      </c>
      <c r="D15" s="3040" t="s">
        <v>1680</v>
      </c>
      <c r="E15" s="27">
        <f t="shared" si="6"/>
        <v>25167.25</v>
      </c>
      <c r="F15" s="81"/>
      <c r="G15" s="82">
        <f t="shared" si="7"/>
        <v>50334.349999999991</v>
      </c>
      <c r="H15" s="33">
        <f t="shared" si="8"/>
        <v>50334.349999999991</v>
      </c>
      <c r="I15" s="3042"/>
      <c r="J15" s="3042"/>
      <c r="K15" s="3042">
        <f>面积表!I14</f>
        <v>50334.349999999991</v>
      </c>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商业</v>
      </c>
      <c r="AY15" s="996">
        <f t="shared" si="11"/>
        <v>25167.25</v>
      </c>
      <c r="AZ15" s="27">
        <f t="shared" si="12"/>
        <v>50334.349999999991</v>
      </c>
      <c r="BA15" s="27">
        <f t="shared" si="13"/>
        <v>50334.349999999991</v>
      </c>
      <c r="BB15" s="27">
        <f t="shared" si="14"/>
        <v>0</v>
      </c>
      <c r="BC15" s="27">
        <f t="shared" si="15"/>
        <v>50334.349999999991</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t="s">
        <v>3212</v>
      </c>
      <c r="D16" s="3040" t="s">
        <v>1680</v>
      </c>
      <c r="E16" s="27">
        <f t="shared" si="6"/>
        <v>15123.53</v>
      </c>
      <c r="F16" s="81"/>
      <c r="G16" s="82">
        <f t="shared" si="7"/>
        <v>30246.98</v>
      </c>
      <c r="H16" s="33">
        <f t="shared" si="8"/>
        <v>30246.98</v>
      </c>
      <c r="I16" s="3042"/>
      <c r="J16" s="3042"/>
      <c r="K16" s="3042"/>
      <c r="L16" s="3042"/>
      <c r="M16" s="3042">
        <f>面积表!I15</f>
        <v>30246.98</v>
      </c>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t="str">
        <f t="shared" si="10"/>
        <v>地下车库</v>
      </c>
      <c r="AY16" s="996">
        <f t="shared" si="11"/>
        <v>15123.53</v>
      </c>
      <c r="AZ16" s="27">
        <f t="shared" si="12"/>
        <v>30246.98</v>
      </c>
      <c r="BA16" s="27">
        <f t="shared" si="13"/>
        <v>30246.98</v>
      </c>
      <c r="BB16" s="27">
        <f t="shared" si="14"/>
        <v>0</v>
      </c>
      <c r="BC16" s="27">
        <f t="shared" si="15"/>
        <v>0</v>
      </c>
      <c r="BD16" s="27">
        <f t="shared" si="16"/>
        <v>30246.98</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t="s">
        <v>1680</v>
      </c>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t="s">
        <v>1680</v>
      </c>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3040" t="s">
        <v>1680</v>
      </c>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3040" t="s">
        <v>1680</v>
      </c>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4" t="s">
        <v>0</v>
      </c>
      <c r="B1" s="3584" t="s">
        <v>4</v>
      </c>
      <c r="C1" s="3584" t="s">
        <v>5</v>
      </c>
      <c r="D1" s="3585" t="s">
        <v>40</v>
      </c>
      <c r="E1" s="3585" t="s">
        <v>41</v>
      </c>
      <c r="F1" s="3585"/>
      <c r="G1" s="3585"/>
      <c r="H1" s="3585"/>
      <c r="I1" s="3585"/>
      <c r="J1" s="3585"/>
      <c r="K1" s="3585"/>
      <c r="L1" s="3585"/>
      <c r="M1" s="3585"/>
    </row>
    <row r="2" spans="1:13" ht="27" customHeight="1">
      <c r="A2" s="3584"/>
      <c r="B2" s="3584"/>
      <c r="C2" s="3584"/>
      <c r="D2" s="3585"/>
      <c r="E2" s="3585" t="s">
        <v>24</v>
      </c>
      <c r="F2" s="3585" t="s">
        <v>25</v>
      </c>
      <c r="G2" s="3585"/>
      <c r="H2" s="3585"/>
      <c r="I2" s="3585"/>
      <c r="J2" s="3585" t="s">
        <v>26</v>
      </c>
      <c r="K2" s="3585"/>
      <c r="L2" s="3585"/>
      <c r="M2" s="3585"/>
    </row>
    <row r="3" spans="1:13" ht="28.5">
      <c r="A3" s="3584"/>
      <c r="B3" s="3584"/>
      <c r="C3" s="3584"/>
      <c r="D3" s="3585"/>
      <c r="E3" s="35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5" t="s">
        <v>42</v>
      </c>
      <c r="B9" s="3585"/>
      <c r="C9" s="35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O77" sqref="O77"/>
    </sheetView>
  </sheetViews>
  <sheetFormatPr defaultRowHeight="13.5"/>
  <cols>
    <col min="1" max="5" width="9" style="2965"/>
    <col min="6" max="6" width="14.75" style="2965" customWidth="1"/>
    <col min="7" max="7" width="9" style="2965"/>
    <col min="8" max="8" width="14.25" style="2965" customWidth="1"/>
    <col min="9" max="9" width="15.125" style="2965" customWidth="1"/>
    <col min="10" max="261" width="9" style="2965"/>
    <col min="262" max="262" width="14.75" style="2965" customWidth="1"/>
    <col min="263" max="517" width="9" style="2965"/>
    <col min="518" max="518" width="14.75" style="2965" customWidth="1"/>
    <col min="519" max="773" width="9" style="2965"/>
    <col min="774" max="774" width="14.75" style="2965" customWidth="1"/>
    <col min="775" max="1029" width="9" style="2965"/>
    <col min="1030" max="1030" width="14.75" style="2965" customWidth="1"/>
    <col min="1031" max="1285" width="9" style="2965"/>
    <col min="1286" max="1286" width="14.75" style="2965" customWidth="1"/>
    <col min="1287" max="1541" width="9" style="2965"/>
    <col min="1542" max="1542" width="14.75" style="2965" customWidth="1"/>
    <col min="1543" max="1797" width="9" style="2965"/>
    <col min="1798" max="1798" width="14.75" style="2965" customWidth="1"/>
    <col min="1799" max="2053" width="9" style="2965"/>
    <col min="2054" max="2054" width="14.75" style="2965" customWidth="1"/>
    <col min="2055" max="2309" width="9" style="2965"/>
    <col min="2310" max="2310" width="14.75" style="2965" customWidth="1"/>
    <col min="2311" max="2565" width="9" style="2965"/>
    <col min="2566" max="2566" width="14.75" style="2965" customWidth="1"/>
    <col min="2567" max="2821" width="9" style="2965"/>
    <col min="2822" max="2822" width="14.75" style="2965" customWidth="1"/>
    <col min="2823" max="3077" width="9" style="2965"/>
    <col min="3078" max="3078" width="14.75" style="2965" customWidth="1"/>
    <col min="3079" max="3333" width="9" style="2965"/>
    <col min="3334" max="3334" width="14.75" style="2965" customWidth="1"/>
    <col min="3335" max="3589" width="9" style="2965"/>
    <col min="3590" max="3590" width="14.75" style="2965" customWidth="1"/>
    <col min="3591" max="3845" width="9" style="2965"/>
    <col min="3846" max="3846" width="14.75" style="2965" customWidth="1"/>
    <col min="3847" max="4101" width="9" style="2965"/>
    <col min="4102" max="4102" width="14.75" style="2965" customWidth="1"/>
    <col min="4103" max="4357" width="9" style="2965"/>
    <col min="4358" max="4358" width="14.75" style="2965" customWidth="1"/>
    <col min="4359" max="4613" width="9" style="2965"/>
    <col min="4614" max="4614" width="14.75" style="2965" customWidth="1"/>
    <col min="4615" max="4869" width="9" style="2965"/>
    <col min="4870" max="4870" width="14.75" style="2965" customWidth="1"/>
    <col min="4871" max="5125" width="9" style="2965"/>
    <col min="5126" max="5126" width="14.75" style="2965" customWidth="1"/>
    <col min="5127" max="5381" width="9" style="2965"/>
    <col min="5382" max="5382" width="14.75" style="2965" customWidth="1"/>
    <col min="5383" max="5637" width="9" style="2965"/>
    <col min="5638" max="5638" width="14.75" style="2965" customWidth="1"/>
    <col min="5639" max="5893" width="9" style="2965"/>
    <col min="5894" max="5894" width="14.75" style="2965" customWidth="1"/>
    <col min="5895" max="6149" width="9" style="2965"/>
    <col min="6150" max="6150" width="14.75" style="2965" customWidth="1"/>
    <col min="6151" max="6405" width="9" style="2965"/>
    <col min="6406" max="6406" width="14.75" style="2965" customWidth="1"/>
    <col min="6407" max="6661" width="9" style="2965"/>
    <col min="6662" max="6662" width="14.75" style="2965" customWidth="1"/>
    <col min="6663" max="6917" width="9" style="2965"/>
    <col min="6918" max="6918" width="14.75" style="2965" customWidth="1"/>
    <col min="6919" max="7173" width="9" style="2965"/>
    <col min="7174" max="7174" width="14.75" style="2965" customWidth="1"/>
    <col min="7175" max="7429" width="9" style="2965"/>
    <col min="7430" max="7430" width="14.75" style="2965" customWidth="1"/>
    <col min="7431" max="7685" width="9" style="2965"/>
    <col min="7686" max="7686" width="14.75" style="2965" customWidth="1"/>
    <col min="7687" max="7941" width="9" style="2965"/>
    <col min="7942" max="7942" width="14.75" style="2965" customWidth="1"/>
    <col min="7943" max="8197" width="9" style="2965"/>
    <col min="8198" max="8198" width="14.75" style="2965" customWidth="1"/>
    <col min="8199" max="8453" width="9" style="2965"/>
    <col min="8454" max="8454" width="14.75" style="2965" customWidth="1"/>
    <col min="8455" max="8709" width="9" style="2965"/>
    <col min="8710" max="8710" width="14.75" style="2965" customWidth="1"/>
    <col min="8711" max="8965" width="9" style="2965"/>
    <col min="8966" max="8966" width="14.75" style="2965" customWidth="1"/>
    <col min="8967" max="9221" width="9" style="2965"/>
    <col min="9222" max="9222" width="14.75" style="2965" customWidth="1"/>
    <col min="9223" max="9477" width="9" style="2965"/>
    <col min="9478" max="9478" width="14.75" style="2965" customWidth="1"/>
    <col min="9479" max="9733" width="9" style="2965"/>
    <col min="9734" max="9734" width="14.75" style="2965" customWidth="1"/>
    <col min="9735" max="9989" width="9" style="2965"/>
    <col min="9990" max="9990" width="14.75" style="2965" customWidth="1"/>
    <col min="9991" max="10245" width="9" style="2965"/>
    <col min="10246" max="10246" width="14.75" style="2965" customWidth="1"/>
    <col min="10247" max="10501" width="9" style="2965"/>
    <col min="10502" max="10502" width="14.75" style="2965" customWidth="1"/>
    <col min="10503" max="10757" width="9" style="2965"/>
    <col min="10758" max="10758" width="14.75" style="2965" customWidth="1"/>
    <col min="10759" max="11013" width="9" style="2965"/>
    <col min="11014" max="11014" width="14.75" style="2965" customWidth="1"/>
    <col min="11015" max="11269" width="9" style="2965"/>
    <col min="11270" max="11270" width="14.75" style="2965" customWidth="1"/>
    <col min="11271" max="11525" width="9" style="2965"/>
    <col min="11526" max="11526" width="14.75" style="2965" customWidth="1"/>
    <col min="11527" max="11781" width="9" style="2965"/>
    <col min="11782" max="11782" width="14.75" style="2965" customWidth="1"/>
    <col min="11783" max="12037" width="9" style="2965"/>
    <col min="12038" max="12038" width="14.75" style="2965" customWidth="1"/>
    <col min="12039" max="12293" width="9" style="2965"/>
    <col min="12294" max="12294" width="14.75" style="2965" customWidth="1"/>
    <col min="12295" max="12549" width="9" style="2965"/>
    <col min="12550" max="12550" width="14.75" style="2965" customWidth="1"/>
    <col min="12551" max="12805" width="9" style="2965"/>
    <col min="12806" max="12806" width="14.75" style="2965" customWidth="1"/>
    <col min="12807" max="13061" width="9" style="2965"/>
    <col min="13062" max="13062" width="14.75" style="2965" customWidth="1"/>
    <col min="13063" max="13317" width="9" style="2965"/>
    <col min="13318" max="13318" width="14.75" style="2965" customWidth="1"/>
    <col min="13319" max="13573" width="9" style="2965"/>
    <col min="13574" max="13574" width="14.75" style="2965" customWidth="1"/>
    <col min="13575" max="13829" width="9" style="2965"/>
    <col min="13830" max="13830" width="14.75" style="2965" customWidth="1"/>
    <col min="13831" max="14085" width="9" style="2965"/>
    <col min="14086" max="14086" width="14.75" style="2965" customWidth="1"/>
    <col min="14087" max="14341" width="9" style="2965"/>
    <col min="14342" max="14342" width="14.75" style="2965" customWidth="1"/>
    <col min="14343" max="14597" width="9" style="2965"/>
    <col min="14598" max="14598" width="14.75" style="2965" customWidth="1"/>
    <col min="14599" max="14853" width="9" style="2965"/>
    <col min="14854" max="14854" width="14.75" style="2965" customWidth="1"/>
    <col min="14855" max="15109" width="9" style="2965"/>
    <col min="15110" max="15110" width="14.75" style="2965" customWidth="1"/>
    <col min="15111" max="15365" width="9" style="2965"/>
    <col min="15366" max="15366" width="14.75" style="2965" customWidth="1"/>
    <col min="15367" max="15621" width="9" style="2965"/>
    <col min="15622" max="15622" width="14.75" style="2965" customWidth="1"/>
    <col min="15623" max="15877" width="9" style="2965"/>
    <col min="15878" max="15878" width="14.75" style="2965" customWidth="1"/>
    <col min="15879" max="16133" width="9" style="2965"/>
    <col min="16134" max="16134" width="14.75" style="2965" customWidth="1"/>
    <col min="16135" max="16384" width="9" style="2965"/>
  </cols>
  <sheetData>
    <row r="1" spans="1:9" ht="22.5">
      <c r="A1" s="3586" t="s">
        <v>3214</v>
      </c>
      <c r="B1" s="3586"/>
      <c r="C1" s="3586"/>
      <c r="D1" s="3586"/>
      <c r="E1" s="3586"/>
    </row>
    <row r="2" spans="1:9" ht="14.25">
      <c r="A2" s="3488" t="s">
        <v>2380</v>
      </c>
      <c r="B2" s="3488" t="s">
        <v>3215</v>
      </c>
      <c r="C2" s="3488" t="s">
        <v>3216</v>
      </c>
      <c r="D2" s="3488" t="s">
        <v>3217</v>
      </c>
      <c r="E2" s="3488" t="s">
        <v>3218</v>
      </c>
    </row>
    <row r="3" spans="1:9">
      <c r="A3" s="3489">
        <v>1</v>
      </c>
      <c r="B3" s="3489">
        <v>12</v>
      </c>
      <c r="C3" s="3489" t="s">
        <v>924</v>
      </c>
      <c r="D3" s="3489">
        <v>9</v>
      </c>
      <c r="E3" s="3489">
        <v>5405.83</v>
      </c>
      <c r="F3" s="3587" t="s">
        <v>3219</v>
      </c>
      <c r="H3" s="3490" t="s">
        <v>3225</v>
      </c>
      <c r="I3" s="3491"/>
    </row>
    <row r="4" spans="1:9">
      <c r="A4" s="3489">
        <v>2</v>
      </c>
      <c r="B4" s="3489">
        <v>13</v>
      </c>
      <c r="C4" s="3489" t="s">
        <v>924</v>
      </c>
      <c r="D4" s="3489">
        <v>9</v>
      </c>
      <c r="E4" s="3489">
        <v>5405.83</v>
      </c>
      <c r="F4" s="3588"/>
      <c r="H4" s="3490" t="s">
        <v>3226</v>
      </c>
      <c r="I4" s="3491">
        <f>SUM(E24:E33)</f>
        <v>42043.55</v>
      </c>
    </row>
    <row r="5" spans="1:9">
      <c r="A5" s="3489">
        <v>3</v>
      </c>
      <c r="B5" s="3489">
        <v>15</v>
      </c>
      <c r="C5" s="3489" t="s">
        <v>924</v>
      </c>
      <c r="D5" s="3489">
        <v>9</v>
      </c>
      <c r="E5" s="3489">
        <v>5000.41</v>
      </c>
      <c r="F5" s="3588"/>
      <c r="H5" s="3490" t="s">
        <v>3227</v>
      </c>
      <c r="I5" s="3491">
        <f>SUM(E34:E36)</f>
        <v>36054.720000000001</v>
      </c>
    </row>
    <row r="6" spans="1:9">
      <c r="A6" s="3489">
        <v>4</v>
      </c>
      <c r="B6" s="3489">
        <v>16</v>
      </c>
      <c r="C6" s="3489" t="s">
        <v>924</v>
      </c>
      <c r="D6" s="3489">
        <v>9</v>
      </c>
      <c r="E6" s="3489">
        <v>5000.41</v>
      </c>
      <c r="F6" s="3588"/>
      <c r="H6" s="3490" t="s">
        <v>3228</v>
      </c>
      <c r="I6" s="3491">
        <f>I8-I4-I5-I7</f>
        <v>65870.799999999988</v>
      </c>
    </row>
    <row r="7" spans="1:9">
      <c r="A7" s="3489">
        <v>5</v>
      </c>
      <c r="B7" s="3489">
        <v>17</v>
      </c>
      <c r="C7" s="3489" t="s">
        <v>924</v>
      </c>
      <c r="D7" s="3489">
        <v>8</v>
      </c>
      <c r="E7" s="3489">
        <v>4452.78</v>
      </c>
      <c r="F7" s="3588"/>
      <c r="H7" s="3490" t="s">
        <v>3229</v>
      </c>
      <c r="I7" s="3491">
        <f>E37</f>
        <v>16040.93</v>
      </c>
    </row>
    <row r="8" spans="1:9">
      <c r="A8" s="3489">
        <v>6</v>
      </c>
      <c r="B8" s="3489">
        <v>18</v>
      </c>
      <c r="C8" s="3489" t="s">
        <v>924</v>
      </c>
      <c r="D8" s="3489">
        <v>8</v>
      </c>
      <c r="E8" s="3489">
        <v>4452.78</v>
      </c>
      <c r="F8" s="3588"/>
      <c r="H8" s="3490" t="s">
        <v>3230</v>
      </c>
      <c r="I8" s="3491">
        <v>160010</v>
      </c>
    </row>
    <row r="9" spans="1:9">
      <c r="A9" s="3489">
        <v>7</v>
      </c>
      <c r="B9" s="3489">
        <v>19</v>
      </c>
      <c r="C9" s="3489" t="s">
        <v>924</v>
      </c>
      <c r="D9" s="3489">
        <v>8</v>
      </c>
      <c r="E9" s="3489">
        <v>4724.3</v>
      </c>
      <c r="F9" s="3588"/>
      <c r="H9" s="3493" t="s">
        <v>3233</v>
      </c>
      <c r="I9" s="3494">
        <f>SUM(I4:I6)/80005</f>
        <v>1.7995009061933629</v>
      </c>
    </row>
    <row r="10" spans="1:9">
      <c r="A10" s="3489">
        <v>8</v>
      </c>
      <c r="B10" s="3489">
        <v>20</v>
      </c>
      <c r="C10" s="3489" t="s">
        <v>924</v>
      </c>
      <c r="D10" s="3489">
        <v>8</v>
      </c>
      <c r="E10" s="3489">
        <v>4724.3</v>
      </c>
      <c r="F10" s="3588"/>
    </row>
    <row r="11" spans="1:9">
      <c r="A11" s="3489">
        <v>9</v>
      </c>
      <c r="B11" s="3489">
        <v>21</v>
      </c>
      <c r="C11" s="3489" t="s">
        <v>924</v>
      </c>
      <c r="D11" s="3489">
        <v>6</v>
      </c>
      <c r="E11" s="3489">
        <v>3693.4</v>
      </c>
      <c r="F11" s="3588"/>
      <c r="H11" s="3492" t="s">
        <v>3231</v>
      </c>
      <c r="I11" s="3491"/>
    </row>
    <row r="12" spans="1:9" ht="14.25">
      <c r="A12" s="3489">
        <v>10</v>
      </c>
      <c r="B12" s="3489">
        <v>22</v>
      </c>
      <c r="C12" s="3489" t="s">
        <v>924</v>
      </c>
      <c r="D12" s="3489">
        <v>6</v>
      </c>
      <c r="E12" s="3488">
        <v>3593.66</v>
      </c>
      <c r="F12" s="3588"/>
      <c r="H12" s="3490" t="s">
        <v>3226</v>
      </c>
      <c r="I12" s="3491">
        <f>SUM(E3:E17)</f>
        <v>68628.070000000007</v>
      </c>
    </row>
    <row r="13" spans="1:9">
      <c r="A13" s="3489">
        <v>11</v>
      </c>
      <c r="B13" s="3489">
        <v>23</v>
      </c>
      <c r="C13" s="3489" t="s">
        <v>924</v>
      </c>
      <c r="D13" s="3489">
        <v>6</v>
      </c>
      <c r="E13" s="3489">
        <v>3834.93</v>
      </c>
      <c r="F13" s="3588"/>
      <c r="H13" s="3490" t="s">
        <v>3227</v>
      </c>
      <c r="I13" s="3491">
        <f>SUM(E18:E22)</f>
        <v>45130.600000000006</v>
      </c>
    </row>
    <row r="14" spans="1:9" ht="14.25">
      <c r="A14" s="3489">
        <v>12</v>
      </c>
      <c r="B14" s="3489">
        <v>25</v>
      </c>
      <c r="C14" s="3489" t="s">
        <v>924</v>
      </c>
      <c r="D14" s="3489">
        <v>8</v>
      </c>
      <c r="E14" s="3488">
        <v>4186.04</v>
      </c>
      <c r="F14" s="3588"/>
      <c r="H14" s="3490" t="s">
        <v>3228</v>
      </c>
      <c r="I14" s="3491">
        <f>I16-I12-I13-I15</f>
        <v>50334.349999999991</v>
      </c>
    </row>
    <row r="15" spans="1:9">
      <c r="A15" s="3489">
        <v>13</v>
      </c>
      <c r="B15" s="3489">
        <v>26</v>
      </c>
      <c r="C15" s="3489" t="s">
        <v>924</v>
      </c>
      <c r="D15" s="3489">
        <v>8</v>
      </c>
      <c r="E15" s="3489">
        <v>4452.78</v>
      </c>
      <c r="F15" s="3588"/>
      <c r="H15" s="3490" t="s">
        <v>3229</v>
      </c>
      <c r="I15" s="3491">
        <f>E23</f>
        <v>30246.98</v>
      </c>
    </row>
    <row r="16" spans="1:9">
      <c r="A16" s="3489">
        <v>14</v>
      </c>
      <c r="B16" s="3489">
        <v>27</v>
      </c>
      <c r="C16" s="3489" t="s">
        <v>924</v>
      </c>
      <c r="D16" s="3489">
        <v>9</v>
      </c>
      <c r="E16" s="3489">
        <v>5000.41</v>
      </c>
      <c r="F16" s="3588"/>
      <c r="H16" s="3490" t="s">
        <v>3230</v>
      </c>
      <c r="I16" s="3491">
        <v>194340</v>
      </c>
    </row>
    <row r="17" spans="1:9">
      <c r="A17" s="3489">
        <v>15</v>
      </c>
      <c r="B17" s="3489">
        <v>28</v>
      </c>
      <c r="C17" s="3489" t="s">
        <v>924</v>
      </c>
      <c r="D17" s="3489">
        <v>9</v>
      </c>
      <c r="E17" s="3489">
        <v>4700.21</v>
      </c>
      <c r="F17" s="3588"/>
      <c r="H17" s="3493" t="s">
        <v>3232</v>
      </c>
      <c r="I17" s="3491">
        <f>194340/97170</f>
        <v>2</v>
      </c>
    </row>
    <row r="18" spans="1:9">
      <c r="A18" s="3489">
        <v>16</v>
      </c>
      <c r="B18" s="3489">
        <v>50</v>
      </c>
      <c r="C18" s="3489" t="s">
        <v>924</v>
      </c>
      <c r="D18" s="3489">
        <v>20</v>
      </c>
      <c r="E18" s="3489">
        <v>9565.8700000000008</v>
      </c>
      <c r="F18" s="3588"/>
      <c r="H18" s="3493" t="s">
        <v>3233</v>
      </c>
      <c r="I18" s="3494">
        <f>SUM(I12:I14)/97170</f>
        <v>1.6887210044252343</v>
      </c>
    </row>
    <row r="19" spans="1:9">
      <c r="A19" s="3489">
        <v>17</v>
      </c>
      <c r="B19" s="3489">
        <v>52</v>
      </c>
      <c r="C19" s="3489" t="s">
        <v>924</v>
      </c>
      <c r="D19" s="3489">
        <v>20</v>
      </c>
      <c r="E19" s="3489">
        <v>8801.4599999999991</v>
      </c>
      <c r="F19" s="3588"/>
    </row>
    <row r="20" spans="1:9">
      <c r="A20" s="3489">
        <v>18</v>
      </c>
      <c r="B20" s="3489">
        <v>55</v>
      </c>
      <c r="C20" s="3489" t="s">
        <v>924</v>
      </c>
      <c r="D20" s="3489">
        <v>20</v>
      </c>
      <c r="E20" s="3489">
        <v>8802.4699999999993</v>
      </c>
      <c r="F20" s="3588"/>
    </row>
    <row r="21" spans="1:9">
      <c r="A21" s="3489">
        <v>19</v>
      </c>
      <c r="B21" s="3489">
        <v>57</v>
      </c>
      <c r="C21" s="3489" t="s">
        <v>924</v>
      </c>
      <c r="D21" s="3489">
        <v>20</v>
      </c>
      <c r="E21" s="3489">
        <v>8320.9599999999991</v>
      </c>
      <c r="F21" s="3588"/>
    </row>
    <row r="22" spans="1:9">
      <c r="A22" s="3489">
        <v>20</v>
      </c>
      <c r="B22" s="3489">
        <v>67</v>
      </c>
      <c r="C22" s="3489" t="s">
        <v>924</v>
      </c>
      <c r="D22" s="3489">
        <v>20</v>
      </c>
      <c r="E22" s="3489">
        <v>9639.84</v>
      </c>
      <c r="F22" s="3588"/>
    </row>
    <row r="23" spans="1:9">
      <c r="A23" s="3489">
        <v>21</v>
      </c>
      <c r="B23" s="3489" t="s">
        <v>3220</v>
      </c>
      <c r="C23" s="3489" t="s">
        <v>3206</v>
      </c>
      <c r="D23" s="3489">
        <v>1</v>
      </c>
      <c r="E23" s="3489">
        <v>30246.98</v>
      </c>
      <c r="F23" s="3589"/>
    </row>
    <row r="24" spans="1:9">
      <c r="A24" s="3489">
        <v>22</v>
      </c>
      <c r="B24" s="3489">
        <v>1</v>
      </c>
      <c r="C24" s="3489" t="s">
        <v>924</v>
      </c>
      <c r="D24" s="3489">
        <v>6</v>
      </c>
      <c r="E24" s="3489">
        <v>3755.78</v>
      </c>
      <c r="F24" s="3590" t="s">
        <v>3221</v>
      </c>
    </row>
    <row r="25" spans="1:9">
      <c r="A25" s="3489">
        <v>23</v>
      </c>
      <c r="B25" s="3489">
        <v>2</v>
      </c>
      <c r="C25" s="3489" t="s">
        <v>924</v>
      </c>
      <c r="D25" s="3489">
        <v>6</v>
      </c>
      <c r="E25" s="3489">
        <v>3804.85</v>
      </c>
      <c r="F25" s="3588"/>
    </row>
    <row r="26" spans="1:9">
      <c r="A26" s="3489">
        <v>24</v>
      </c>
      <c r="B26" s="3489">
        <v>3</v>
      </c>
      <c r="C26" s="3489" t="s">
        <v>924</v>
      </c>
      <c r="D26" s="3489">
        <v>8</v>
      </c>
      <c r="E26" s="3489">
        <v>4365.4799999999996</v>
      </c>
      <c r="F26" s="3588"/>
    </row>
    <row r="27" spans="1:9">
      <c r="A27" s="3489">
        <v>25</v>
      </c>
      <c r="B27" s="3489">
        <v>5</v>
      </c>
      <c r="C27" s="3489" t="s">
        <v>924</v>
      </c>
      <c r="D27" s="3489">
        <v>8</v>
      </c>
      <c r="E27" s="3489">
        <v>4365.4799999999996</v>
      </c>
      <c r="F27" s="3588"/>
    </row>
    <row r="28" spans="1:9">
      <c r="A28" s="3489">
        <v>26</v>
      </c>
      <c r="B28" s="3489">
        <v>6</v>
      </c>
      <c r="C28" s="3489" t="s">
        <v>924</v>
      </c>
      <c r="D28" s="3489">
        <v>8</v>
      </c>
      <c r="E28" s="3489">
        <v>4724.3</v>
      </c>
      <c r="F28" s="3588"/>
    </row>
    <row r="29" spans="1:9">
      <c r="A29" s="3489">
        <v>27</v>
      </c>
      <c r="B29" s="3489">
        <v>7</v>
      </c>
      <c r="C29" s="3489" t="s">
        <v>924</v>
      </c>
      <c r="D29" s="3489">
        <v>8</v>
      </c>
      <c r="E29" s="3489">
        <v>2406.88</v>
      </c>
      <c r="F29" s="3588"/>
    </row>
    <row r="30" spans="1:9">
      <c r="A30" s="3489">
        <v>28</v>
      </c>
      <c r="B30" s="3489">
        <v>8</v>
      </c>
      <c r="C30" s="3489" t="s">
        <v>924</v>
      </c>
      <c r="D30" s="3489">
        <v>9</v>
      </c>
      <c r="E30" s="3489">
        <v>5305.83</v>
      </c>
      <c r="F30" s="3588"/>
    </row>
    <row r="31" spans="1:9">
      <c r="A31" s="3489">
        <v>29</v>
      </c>
      <c r="B31" s="3489">
        <v>9</v>
      </c>
      <c r="C31" s="3489" t="s">
        <v>924</v>
      </c>
      <c r="D31" s="3489">
        <v>9</v>
      </c>
      <c r="E31" s="3489">
        <v>2703.29</v>
      </c>
      <c r="F31" s="3588"/>
    </row>
    <row r="32" spans="1:9">
      <c r="A32" s="3489">
        <v>30</v>
      </c>
      <c r="B32" s="3489">
        <v>10</v>
      </c>
      <c r="C32" s="3489" t="s">
        <v>924</v>
      </c>
      <c r="D32" s="3489">
        <v>9</v>
      </c>
      <c r="E32" s="3489">
        <v>5305.83</v>
      </c>
      <c r="F32" s="3588"/>
    </row>
    <row r="33" spans="1:6">
      <c r="A33" s="3489">
        <v>31</v>
      </c>
      <c r="B33" s="3489">
        <v>11</v>
      </c>
      <c r="C33" s="3489" t="s">
        <v>924</v>
      </c>
      <c r="D33" s="3489">
        <v>9</v>
      </c>
      <c r="E33" s="3489">
        <v>5305.83</v>
      </c>
      <c r="F33" s="3588"/>
    </row>
    <row r="34" spans="1:6">
      <c r="A34" s="3489">
        <v>32</v>
      </c>
      <c r="B34" s="3489">
        <v>56</v>
      </c>
      <c r="C34" s="3489" t="s">
        <v>924</v>
      </c>
      <c r="D34" s="3489">
        <v>20</v>
      </c>
      <c r="E34" s="3489">
        <v>8320.9599999999991</v>
      </c>
      <c r="F34" s="3588"/>
    </row>
    <row r="35" spans="1:6">
      <c r="A35" s="3489">
        <v>33</v>
      </c>
      <c r="B35" s="3489">
        <v>58</v>
      </c>
      <c r="C35" s="3489" t="s">
        <v>924</v>
      </c>
      <c r="D35" s="3489">
        <v>20</v>
      </c>
      <c r="E35" s="3489">
        <v>8340.3799999999992</v>
      </c>
      <c r="F35" s="3588"/>
    </row>
    <row r="36" spans="1:6">
      <c r="A36" s="3489">
        <v>34</v>
      </c>
      <c r="B36" s="3489" t="s">
        <v>3222</v>
      </c>
      <c r="C36" s="3489" t="s">
        <v>924</v>
      </c>
      <c r="D36" s="3489">
        <v>19</v>
      </c>
      <c r="E36" s="3489">
        <v>19393.38</v>
      </c>
      <c r="F36" s="3588"/>
    </row>
    <row r="37" spans="1:6">
      <c r="A37" s="3489">
        <v>35</v>
      </c>
      <c r="B37" s="3489" t="s">
        <v>3223</v>
      </c>
      <c r="C37" s="3489" t="s">
        <v>3206</v>
      </c>
      <c r="D37" s="3489">
        <v>1</v>
      </c>
      <c r="E37" s="3489">
        <v>16040.93</v>
      </c>
      <c r="F37" s="3589"/>
    </row>
    <row r="39" spans="1:6" ht="20.25">
      <c r="A39" s="3591" t="s">
        <v>3224</v>
      </c>
      <c r="B39" s="3591"/>
      <c r="C39" s="3591"/>
      <c r="D39" s="3591"/>
      <c r="E39" s="3591"/>
      <c r="F39" s="3591"/>
    </row>
  </sheetData>
  <mergeCells count="4">
    <mergeCell ref="A1:E1"/>
    <mergeCell ref="F3:F23"/>
    <mergeCell ref="F24:F37"/>
    <mergeCell ref="A39:F39"/>
  </mergeCells>
  <phoneticPr fontId="233" type="noConversion"/>
  <pageMargins left="0.7" right="0.7" top="0.75" bottom="0.75" header="0.3" footer="0.3"/>
  <ignoredErrors>
    <ignoredError sqref="I4:I5 I12:I13" formulaRange="1"/>
  </ignoredErrors>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F19" sqref="F19:F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601" t="s">
        <v>203</v>
      </c>
      <c r="B2" s="3601"/>
      <c r="C2" s="3601"/>
      <c r="D2" s="1975" t="s">
        <v>204</v>
      </c>
      <c r="E2" s="106" t="s">
        <v>205</v>
      </c>
      <c r="F2" s="1984"/>
      <c r="G2" s="1198"/>
      <c r="H2" s="1199"/>
      <c r="I2" s="1200" t="s">
        <v>858</v>
      </c>
      <c r="J2" s="1984"/>
      <c r="K2" s="1984"/>
      <c r="L2" s="1984"/>
    </row>
    <row r="3" spans="1:16" ht="15.75" thickBot="1">
      <c r="A3" s="3602" t="s">
        <v>206</v>
      </c>
      <c r="B3" s="3602"/>
      <c r="C3" s="3602"/>
      <c r="D3" s="107">
        <f>'数据-基础表'!AY6</f>
        <v>97170.28</v>
      </c>
      <c r="E3" s="107">
        <f>'数据-基础表'!AZ5</f>
        <v>194340.00000000003</v>
      </c>
      <c r="F3" s="1984"/>
      <c r="G3" s="280" t="s">
        <v>859</v>
      </c>
      <c r="H3" s="275" t="s">
        <v>860</v>
      </c>
      <c r="I3" s="1976">
        <f>ROUND('数据-基础表'!B3/'数据-基础表'!A3,2)</f>
        <v>2</v>
      </c>
      <c r="J3" s="1984"/>
      <c r="K3" s="1984"/>
      <c r="L3" s="1984"/>
    </row>
    <row r="4" spans="1:16" ht="15">
      <c r="A4" s="3603"/>
      <c r="B4" s="3604"/>
      <c r="C4" s="3605"/>
      <c r="D4" s="108" t="s">
        <v>204</v>
      </c>
      <c r="E4" s="109" t="s">
        <v>205</v>
      </c>
      <c r="F4" s="1984"/>
      <c r="G4" s="1201"/>
      <c r="H4" s="275" t="s">
        <v>861</v>
      </c>
      <c r="I4" s="1976">
        <f>ROUND(SUMIF('数据-基础表'!I9:AS9,"地上",'数据-基础表'!I5:AS5)/'数据-基础表'!A3,2)</f>
        <v>1.69</v>
      </c>
      <c r="J4" s="1984"/>
      <c r="K4" s="1984"/>
      <c r="L4" s="1984"/>
    </row>
    <row r="5" spans="1:16">
      <c r="A5" s="110" t="s">
        <v>207</v>
      </c>
      <c r="B5" s="3606" t="s">
        <v>230</v>
      </c>
      <c r="C5" s="3606"/>
      <c r="D5" s="111">
        <f>ROUND($D$3*E5/$E$3,2)</f>
        <v>56879.5</v>
      </c>
      <c r="E5" s="112">
        <f>SUMIF('数据-基础表'!$11:$11,"住宅",'数据-基础表'!$5:$5)</f>
        <v>113758.67000000001</v>
      </c>
      <c r="F5" s="1984"/>
      <c r="G5" s="280" t="s">
        <v>862</v>
      </c>
      <c r="H5" s="275" t="s">
        <v>860</v>
      </c>
      <c r="I5" s="1976">
        <f>ROUND(E31/D31,2)</f>
        <v>2</v>
      </c>
      <c r="J5" s="1984"/>
      <c r="K5" s="1984"/>
      <c r="L5" s="1984"/>
    </row>
    <row r="6" spans="1:16" ht="15" thickBot="1">
      <c r="A6" s="113"/>
      <c r="B6" s="3606" t="s">
        <v>208</v>
      </c>
      <c r="C6" s="3606"/>
      <c r="D6" s="111">
        <f>ROUND($D$3*E6/$E$3,2)</f>
        <v>40290.78</v>
      </c>
      <c r="E6" s="112">
        <f>E3-E5</f>
        <v>80581.330000000016</v>
      </c>
      <c r="F6" s="1984"/>
      <c r="G6" s="1201"/>
      <c r="H6" s="275" t="s">
        <v>861</v>
      </c>
      <c r="I6" s="1976">
        <f>ROUND(F31/D31,2)</f>
        <v>1.69</v>
      </c>
      <c r="J6" s="1984"/>
      <c r="K6" s="1984"/>
      <c r="L6" s="1984"/>
    </row>
    <row r="7" spans="1:16" ht="15">
      <c r="A7" s="3598"/>
      <c r="B7" s="3599"/>
      <c r="C7" s="3600"/>
      <c r="D7" s="108" t="s">
        <v>204</v>
      </c>
      <c r="E7" s="114" t="s">
        <v>231</v>
      </c>
      <c r="F7" s="1984"/>
      <c r="G7" s="1156" t="s">
        <v>1647</v>
      </c>
      <c r="H7" s="1157"/>
      <c r="I7" s="1846">
        <f>I6</f>
        <v>1.69</v>
      </c>
      <c r="J7" s="1984"/>
      <c r="K7" s="1984"/>
      <c r="L7" s="1984"/>
    </row>
    <row r="8" spans="1:16">
      <c r="A8" s="110" t="s">
        <v>209</v>
      </c>
      <c r="B8" s="115" t="s">
        <v>210</v>
      </c>
      <c r="C8" s="111" t="s">
        <v>211</v>
      </c>
      <c r="D8" s="111">
        <f t="shared" ref="D8:D15" si="0">ROUND($D$3*E8/$E$3,2)</f>
        <v>82046.75</v>
      </c>
      <c r="E8" s="116">
        <f>SUMIF('数据-基础表'!BB10:BK10,"地上",'数据-基础表'!BB5:BK5)</f>
        <v>164093.02000000002</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15123.53</v>
      </c>
      <c r="E13" s="116">
        <f>SUMPRODUCT(('数据-基础表'!BB10:BK10="地下")*('数据-基础表'!BB11:BK11="车库")*('数据-基础表'!BB5:BK5))</f>
        <v>30246.98</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97170.28</v>
      </c>
      <c r="E16" s="120">
        <f>SUM(E8:E15)</f>
        <v>194340.00000000003</v>
      </c>
      <c r="F16" s="1984"/>
      <c r="G16" s="1986"/>
      <c r="H16" s="968" t="s">
        <v>219</v>
      </c>
      <c r="I16" s="969"/>
      <c r="J16" s="1984"/>
      <c r="K16" s="3592" t="s">
        <v>2573</v>
      </c>
      <c r="L16" s="3593"/>
      <c r="M16" s="3593"/>
      <c r="N16" s="3593"/>
      <c r="O16" s="3593"/>
      <c r="P16" s="3594"/>
    </row>
    <row r="17" spans="1:19" ht="15">
      <c r="A17" s="121" t="s">
        <v>216</v>
      </c>
      <c r="B17" s="122" t="s">
        <v>217</v>
      </c>
      <c r="C17" s="2298" t="s">
        <v>2317</v>
      </c>
      <c r="D17" s="108" t="s">
        <v>204</v>
      </c>
      <c r="E17" s="124" t="s">
        <v>205</v>
      </c>
      <c r="F17" s="125"/>
      <c r="G17" s="1365"/>
      <c r="H17" s="970" t="s">
        <v>218</v>
      </c>
      <c r="I17" s="971" t="s">
        <v>2316</v>
      </c>
      <c r="J17" s="1984"/>
      <c r="K17" s="3595" t="s">
        <v>2574</v>
      </c>
      <c r="L17" s="3596"/>
      <c r="M17" s="3597"/>
      <c r="N17" s="3595" t="s">
        <v>2575</v>
      </c>
      <c r="O17" s="3596"/>
      <c r="P17" s="3597"/>
      <c r="R17" s="2299" t="s">
        <v>2315</v>
      </c>
      <c r="S17" s="144"/>
    </row>
    <row r="18" spans="1:19" ht="15">
      <c r="A18" s="117"/>
      <c r="B18" s="128"/>
      <c r="C18" s="129"/>
      <c r="D18" s="2667"/>
      <c r="E18" s="130" t="s">
        <v>220</v>
      </c>
      <c r="F18" s="131" t="s">
        <v>221</v>
      </c>
      <c r="G18" s="1366"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49" t="s">
        <v>3235</v>
      </c>
      <c r="D19" s="111">
        <f t="shared" ref="D19:D26" si="1">ROUND($D$3*E19/$E$3,2)</f>
        <v>34314.129999999997</v>
      </c>
      <c r="E19" s="134">
        <f t="shared" ref="E19:E26" si="2">SUM(F19:G19)</f>
        <v>68628.070000000007</v>
      </c>
      <c r="F19" s="135">
        <f>'数据-基础表'!I13</f>
        <v>68628.070000000007</v>
      </c>
      <c r="G19" s="1367"/>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34314.129999999997</v>
      </c>
      <c r="S19" s="2301">
        <f t="shared" si="5"/>
        <v>68628.070000000007</v>
      </c>
    </row>
    <row r="20" spans="1:19">
      <c r="A20" s="138"/>
      <c r="B20" s="115" t="s">
        <v>226</v>
      </c>
      <c r="C20" s="3049" t="s">
        <v>3236</v>
      </c>
      <c r="D20" s="111">
        <f t="shared" si="1"/>
        <v>22565.37</v>
      </c>
      <c r="E20" s="134">
        <f t="shared" si="2"/>
        <v>45130.600000000006</v>
      </c>
      <c r="F20" s="135">
        <f>'数据-基础表'!I14</f>
        <v>45130.600000000006</v>
      </c>
      <c r="G20" s="1367"/>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22565.37</v>
      </c>
      <c r="S20" s="2301">
        <f t="shared" si="5"/>
        <v>45130.600000000006</v>
      </c>
    </row>
    <row r="21" spans="1:19">
      <c r="A21" s="138"/>
      <c r="B21" s="115" t="s">
        <v>226</v>
      </c>
      <c r="C21" s="3049" t="s">
        <v>3237</v>
      </c>
      <c r="D21" s="111">
        <f t="shared" si="1"/>
        <v>25167.25</v>
      </c>
      <c r="E21" s="134">
        <f t="shared" si="2"/>
        <v>50334.349999999991</v>
      </c>
      <c r="F21" s="135">
        <f>'数据-基础表'!K15</f>
        <v>50334.349999999991</v>
      </c>
      <c r="G21" s="1367"/>
      <c r="H21" s="974">
        <f t="shared" si="6"/>
        <v>0</v>
      </c>
      <c r="I21" s="116">
        <f t="shared" si="7"/>
        <v>0</v>
      </c>
      <c r="J21" s="1984"/>
      <c r="K21" s="2632">
        <f t="shared" si="3"/>
        <v>0</v>
      </c>
      <c r="L21" s="275">
        <f t="shared" si="4"/>
        <v>0</v>
      </c>
      <c r="M21" s="2633">
        <f t="shared" si="8"/>
        <v>0</v>
      </c>
      <c r="N21" s="2634"/>
      <c r="O21" s="2635"/>
      <c r="P21" s="2636">
        <f t="shared" si="9"/>
        <v>0</v>
      </c>
      <c r="R21" s="275">
        <f t="shared" si="5"/>
        <v>25167.25</v>
      </c>
      <c r="S21" s="2301">
        <f t="shared" si="5"/>
        <v>50334.349999999991</v>
      </c>
    </row>
    <row r="22" spans="1:19">
      <c r="A22" s="138"/>
      <c r="B22" s="115" t="s">
        <v>226</v>
      </c>
      <c r="C22" s="3495" t="s">
        <v>3238</v>
      </c>
      <c r="D22" s="111">
        <f t="shared" si="1"/>
        <v>15123.53</v>
      </c>
      <c r="E22" s="134">
        <f t="shared" si="2"/>
        <v>30246.98</v>
      </c>
      <c r="F22" s="140"/>
      <c r="G22" s="1368">
        <f>'数据-基础表'!M16</f>
        <v>30246.98</v>
      </c>
      <c r="H22" s="974">
        <f t="shared" si="6"/>
        <v>0</v>
      </c>
      <c r="I22" s="116">
        <f t="shared" si="7"/>
        <v>0</v>
      </c>
      <c r="J22" s="1984"/>
      <c r="K22" s="2632">
        <f t="shared" si="3"/>
        <v>0</v>
      </c>
      <c r="L22" s="275">
        <f t="shared" si="4"/>
        <v>0</v>
      </c>
      <c r="M22" s="2633">
        <f t="shared" si="8"/>
        <v>0</v>
      </c>
      <c r="N22" s="2634"/>
      <c r="O22" s="2635"/>
      <c r="P22" s="2636">
        <f t="shared" si="9"/>
        <v>0</v>
      </c>
      <c r="R22" s="275">
        <f t="shared" si="5"/>
        <v>15123.53</v>
      </c>
      <c r="S22" s="2301">
        <f t="shared" si="5"/>
        <v>30246.98</v>
      </c>
    </row>
    <row r="23" spans="1:19">
      <c r="A23" s="138"/>
      <c r="B23" s="115" t="s">
        <v>226</v>
      </c>
      <c r="C23" s="139"/>
      <c r="D23" s="111">
        <f>ROUND($D$3*E23/$E$3,2)</f>
        <v>0</v>
      </c>
      <c r="E23" s="134">
        <f>SUM(F23:G23)</f>
        <v>0</v>
      </c>
      <c r="F23" s="140"/>
      <c r="G23" s="1368"/>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97170.28</v>
      </c>
      <c r="E27" s="143">
        <f>IF(SUM(E19:E26)='数据-基础表'!BA5,SUM(E19:E26),IF(F27="地上面积有误","面积有误","地下面积有误"))</f>
        <v>194340.00000000003</v>
      </c>
      <c r="F27" s="134">
        <f>IF(SUM(F19:F26)=E8,SUM(F19:F26),"地上面积有误")</f>
        <v>164093.02000000002</v>
      </c>
      <c r="G27" s="112">
        <f>SUM(G19:G26)</f>
        <v>30246.98</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97170.28</v>
      </c>
      <c r="S27" s="275">
        <f>IF(SUM(S19:S26)=$E$3,SUM(S19:S26),SUM(S19:S26)&amp;"误差"&amp;ROUND(SUM(S19:S26)-E3,2))</f>
        <v>194340.00000000003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2326</v>
      </c>
      <c r="D31" s="1371">
        <f>D27+D30</f>
        <v>97170.28</v>
      </c>
      <c r="E31" s="1371">
        <f>E27+E30</f>
        <v>194340.00000000003</v>
      </c>
      <c r="F31" s="1372">
        <f>F27+F30</f>
        <v>164093.02000000002</v>
      </c>
      <c r="G31" s="1373">
        <f>G27+G30</f>
        <v>30246.98</v>
      </c>
      <c r="H31" s="1984"/>
      <c r="I31" s="1984"/>
      <c r="J31" s="1984"/>
      <c r="K31" s="1984"/>
      <c r="L31" s="1984"/>
    </row>
    <row r="32" spans="1:19">
      <c r="A32" s="1984"/>
      <c r="B32" s="2363" t="s">
        <v>2325</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C6" activePane="bottomRight" state="frozen"/>
      <selection pane="topRight" activeCell="D1" sqref="D1"/>
      <selection pane="bottomLeft" activeCell="A4" sqref="A4"/>
      <selection pane="bottomRight" activeCell="B58" sqref="B5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43158</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2834</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洋房</v>
      </c>
      <c r="B6" s="2337" t="str">
        <f>IF(A6=0,"","经营性")</f>
        <v>经营性</v>
      </c>
      <c r="C6" s="173" t="s">
        <v>924</v>
      </c>
      <c r="D6" s="2308">
        <f>SUMIF(项目基本情况!D$15:I$15,C6,项目基本情况!D$18:I$18)</f>
        <v>70</v>
      </c>
      <c r="E6" s="2309">
        <f>IF(B6="","",SUMIF(项目基本情况!D$15:I$15,C6,项目基本情况!D$17:I$17))</f>
        <v>68452</v>
      </c>
      <c r="F6" s="174">
        <f>SUMIF(项目基本情况!D$15:I$15,C6,项目基本情况!D$19:I$19)</f>
        <v>69.290000000000006</v>
      </c>
      <c r="G6" s="175">
        <f>IF(ISERROR(ROUND(POWER(1+H6,D6-F6)*(POWER(1+H6,F6)-1)/(POWER(1+H6,D6)-1),3)),0,ROUND(POWER(1+H6,D6-F6)*(POWER(1+H6,F6)-1)/(POWER(1+H6,D6)-1),3))</f>
        <v>0.999</v>
      </c>
      <c r="H6" s="3050">
        <f>I6-0.5%</f>
        <v>5.5E-2</v>
      </c>
      <c r="I6" s="3050">
        <f>'[2]数据-取费表'!$I$6</f>
        <v>0.06</v>
      </c>
      <c r="J6" s="176">
        <f>'[2]数据-取费表'!$J$6</f>
        <v>0.08</v>
      </c>
      <c r="K6" s="179">
        <f>SUMIF('数据-汇总表'!C$19:C$33,'数据-取费表'!A6,'数据-汇总表'!E$19:E$33)</f>
        <v>68628.070000000007</v>
      </c>
      <c r="L6" s="3051">
        <f>'[2]数据-取费表'!$L$6</f>
        <v>2000</v>
      </c>
      <c r="M6" s="177">
        <f t="shared" ref="M6:M14" si="0">ROUND(K6*L6/10000,0)</f>
        <v>13726</v>
      </c>
      <c r="N6" s="3052">
        <v>0</v>
      </c>
      <c r="O6" s="177">
        <f>IF($N$5="成新度","——",ROUND(M6*N6,0))</f>
        <v>0</v>
      </c>
      <c r="P6" s="178">
        <f>IF($N$5="成新度","——",M6-O6)</f>
        <v>13726</v>
      </c>
      <c r="Q6" s="3053">
        <f>'[2]数据-取费表'!$Q$6</f>
        <v>0.25</v>
      </c>
      <c r="R6" s="179">
        <f>SUMIF('数据-汇总表'!C$19:C$33,A6,'数据-汇总表'!R$19:R$33)</f>
        <v>34314.129999999997</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0.97599999999999998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高层</v>
      </c>
      <c r="B7" s="2337" t="str">
        <f t="shared" ref="B7:B13" si="1">IF(A7=0,"","经营性")</f>
        <v>经营性</v>
      </c>
      <c r="C7" s="173" t="s">
        <v>924</v>
      </c>
      <c r="D7" s="2308">
        <f>SUMIF(项目基本情况!D$15:I$15,C7,项目基本情况!D$18:I$18)</f>
        <v>70</v>
      </c>
      <c r="E7" s="2309">
        <f>IF(B7="","",SUMIF(项目基本情况!D$15:I$15,C7,项目基本情况!D$17:I$17))</f>
        <v>68452</v>
      </c>
      <c r="F7" s="174">
        <f>SUMIF(项目基本情况!D$15:I$15,C7,项目基本情况!D$19:I$19)</f>
        <v>69.290000000000006</v>
      </c>
      <c r="G7" s="175">
        <f t="shared" ref="G7:G11" si="2">IF(ISERROR(ROUND(POWER(1+H7,D7-F7)*(POWER(1+H7,F7)-1)/(POWER(1+H7,D7)-1),3)),0,ROUND(POWER(1+H7,D7-F7)*(POWER(1+H7,F7)-1)/(POWER(1+H7,D7)-1),3))</f>
        <v>0.999</v>
      </c>
      <c r="H7" s="3050">
        <f t="shared" ref="H7:H9" si="3">I7-0.5%</f>
        <v>5.5E-2</v>
      </c>
      <c r="I7" s="3050">
        <f>'[2]数据-取费表'!$I$7</f>
        <v>0.06</v>
      </c>
      <c r="J7" s="176">
        <f>J6</f>
        <v>0.08</v>
      </c>
      <c r="K7" s="179">
        <f>SUMIF('数据-汇总表'!C$19:C$33,'数据-取费表'!A7,'数据-汇总表'!E$19:E$33)</f>
        <v>45130.600000000006</v>
      </c>
      <c r="L7" s="3051">
        <f>'[2]数据-取费表'!$L$7</f>
        <v>2200</v>
      </c>
      <c r="M7" s="177">
        <f t="shared" si="0"/>
        <v>9929</v>
      </c>
      <c r="N7" s="3052">
        <f>N6</f>
        <v>0</v>
      </c>
      <c r="O7" s="177">
        <f t="shared" ref="O7:O14" si="4">IF($N$5="成新度","——",ROUND(M7*N7,0))</f>
        <v>0</v>
      </c>
      <c r="P7" s="178">
        <f t="shared" ref="P7:P14" si="5">IF($N$5="成新度","——",M7-O7)</f>
        <v>9929</v>
      </c>
      <c r="Q7" s="3053">
        <f>'[2]数据-取费表'!$Q$7</f>
        <v>0.25</v>
      </c>
      <c r="R7" s="179">
        <f>SUMIF('数据-汇总表'!C$19:C$33,A7,'数据-汇总表'!R$19:R$33)</f>
        <v>22565.37</v>
      </c>
      <c r="S7" s="132">
        <f>IF('数据-汇总表'!$I$17="按面积比例",SUMIF('数据-汇总表'!C$19:C$33,A7,'数据-汇总表'!K$19:K$33),SUMIF('数据-汇总表'!C$19:C$33,A7,'数据-汇总表'!N$19:N$33))</f>
        <v>0</v>
      </c>
      <c r="T7" s="2234" t="str">
        <f t="shared" ref="T7:T13" si="6">IF($T$4="按面积比例",IF(ISERROR(ROUND($M$14*S7/S$16,0)),"0",ROUND($M$14*S7/S$16,0)),"需自行计算录入")</f>
        <v>0</v>
      </c>
      <c r="U7" s="180"/>
      <c r="V7" s="181"/>
      <c r="W7" s="181"/>
      <c r="X7" s="2321"/>
      <c r="Y7" s="182"/>
      <c r="Z7" s="183"/>
      <c r="AA7" s="176"/>
      <c r="AB7" s="176"/>
      <c r="AC7" s="2324"/>
      <c r="AD7" s="184"/>
      <c r="AE7" s="972">
        <f t="shared" ref="AE7:AE13" ca="1" si="7">IF(AN7="",0,SUMIF(INDIRECT("'"&amp;AN7&amp;"'"&amp;"!E:E"),$AE$5,INDIRECT("'"&amp;AN7&amp;"'"&amp;"!F:F")))</f>
        <v>0</v>
      </c>
      <c r="AF7" s="141"/>
      <c r="AG7" s="1213">
        <f t="shared" ref="AG7:AG13" si="8">IF(AF7="",0,AE7-AF7)</f>
        <v>0</v>
      </c>
      <c r="AH7" s="141"/>
      <c r="AI7" s="187"/>
      <c r="AJ7" s="188"/>
      <c r="AK7" s="189"/>
      <c r="AL7" s="190"/>
      <c r="AM7" s="2414"/>
      <c r="AN7" s="2416"/>
      <c r="AO7" s="2000"/>
      <c r="AP7" s="1204">
        <f t="shared" ref="AP7:AP13" si="9">ROUND(1-1/(1+H7)^F7,3)</f>
        <v>0.97599999999999998</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商业</v>
      </c>
      <c r="B8" s="2337" t="str">
        <f t="shared" si="1"/>
        <v>经营性</v>
      </c>
      <c r="C8" s="173" t="s">
        <v>3205</v>
      </c>
      <c r="D8" s="2308">
        <f>SUMIF(项目基本情况!D$15:I$15,C8,项目基本情况!D$18:I$18)</f>
        <v>40</v>
      </c>
      <c r="E8" s="2309">
        <f>IF(B8="","",SUMIF(项目基本情况!D$15:I$15,C8,项目基本情况!D$17:I$17))</f>
        <v>57495</v>
      </c>
      <c r="F8" s="174">
        <f>SUMIF(项目基本情况!D$15:I$15,C8,项目基本情况!D$19:I$19)</f>
        <v>39.270000000000003</v>
      </c>
      <c r="G8" s="175">
        <f t="shared" si="2"/>
        <v>0.99399999999999999</v>
      </c>
      <c r="H8" s="3050">
        <f t="shared" si="3"/>
        <v>0.05</v>
      </c>
      <c r="I8" s="3050">
        <f>'[2]数据-取费表'!$I$8</f>
        <v>5.5E-2</v>
      </c>
      <c r="J8" s="176">
        <f>J7</f>
        <v>0.08</v>
      </c>
      <c r="K8" s="179">
        <f>SUMIF('数据-汇总表'!C$19:C$33,'数据-取费表'!A8,'数据-汇总表'!E$19:E$33)</f>
        <v>50334.349999999991</v>
      </c>
      <c r="L8" s="3051">
        <f>'[2]数据-取费表'!$L$8</f>
        <v>2500</v>
      </c>
      <c r="M8" s="177">
        <f>ROUND(K8*L8/10000,0)</f>
        <v>12584</v>
      </c>
      <c r="N8" s="3052">
        <f>N7</f>
        <v>0</v>
      </c>
      <c r="O8" s="177">
        <f t="shared" si="4"/>
        <v>0</v>
      </c>
      <c r="P8" s="178">
        <f t="shared" si="5"/>
        <v>12584</v>
      </c>
      <c r="Q8" s="3053">
        <f>'[2]数据-取费表'!$Q$8</f>
        <v>0.3</v>
      </c>
      <c r="R8" s="179">
        <f>SUMIF('数据-汇总表'!C$19:C$33,A8,'数据-汇总表'!R$19:R$33)</f>
        <v>25167.25</v>
      </c>
      <c r="S8" s="132">
        <f>IF('数据-汇总表'!$I$17="按面积比例",SUMIF('数据-汇总表'!C$19:C$33,A8,'数据-汇总表'!K$19:K$33),SUMIF('数据-汇总表'!C$19:C$33,A8,'数据-汇总表'!N$19:N$33))</f>
        <v>0</v>
      </c>
      <c r="T8" s="2234" t="str">
        <f t="shared" si="6"/>
        <v>0</v>
      </c>
      <c r="U8" s="180">
        <f>'[2]数据-取费表'!$U$8</f>
        <v>2.2000000000000002</v>
      </c>
      <c r="V8" s="181">
        <f>'[2]数据-取费表'!$V$8</f>
        <v>0.02</v>
      </c>
      <c r="W8" s="181">
        <f>'[2]数据-取费表'!$W$8</f>
        <v>0.1</v>
      </c>
      <c r="X8" s="2321"/>
      <c r="Y8" s="182">
        <f>'[2]数据-取费表'!$Y$8</f>
        <v>1</v>
      </c>
      <c r="Z8" s="183"/>
      <c r="AA8" s="176"/>
      <c r="AB8" s="176"/>
      <c r="AC8" s="2324"/>
      <c r="AD8" s="184"/>
      <c r="AE8" s="972">
        <f t="shared" ca="1" si="7"/>
        <v>36.270000000000003</v>
      </c>
      <c r="AF8" s="141"/>
      <c r="AG8" s="1213">
        <f t="shared" si="8"/>
        <v>0</v>
      </c>
      <c r="AH8" s="141"/>
      <c r="AI8" s="187">
        <v>365</v>
      </c>
      <c r="AJ8" s="188"/>
      <c r="AK8" s="189">
        <f>'[2]数据-取费表'!$AK$8</f>
        <v>1.4999999999999999E-2</v>
      </c>
      <c r="AL8" s="190">
        <f>'[2]数据-取费表'!$AL$8</f>
        <v>1.5E-3</v>
      </c>
      <c r="AM8" s="2414">
        <f>'[2]数据-取费表'!$AM$8</f>
        <v>0.01</v>
      </c>
      <c r="AN8" s="2416" t="s">
        <v>3374</v>
      </c>
      <c r="AO8" s="2000"/>
      <c r="AP8" s="1204">
        <f t="shared" si="9"/>
        <v>0.85299999999999998</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地下车库</v>
      </c>
      <c r="B9" s="2337" t="str">
        <f t="shared" si="1"/>
        <v>经营性</v>
      </c>
      <c r="C9" s="173" t="s">
        <v>3206</v>
      </c>
      <c r="D9" s="2308">
        <f>SUMIF(项目基本情况!D$15:I$15,C9,项目基本情况!D$18:I$18)</f>
        <v>50</v>
      </c>
      <c r="E9" s="2309">
        <f>IF(B9="","",SUMIF(项目基本情况!D$15:I$15,C9,项目基本情况!D$17:I$17))</f>
        <v>61147</v>
      </c>
      <c r="F9" s="174">
        <f>SUMIF(项目基本情况!D$15:I$15,C9,项目基本情况!D$19:I$19)</f>
        <v>49.28</v>
      </c>
      <c r="G9" s="175">
        <f t="shared" si="2"/>
        <v>0.996</v>
      </c>
      <c r="H9" s="3050">
        <f t="shared" si="3"/>
        <v>4.5000000000000005E-2</v>
      </c>
      <c r="I9" s="176">
        <f>'[2]数据-取费表'!$I$9</f>
        <v>0.05</v>
      </c>
      <c r="J9" s="176">
        <f>J8</f>
        <v>0.08</v>
      </c>
      <c r="K9" s="179">
        <f>SUMIF('数据-汇总表'!C$19:C$33,'数据-取费表'!A9,'数据-汇总表'!E$19:E$33)</f>
        <v>30246.98</v>
      </c>
      <c r="L9" s="193">
        <f>'[2]数据-取费表'!$L$9</f>
        <v>2000</v>
      </c>
      <c r="M9" s="177">
        <f t="shared" si="0"/>
        <v>6049</v>
      </c>
      <c r="N9" s="194">
        <f>N8</f>
        <v>0</v>
      </c>
      <c r="O9" s="177">
        <f t="shared" si="4"/>
        <v>0</v>
      </c>
      <c r="P9" s="178">
        <f t="shared" si="5"/>
        <v>6049</v>
      </c>
      <c r="Q9" s="192">
        <f>'[2]数据-取费表'!$Q$9</f>
        <v>0.05</v>
      </c>
      <c r="R9" s="179">
        <f>SUMIF('数据-汇总表'!C$19:C$33,A9,'数据-汇总表'!R$19:R$33)</f>
        <v>15123.53</v>
      </c>
      <c r="S9" s="132">
        <f>IF('数据-汇总表'!$I$17="按面积比例",SUMIF('数据-汇总表'!C$19:C$33,A9,'数据-汇总表'!K$19:K$33),SUMIF('数据-汇总表'!C$19:C$33,A9,'数据-汇总表'!N$19:N$33))</f>
        <v>0</v>
      </c>
      <c r="T9" s="2234" t="str">
        <f t="shared" si="6"/>
        <v>0</v>
      </c>
      <c r="U9" s="180">
        <f>'[2]数据-取费表'!$U$9</f>
        <v>0.5</v>
      </c>
      <c r="V9" s="181">
        <f>'[2]数据-取费表'!$V$9</f>
        <v>1.4999999999999999E-2</v>
      </c>
      <c r="W9" s="181">
        <f>'[2]数据-取费表'!$W$9</f>
        <v>0.1</v>
      </c>
      <c r="X9" s="2321"/>
      <c r="Y9" s="182">
        <f>'[2]数据-取费表'!$Y$9</f>
        <v>1</v>
      </c>
      <c r="Z9" s="183"/>
      <c r="AA9" s="176"/>
      <c r="AB9" s="176"/>
      <c r="AC9" s="2324"/>
      <c r="AD9" s="184"/>
      <c r="AE9" s="972">
        <f t="shared" ca="1" si="7"/>
        <v>46.28</v>
      </c>
      <c r="AF9" s="141"/>
      <c r="AG9" s="1213">
        <f t="shared" si="8"/>
        <v>0</v>
      </c>
      <c r="AH9" s="141"/>
      <c r="AI9" s="187">
        <v>365</v>
      </c>
      <c r="AJ9" s="188"/>
      <c r="AK9" s="189">
        <f>AK8</f>
        <v>1.4999999999999999E-2</v>
      </c>
      <c r="AL9" s="189">
        <f t="shared" ref="AL9:AM9" si="10">AL8</f>
        <v>1.5E-3</v>
      </c>
      <c r="AM9" s="189">
        <f t="shared" si="10"/>
        <v>0.01</v>
      </c>
      <c r="AN9" s="2416" t="s">
        <v>3375</v>
      </c>
      <c r="AO9" s="2000"/>
      <c r="AP9" s="1204">
        <f t="shared" si="9"/>
        <v>0.88600000000000001</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4"/>
        <v>0</v>
      </c>
      <c r="P10" s="178">
        <f t="shared" si="5"/>
        <v>0</v>
      </c>
      <c r="Q10" s="192"/>
      <c r="R10" s="179">
        <f>SUMIF('数据-汇总表'!C$19:C$33,A10,'数据-汇总表'!R$19:R$33)</f>
        <v>0</v>
      </c>
      <c r="S10" s="132">
        <f>IF('数据-汇总表'!$I$17="按面积比例",SUMIF('数据-汇总表'!C$19:C$33,A10,'数据-汇总表'!K$19:K$33),SUMIF('数据-汇总表'!C$19:C$33,A10,'数据-汇总表'!N$19:N$33))</f>
        <v>0</v>
      </c>
      <c r="T10" s="2234" t="str">
        <f t="shared" si="6"/>
        <v>0</v>
      </c>
      <c r="U10" s="180"/>
      <c r="V10" s="181"/>
      <c r="W10" s="181"/>
      <c r="X10" s="2321"/>
      <c r="Y10" s="182"/>
      <c r="Z10" s="183"/>
      <c r="AA10" s="176"/>
      <c r="AB10" s="176"/>
      <c r="AC10" s="2324"/>
      <c r="AD10" s="184"/>
      <c r="AE10" s="972">
        <f t="shared" ca="1" si="7"/>
        <v>0</v>
      </c>
      <c r="AF10" s="141"/>
      <c r="AG10" s="1213">
        <f t="shared" si="8"/>
        <v>0</v>
      </c>
      <c r="AH10" s="141"/>
      <c r="AI10" s="187"/>
      <c r="AJ10" s="188"/>
      <c r="AK10" s="189"/>
      <c r="AL10" s="190"/>
      <c r="AM10" s="2414"/>
      <c r="AN10" s="2416"/>
      <c r="AO10" s="2000"/>
      <c r="AP10" s="1204">
        <f t="shared" si="9"/>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34" t="str">
        <f t="shared" si="6"/>
        <v>0</v>
      </c>
      <c r="U11" s="185"/>
      <c r="V11" s="176"/>
      <c r="W11" s="176"/>
      <c r="X11" s="2324"/>
      <c r="Y11" s="182"/>
      <c r="Z11" s="195"/>
      <c r="AA11" s="176"/>
      <c r="AB11" s="176"/>
      <c r="AC11" s="2324"/>
      <c r="AD11" s="184"/>
      <c r="AE11" s="972">
        <f t="shared" ca="1" si="7"/>
        <v>0</v>
      </c>
      <c r="AF11" s="141"/>
      <c r="AG11" s="1213">
        <f t="shared" si="8"/>
        <v>0</v>
      </c>
      <c r="AH11" s="141"/>
      <c r="AI11" s="187"/>
      <c r="AJ11" s="188"/>
      <c r="AK11" s="196"/>
      <c r="AL11" s="197"/>
      <c r="AM11" s="1817"/>
      <c r="AN11" s="2416"/>
      <c r="AO11" s="2000"/>
      <c r="AP11" s="1204">
        <f t="shared" si="9"/>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34" t="str">
        <f t="shared" si="6"/>
        <v>0</v>
      </c>
      <c r="U12" s="185"/>
      <c r="V12" s="176"/>
      <c r="W12" s="176"/>
      <c r="X12" s="2324"/>
      <c r="Y12" s="182"/>
      <c r="Z12" s="195"/>
      <c r="AA12" s="176"/>
      <c r="AB12" s="176"/>
      <c r="AC12" s="2324"/>
      <c r="AD12" s="184"/>
      <c r="AE12" s="972">
        <f t="shared" ca="1" si="7"/>
        <v>0</v>
      </c>
      <c r="AF12" s="141"/>
      <c r="AG12" s="1213">
        <f t="shared" si="8"/>
        <v>0</v>
      </c>
      <c r="AH12" s="141"/>
      <c r="AI12" s="187"/>
      <c r="AJ12" s="188"/>
      <c r="AK12" s="196"/>
      <c r="AL12" s="197"/>
      <c r="AM12" s="1817"/>
      <c r="AN12" s="2416"/>
      <c r="AO12" s="2000"/>
      <c r="AP12" s="1204">
        <f t="shared" si="9"/>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34" t="str">
        <f t="shared" si="6"/>
        <v>0</v>
      </c>
      <c r="U13" s="180"/>
      <c r="V13" s="181"/>
      <c r="W13" s="181"/>
      <c r="X13" s="2321"/>
      <c r="Y13" s="182"/>
      <c r="Z13" s="183"/>
      <c r="AA13" s="176"/>
      <c r="AB13" s="176"/>
      <c r="AC13" s="2324"/>
      <c r="AD13" s="184"/>
      <c r="AE13" s="972">
        <f t="shared" ca="1" si="7"/>
        <v>0</v>
      </c>
      <c r="AF13" s="141"/>
      <c r="AG13" s="1213">
        <f t="shared" si="8"/>
        <v>0</v>
      </c>
      <c r="AH13" s="141"/>
      <c r="AI13" s="187"/>
      <c r="AJ13" s="188"/>
      <c r="AK13" s="189"/>
      <c r="AL13" s="190"/>
      <c r="AM13" s="2414"/>
      <c r="AN13" s="2416"/>
      <c r="AO13" s="2000"/>
      <c r="AP13" s="1204">
        <f t="shared" si="9"/>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4"/>
        <v>0</v>
      </c>
      <c r="P14" s="178">
        <f t="shared" si="5"/>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0.997</v>
      </c>
      <c r="H16" s="203">
        <f>ROUND(SUMPRODUCT(H6:H13,K6:K13)/SUMPRODUCT((H6:H13&gt;0)*(K6:K13)),3)</f>
        <v>5.1999999999999998E-2</v>
      </c>
      <c r="I16" s="204"/>
      <c r="J16" s="204"/>
      <c r="K16" s="205">
        <f>SUM(K6:K15)</f>
        <v>194340.00000000003</v>
      </c>
      <c r="L16" s="206">
        <f>ROUND(M16*10000/SUM(K6:K14),0)</f>
        <v>2176</v>
      </c>
      <c r="M16" s="206">
        <f>SUM(M6:M14)</f>
        <v>42288</v>
      </c>
      <c r="N16" s="207">
        <f>ROUND(SUMPRODUCT(M6:M14,N6:N14)/M16,3)</f>
        <v>0</v>
      </c>
      <c r="O16" s="206">
        <f>SUM(O6:O14)</f>
        <v>0</v>
      </c>
      <c r="P16" s="206">
        <f>SUM(P6:P14)</f>
        <v>42288</v>
      </c>
      <c r="Q16" s="208">
        <f>ROUND(SUMPRODUCT(Q6:Q13,K6:K13)/SUMPRODUCT((Q6:Q13&gt;0)*(K6:K13)),2)</f>
        <v>0.23</v>
      </c>
      <c r="R16" s="2311">
        <f>SUM(R6:R13)</f>
        <v>97170.28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0.93</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'[2]数据-取费表'!$B$20</f>
        <v>3</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f>'[2]数据-取费表'!$B$27</f>
        <v>50</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f>'[2]数据-取费表'!$B$28</f>
        <v>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f>'[2]数据-取费表'!$B$30</f>
        <v>180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'[2]数据-取费表'!$B$33</f>
        <v>0.03</v>
      </c>
      <c r="C33" s="2365" t="s">
        <v>2899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'[2]数据-取费表'!$B$34</f>
        <v>0.05</v>
      </c>
      <c r="C34" s="2365" t="s">
        <v>2900</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'[2]数据-取费表'!$B$35</f>
        <v>200</v>
      </c>
      <c r="C35" s="2365" t="s">
        <v>2901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'[2]数据-取费表'!$B$36</f>
        <v>1.4999999999999999E-2</v>
      </c>
      <c r="C36" s="2365" t="s">
        <v>2902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f>'[2]数据-取费表'!$B$37</f>
        <v>0.02</v>
      </c>
      <c r="C37" s="2365" t="s">
        <v>2903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f>'[2]数据-取费表'!$B$38</f>
        <v>0.02</v>
      </c>
      <c r="C38" s="2365" t="s">
        <v>2903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6.0499999999999998E-2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f>'[2]数据-取费表'!$B$42</f>
        <v>5.5E-2</v>
      </c>
      <c r="C42" s="3124">
        <f>IF(B2&lt;DATE(2016,5,1),0,B42)</f>
        <v>5.5E-2</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5.5000000000000005E-3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f>'[2]数据-取费表'!$B$45</f>
        <v>0.03</v>
      </c>
      <c r="C45" s="2367" t="s">
        <v>2905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f>'[2]数据-取费表'!$B$46</f>
        <v>0.02</v>
      </c>
      <c r="C46" s="2367" t="s">
        <v>2906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2907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0" t="s">
        <v>2908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926</v>
      </c>
      <c r="C53" s="3101" t="s">
        <v>2910</v>
      </c>
      <c r="D53" s="3102" t="s">
        <v>3239</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2911</v>
      </c>
      <c r="B54" s="186"/>
      <c r="C54" s="1994">
        <v>30</v>
      </c>
      <c r="D54" s="3103">
        <v>15</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2912</v>
      </c>
      <c r="B55" s="186"/>
      <c r="C55" s="1994">
        <v>24</v>
      </c>
      <c r="D55" s="3103">
        <v>12</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2913</v>
      </c>
      <c r="B56" s="186"/>
      <c r="C56" s="1994">
        <v>18</v>
      </c>
      <c r="D56" s="3103">
        <v>9</v>
      </c>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2914</v>
      </c>
      <c r="B57" s="186">
        <f>'[2]数据-取费表'!$B$57</f>
        <v>6</v>
      </c>
      <c r="C57" s="1994">
        <v>12</v>
      </c>
      <c r="D57" s="3103">
        <v>6</v>
      </c>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2915</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2916</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2917</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2918</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2919</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2920</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I21" sqref="I21"/>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607" t="s">
        <v>1665</v>
      </c>
      <c r="B1" s="3608"/>
      <c r="C1" s="3608"/>
      <c r="D1" s="3608"/>
      <c r="E1" s="3608"/>
      <c r="F1" s="3608"/>
      <c r="G1" s="3608"/>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67.5">
      <c r="A3" s="1227" t="s">
        <v>1668</v>
      </c>
      <c r="B3" s="1228" t="s">
        <v>1655</v>
      </c>
      <c r="C3" s="3498" t="s">
        <v>3351</v>
      </c>
      <c r="D3" s="2009"/>
      <c r="E3" s="1229" t="s">
        <v>1668</v>
      </c>
      <c r="F3" s="1230" t="s">
        <v>1656</v>
      </c>
      <c r="G3" s="3109" t="s">
        <v>2925</v>
      </c>
      <c r="H3" s="2008"/>
      <c r="I3" s="2008"/>
      <c r="J3" s="2008"/>
      <c r="K3" s="2008"/>
      <c r="L3" s="2008"/>
      <c r="M3" s="2008"/>
      <c r="N3" s="2008"/>
      <c r="O3" s="2008"/>
      <c r="P3" s="2008"/>
      <c r="Q3" s="2008"/>
      <c r="R3" s="2008"/>
    </row>
    <row r="4" spans="1:18" ht="54">
      <c r="A4" s="1229"/>
      <c r="B4" s="1231" t="s">
        <v>1669</v>
      </c>
      <c r="C4" s="3499" t="s">
        <v>3352</v>
      </c>
      <c r="D4" s="2009"/>
      <c r="E4" s="1232"/>
      <c r="F4" s="1233" t="s">
        <v>1670</v>
      </c>
      <c r="G4" s="3107" t="s">
        <v>2922</v>
      </c>
      <c r="H4" s="2008"/>
      <c r="I4" s="2008"/>
      <c r="J4" s="2008"/>
      <c r="K4" s="2008"/>
      <c r="L4" s="2008"/>
      <c r="M4" s="2008"/>
      <c r="N4" s="2008"/>
      <c r="O4" s="2008"/>
      <c r="P4" s="2008"/>
      <c r="Q4" s="2008"/>
      <c r="R4" s="2008"/>
    </row>
    <row r="5" spans="1:18" ht="27">
      <c r="A5" s="1229"/>
      <c r="B5" s="1231" t="s">
        <v>1671</v>
      </c>
      <c r="C5" s="3106"/>
      <c r="D5" s="2009"/>
      <c r="E5" s="1232"/>
      <c r="F5" s="1231" t="s">
        <v>2553</v>
      </c>
      <c r="G5" s="3107" t="s">
        <v>2923</v>
      </c>
      <c r="H5" s="2008"/>
      <c r="I5" s="2008"/>
      <c r="J5" s="2008"/>
      <c r="K5" s="2008"/>
      <c r="L5" s="2008"/>
      <c r="M5" s="2008"/>
      <c r="N5" s="2008"/>
      <c r="O5" s="2008"/>
      <c r="P5" s="2008"/>
      <c r="Q5" s="2008"/>
      <c r="R5" s="2008"/>
    </row>
    <row r="6" spans="1:18" ht="67.5">
      <c r="A6" s="1229"/>
      <c r="B6" s="1231" t="s">
        <v>1657</v>
      </c>
      <c r="C6" s="3500" t="s">
        <v>3353</v>
      </c>
      <c r="D6" s="2009"/>
      <c r="E6" s="1232"/>
      <c r="F6" s="1231" t="s">
        <v>2554</v>
      </c>
      <c r="G6" s="3107" t="s">
        <v>2921</v>
      </c>
      <c r="H6" s="2008"/>
      <c r="I6" s="2008"/>
      <c r="J6" s="2008"/>
      <c r="K6" s="2008"/>
      <c r="L6" s="2008"/>
      <c r="M6" s="2008"/>
      <c r="N6" s="2008"/>
      <c r="O6" s="2008"/>
      <c r="P6" s="2008"/>
      <c r="Q6" s="2008"/>
      <c r="R6" s="2008"/>
    </row>
    <row r="7" spans="1:18" ht="68.25" thickBot="1">
      <c r="A7" s="1229"/>
      <c r="B7" s="1231" t="s">
        <v>2553</v>
      </c>
      <c r="C7" s="3500" t="s">
        <v>3357</v>
      </c>
      <c r="D7" s="2010"/>
      <c r="E7" s="1234"/>
      <c r="F7" s="1235" t="s">
        <v>1672</v>
      </c>
      <c r="G7" s="3110" t="s">
        <v>2924</v>
      </c>
      <c r="H7" s="2008"/>
      <c r="I7" s="2008"/>
      <c r="J7" s="2008"/>
      <c r="K7" s="2008"/>
      <c r="L7" s="2008"/>
      <c r="M7" s="2008"/>
      <c r="N7" s="2008"/>
      <c r="O7" s="2008"/>
      <c r="P7" s="2008"/>
      <c r="Q7" s="2008"/>
      <c r="R7" s="2008"/>
    </row>
    <row r="8" spans="1:18">
      <c r="A8" s="1229"/>
      <c r="B8" s="1231" t="s">
        <v>2554</v>
      </c>
      <c r="C8" s="3500" t="s">
        <v>3355</v>
      </c>
      <c r="D8" s="2010"/>
      <c r="E8" s="2010"/>
      <c r="F8" s="1553"/>
      <c r="G8" s="1553"/>
      <c r="H8" s="2008"/>
      <c r="I8" s="2008"/>
      <c r="J8" s="2008"/>
      <c r="K8" s="2008"/>
      <c r="L8" s="2008"/>
      <c r="M8" s="2008"/>
      <c r="N8" s="2008"/>
      <c r="O8" s="2008"/>
      <c r="P8" s="2008"/>
      <c r="Q8" s="2008"/>
      <c r="R8" s="2008"/>
    </row>
    <row r="9" spans="1:18" ht="54">
      <c r="A9" s="1229"/>
      <c r="B9" s="1231" t="s">
        <v>1658</v>
      </c>
      <c r="C9" s="3499" t="s">
        <v>3356</v>
      </c>
      <c r="D9" s="2009"/>
      <c r="E9" s="2010"/>
      <c r="F9" s="1553"/>
      <c r="G9" s="1553"/>
      <c r="H9" s="2008"/>
      <c r="I9" s="2008"/>
      <c r="J9" s="2008"/>
      <c r="K9" s="2008"/>
      <c r="L9" s="2008"/>
      <c r="M9" s="2008"/>
      <c r="N9" s="2008"/>
      <c r="O9" s="2008"/>
      <c r="P9" s="2008"/>
      <c r="Q9" s="2008"/>
      <c r="R9" s="2008"/>
    </row>
    <row r="10" spans="1:18" s="2016" customFormat="1" ht="15" thickBot="1">
      <c r="A10" s="1236"/>
      <c r="B10" s="1237"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67.5">
      <c r="A15" s="2612" t="s">
        <v>1659</v>
      </c>
      <c r="B15" s="1242" t="s">
        <v>1655</v>
      </c>
      <c r="C15" s="1243" t="str">
        <f>C3</f>
        <v>估价对象周边有枣园小区、栖凤社区等、居住小区规模一般，社区发展完善程度一般，综合评价居住社区成熟度一般</v>
      </c>
      <c r="D15" s="2009"/>
      <c r="E15" s="2609" t="s">
        <v>1660</v>
      </c>
      <c r="F15" s="1242" t="s">
        <v>1675</v>
      </c>
      <c r="G15" s="1244" t="str">
        <f>G3</f>
        <v>估价对象位于XX开发区，园区建设成熟度XX，产业集聚程度XX</v>
      </c>
    </row>
    <row r="16" spans="1:18" ht="54">
      <c r="A16" s="2613"/>
      <c r="B16" s="1245" t="s">
        <v>1669</v>
      </c>
      <c r="C16" s="1246" t="str">
        <f>C4</f>
        <v>估价对象周边有悠然南山度假景区，周边商业氛围较好，人流量较大，商业繁华度较好</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19"/>
    </row>
    <row r="18" spans="1:7" ht="67.5">
      <c r="A18" s="2613"/>
      <c r="B18" s="1247" t="s">
        <v>1657</v>
      </c>
      <c r="C18" s="1005" t="str">
        <f>C6</f>
        <v>估价对象周边3公里范围内有15路，无地铁，路网密集程度一般，停车较便捷，综合评价交通便捷度一般。</v>
      </c>
      <c r="D18" s="2010"/>
      <c r="E18" s="2610"/>
      <c r="F18" s="1247" t="s">
        <v>1672</v>
      </c>
      <c r="G18" s="1005" t="str">
        <f>G7</f>
        <v>该园区内是否有污染型企业，绿化情况，卫生条件，整体环境状况判断</v>
      </c>
    </row>
    <row r="19" spans="1:7" ht="27">
      <c r="A19" s="2613"/>
      <c r="B19" s="1247" t="s">
        <v>1661</v>
      </c>
      <c r="C19" s="3501" t="s">
        <v>3358</v>
      </c>
      <c r="D19" s="2009"/>
      <c r="E19" s="2610"/>
      <c r="F19" s="1231" t="s">
        <v>2553</v>
      </c>
      <c r="G19" s="1005" t="str">
        <f>G5</f>
        <v>估价对象所在区域公共配套设施齐备情况</v>
      </c>
    </row>
    <row r="20" spans="1:7" ht="54">
      <c r="A20" s="2613"/>
      <c r="B20" s="1247" t="s">
        <v>1662</v>
      </c>
      <c r="C20" s="1246" t="str">
        <f>C9</f>
        <v>区域自然环境：悠然南山度假景区；人文环境：悠然南山度假景区；综合评价环境状况较好</v>
      </c>
      <c r="D20" s="2010"/>
      <c r="E20" s="2610"/>
      <c r="F20" s="1231" t="s">
        <v>2554</v>
      </c>
      <c r="G20" s="1005" t="str">
        <f>G6</f>
        <v>估价对象所在区域基础设施水平</v>
      </c>
    </row>
    <row r="21" spans="1:7" ht="67.5">
      <c r="A21" s="2613"/>
      <c r="B21" s="1231" t="s">
        <v>2553</v>
      </c>
      <c r="C21" s="1005" t="str">
        <f>C7</f>
        <v>估价对象所在区域公共配套设施齐备情况：医院（金安区第一人民医院）、学校（六安市三十铺中学）、银行（建设银行）</v>
      </c>
      <c r="D21" s="2009"/>
      <c r="E21" s="2610"/>
      <c r="F21" s="1247" t="s">
        <v>1663</v>
      </c>
      <c r="G21" s="3111"/>
    </row>
    <row r="22" spans="1:7" ht="14.25">
      <c r="A22" s="2613"/>
      <c r="B22" s="1231" t="s">
        <v>2554</v>
      </c>
      <c r="C22" s="1005" t="str">
        <f>C8</f>
        <v>六通</v>
      </c>
      <c r="D22" s="2009"/>
      <c r="E22" s="2610"/>
      <c r="F22" s="1247" t="s">
        <v>1673</v>
      </c>
      <c r="G22" s="2819"/>
    </row>
    <row r="23" spans="1:7" ht="15" thickBot="1">
      <c r="A23" s="2613"/>
      <c r="B23" s="1247" t="s">
        <v>1663</v>
      </c>
      <c r="C23" s="3111" t="s">
        <v>3359</v>
      </c>
      <c r="E23" s="2611"/>
      <c r="F23" s="1248" t="s">
        <v>1677</v>
      </c>
      <c r="G23" s="3112"/>
    </row>
    <row r="24" spans="1:7" ht="14.25" thickBot="1">
      <c r="A24" s="2614"/>
      <c r="B24" s="1248" t="s">
        <v>1664</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0" t="s">
        <v>2850</v>
      </c>
      <c r="B1" s="3070">
        <f>SUM(B14:B23)</f>
        <v>194340.00000000003</v>
      </c>
      <c r="C1" s="3071"/>
      <c r="D1" s="3071"/>
      <c r="E1" s="3071"/>
      <c r="F1" s="3071"/>
    </row>
    <row r="2" spans="1:9" ht="16.5">
      <c r="A2" s="3070" t="s">
        <v>2851</v>
      </c>
      <c r="B2" s="3070">
        <f>SUM(C14:C23)</f>
        <v>97170.28</v>
      </c>
      <c r="C2" s="3071"/>
      <c r="D2" s="3071"/>
      <c r="E2" s="3071"/>
      <c r="F2" s="3071"/>
    </row>
    <row r="3" spans="1:9" ht="16.5">
      <c r="A3" s="3070" t="s">
        <v>2852</v>
      </c>
      <c r="B3" s="3072">
        <f>项目基本情况!D3</f>
        <v>43158</v>
      </c>
      <c r="C3" s="3071"/>
      <c r="D3" s="3071"/>
      <c r="E3" s="3071"/>
      <c r="F3" s="3071"/>
    </row>
    <row r="4" spans="1:9" ht="33">
      <c r="A4" s="3070" t="s">
        <v>2853</v>
      </c>
      <c r="B4" s="3070" t="s">
        <v>2854</v>
      </c>
      <c r="C4" s="3070" t="s">
        <v>2855</v>
      </c>
      <c r="D4" s="3070" t="s">
        <v>2856</v>
      </c>
      <c r="E4" s="3071"/>
      <c r="F4" s="3071"/>
    </row>
    <row r="5" spans="1:9" ht="16.5">
      <c r="A5" s="3070" t="s">
        <v>2857</v>
      </c>
      <c r="B5" s="3070">
        <f ca="1">SUM(D14:D23)</f>
        <v>28409</v>
      </c>
      <c r="C5" s="3070">
        <f ca="1">ROUND(B5*10000/$B$1,0)</f>
        <v>1462</v>
      </c>
      <c r="D5" s="3070">
        <f ca="1">ROUND(B5*10000/$B$2,0)</f>
        <v>2924</v>
      </c>
      <c r="E5" s="3071"/>
      <c r="F5" s="3071"/>
    </row>
    <row r="6" spans="1:9" ht="16.5">
      <c r="A6" s="3070" t="s">
        <v>2858</v>
      </c>
      <c r="B6" s="3070">
        <f ca="1">SUM(G14:G23)</f>
        <v>28409</v>
      </c>
      <c r="C6" s="3070">
        <f t="shared" ref="C6:C8" ca="1" si="0">ROUND(B6*10000/$B$1,0)</f>
        <v>1462</v>
      </c>
      <c r="D6" s="3070">
        <f t="shared" ref="D6:D8" ca="1" si="1">ROUND(B6*10000/$B$2,0)</f>
        <v>2924</v>
      </c>
      <c r="E6" s="3071"/>
      <c r="F6" s="3071"/>
    </row>
    <row r="7" spans="1:9" ht="16.5">
      <c r="A7" s="3070" t="s">
        <v>2859</v>
      </c>
      <c r="B7" s="3070">
        <f>SUM(H14:H23)</f>
        <v>0</v>
      </c>
      <c r="C7" s="3070">
        <f t="shared" si="0"/>
        <v>0</v>
      </c>
      <c r="D7" s="3070">
        <f t="shared" si="1"/>
        <v>0</v>
      </c>
      <c r="E7" s="3071"/>
      <c r="F7" s="3071"/>
    </row>
    <row r="8" spans="1:9" ht="16.5">
      <c r="A8" s="3070" t="s">
        <v>2860</v>
      </c>
      <c r="B8" s="3070">
        <f>SUM(I14:I23)</f>
        <v>0</v>
      </c>
      <c r="C8" s="3070">
        <f t="shared" si="0"/>
        <v>0</v>
      </c>
      <c r="D8" s="3070">
        <f t="shared" si="1"/>
        <v>0</v>
      </c>
      <c r="E8" s="3071"/>
      <c r="F8" s="3071"/>
    </row>
    <row r="9" spans="1:9" ht="16.5">
      <c r="A9" s="3070" t="s">
        <v>2861</v>
      </c>
      <c r="B9" s="3073"/>
      <c r="C9" s="3071"/>
      <c r="D9" s="3071"/>
      <c r="E9" s="3071"/>
      <c r="F9" s="3071"/>
    </row>
    <row r="10" spans="1:9" ht="16.5">
      <c r="A10" s="3070" t="s">
        <v>2862</v>
      </c>
      <c r="B10" s="3073"/>
      <c r="C10" s="3071"/>
      <c r="D10" s="3071"/>
      <c r="E10" s="3071"/>
      <c r="F10" s="3071"/>
    </row>
    <row r="11" spans="1:9" ht="16.5">
      <c r="A11" s="3070" t="s">
        <v>2879</v>
      </c>
      <c r="B11" s="3073"/>
      <c r="C11" s="3071"/>
      <c r="D11" s="3071"/>
      <c r="E11" s="3071"/>
      <c r="F11" s="3071"/>
    </row>
    <row r="12" spans="1:9" ht="16.5">
      <c r="A12" s="3071"/>
      <c r="B12" s="3071"/>
      <c r="C12" s="3071"/>
      <c r="D12" s="3071"/>
      <c r="E12" s="3071"/>
      <c r="F12" s="3071"/>
    </row>
    <row r="13" spans="1:9" ht="33">
      <c r="A13" s="3076" t="s">
        <v>2878</v>
      </c>
      <c r="B13" s="3074" t="s">
        <v>2850</v>
      </c>
      <c r="C13" s="3074" t="s">
        <v>2851</v>
      </c>
      <c r="D13" s="3074" t="s">
        <v>2863</v>
      </c>
      <c r="E13" s="3070" t="s">
        <v>2877</v>
      </c>
      <c r="F13" s="3070" t="s">
        <v>2856</v>
      </c>
      <c r="G13" s="3074" t="s">
        <v>2864</v>
      </c>
      <c r="H13" s="3074" t="s">
        <v>2865</v>
      </c>
      <c r="I13" s="3074" t="s">
        <v>2866</v>
      </c>
    </row>
    <row r="14" spans="1:9" ht="16.5">
      <c r="A14" s="3077" t="s">
        <v>2876</v>
      </c>
      <c r="B14" s="3074">
        <f>结果表!L38</f>
        <v>194340.00000000003</v>
      </c>
      <c r="C14" s="3074">
        <f>结果表!K38</f>
        <v>97170.28</v>
      </c>
      <c r="D14" s="3074">
        <f ca="1">结果表!C42</f>
        <v>28409</v>
      </c>
      <c r="E14" s="3074">
        <f ca="1">ROUND(D14*10000/B14,0)</f>
        <v>1462</v>
      </c>
      <c r="F14" s="3074">
        <f ca="1">ROUND(D14*10000/C14,0)</f>
        <v>2924</v>
      </c>
      <c r="G14" s="3074">
        <f ca="1">结果表!C44</f>
        <v>28409</v>
      </c>
      <c r="H14" s="3074" t="str">
        <f>结果表!C45</f>
        <v>——</v>
      </c>
      <c r="I14" s="3074" t="str">
        <f>结果表!C46</f>
        <v>——</v>
      </c>
    </row>
    <row r="15" spans="1:9" ht="16.5">
      <c r="A15" s="3077" t="s">
        <v>2867</v>
      </c>
      <c r="B15" s="3078"/>
      <c r="C15" s="3078"/>
      <c r="D15" s="3078"/>
      <c r="E15" s="3074" t="e">
        <f t="shared" ref="E15:E23" si="2">ROUND(D15*10000/B15,0)</f>
        <v>#DIV/0!</v>
      </c>
      <c r="F15" s="3074" t="e">
        <f t="shared" ref="F15:F23" si="3">ROUND(D15*10000/C15,0)</f>
        <v>#DIV/0!</v>
      </c>
      <c r="G15" s="3075"/>
      <c r="H15" s="3075"/>
      <c r="I15" s="3078"/>
    </row>
    <row r="16" spans="1:9" ht="16.5">
      <c r="A16" s="3077" t="s">
        <v>2868</v>
      </c>
      <c r="B16" s="3078"/>
      <c r="C16" s="3078"/>
      <c r="D16" s="3078"/>
      <c r="E16" s="3074" t="e">
        <f t="shared" si="2"/>
        <v>#DIV/0!</v>
      </c>
      <c r="F16" s="3074" t="e">
        <f t="shared" si="3"/>
        <v>#DIV/0!</v>
      </c>
      <c r="G16" s="3075"/>
      <c r="H16" s="3075"/>
      <c r="I16" s="3078"/>
    </row>
    <row r="17" spans="1:9" ht="16.5">
      <c r="A17" s="3077" t="s">
        <v>2869</v>
      </c>
      <c r="B17" s="3078"/>
      <c r="C17" s="3078"/>
      <c r="D17" s="3078"/>
      <c r="E17" s="3074" t="e">
        <f t="shared" si="2"/>
        <v>#DIV/0!</v>
      </c>
      <c r="F17" s="3074" t="e">
        <f t="shared" si="3"/>
        <v>#DIV/0!</v>
      </c>
      <c r="G17" s="3075"/>
      <c r="H17" s="3075"/>
      <c r="I17" s="3078"/>
    </row>
    <row r="18" spans="1:9" ht="16.5">
      <c r="A18" s="3077" t="s">
        <v>2870</v>
      </c>
      <c r="B18" s="3078"/>
      <c r="C18" s="3078"/>
      <c r="D18" s="3078"/>
      <c r="E18" s="3074" t="e">
        <f t="shared" si="2"/>
        <v>#DIV/0!</v>
      </c>
      <c r="F18" s="3074" t="e">
        <f t="shared" si="3"/>
        <v>#DIV/0!</v>
      </c>
      <c r="G18" s="3078"/>
      <c r="H18" s="3078"/>
      <c r="I18" s="3078"/>
    </row>
    <row r="19" spans="1:9" ht="16.5">
      <c r="A19" s="3077" t="s">
        <v>2871</v>
      </c>
      <c r="B19" s="3078"/>
      <c r="C19" s="3078"/>
      <c r="D19" s="3078"/>
      <c r="E19" s="3074" t="e">
        <f t="shared" si="2"/>
        <v>#DIV/0!</v>
      </c>
      <c r="F19" s="3074" t="e">
        <f t="shared" si="3"/>
        <v>#DIV/0!</v>
      </c>
      <c r="G19" s="3078"/>
      <c r="H19" s="3078"/>
      <c r="I19" s="3078"/>
    </row>
    <row r="20" spans="1:9" ht="16.5">
      <c r="A20" s="3077" t="s">
        <v>2872</v>
      </c>
      <c r="B20" s="3078"/>
      <c r="C20" s="3078"/>
      <c r="D20" s="3078"/>
      <c r="E20" s="3074" t="e">
        <f t="shared" si="2"/>
        <v>#DIV/0!</v>
      </c>
      <c r="F20" s="3074" t="e">
        <f t="shared" si="3"/>
        <v>#DIV/0!</v>
      </c>
      <c r="G20" s="3078"/>
      <c r="H20" s="3078"/>
      <c r="I20" s="3078"/>
    </row>
    <row r="21" spans="1:9" ht="16.5">
      <c r="A21" s="3077" t="s">
        <v>2873</v>
      </c>
      <c r="B21" s="3078"/>
      <c r="C21" s="3078"/>
      <c r="D21" s="3078"/>
      <c r="E21" s="3074" t="e">
        <f t="shared" si="2"/>
        <v>#DIV/0!</v>
      </c>
      <c r="F21" s="3074" t="e">
        <f t="shared" si="3"/>
        <v>#DIV/0!</v>
      </c>
      <c r="G21" s="3078"/>
      <c r="H21" s="3078"/>
      <c r="I21" s="3078"/>
    </row>
    <row r="22" spans="1:9" ht="16.5">
      <c r="A22" s="3077" t="s">
        <v>2874</v>
      </c>
      <c r="B22" s="3078"/>
      <c r="C22" s="3078"/>
      <c r="D22" s="3078"/>
      <c r="E22" s="3074" t="e">
        <f t="shared" si="2"/>
        <v>#DIV/0!</v>
      </c>
      <c r="F22" s="3074" t="e">
        <f t="shared" si="3"/>
        <v>#DIV/0!</v>
      </c>
      <c r="G22" s="3078"/>
      <c r="H22" s="3078"/>
      <c r="I22" s="3078"/>
    </row>
    <row r="23" spans="1:9" ht="16.5">
      <c r="A23" s="3077" t="s">
        <v>2875</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SheetLayoutView="100" zoomScalePageLayoutView="80" workbookViewId="0">
      <selection activeCell="G20" sqref="G20"/>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c r="G1" s="311"/>
      <c r="H1" s="311"/>
      <c r="I1" s="311"/>
      <c r="J1" s="2029"/>
      <c r="K1" s="2029"/>
      <c r="L1" s="2029"/>
      <c r="M1" s="2029"/>
      <c r="N1" s="2029"/>
      <c r="O1" s="2029"/>
      <c r="P1" s="2029"/>
      <c r="Q1" s="2029"/>
      <c r="R1" s="2029"/>
      <c r="S1" s="2029"/>
      <c r="T1" s="2029"/>
      <c r="U1" s="2029"/>
      <c r="V1" s="2029"/>
    </row>
    <row r="2" spans="1:22" ht="21.75" customHeight="1" thickBot="1">
      <c r="A2" s="3645" t="str">
        <f>项目基本情况!K2</f>
        <v>安徽省合肥市六安区出让国有建设用地使用权</v>
      </c>
      <c r="B2" s="3646"/>
      <c r="C2" s="3647"/>
      <c r="D2" s="3647"/>
      <c r="E2" s="3647"/>
      <c r="F2" s="3647"/>
      <c r="G2" s="3646"/>
      <c r="H2" s="3646"/>
      <c r="I2" s="3648"/>
      <c r="J2" s="2030"/>
      <c r="K2" s="2029"/>
      <c r="L2" s="2029"/>
      <c r="M2" s="2029"/>
      <c r="N2" s="2029"/>
      <c r="O2" s="2029"/>
      <c r="P2" s="2029"/>
      <c r="Q2" s="2029"/>
      <c r="R2" s="2029"/>
      <c r="S2" s="2029"/>
      <c r="T2" s="2029"/>
      <c r="U2" s="2029"/>
      <c r="V2" s="2029"/>
    </row>
    <row r="3" spans="1:22" ht="14.25">
      <c r="A3" s="3638" t="s">
        <v>298</v>
      </c>
      <c r="B3" s="3639"/>
      <c r="C3" s="3639"/>
      <c r="D3" s="3639"/>
      <c r="E3" s="3639"/>
      <c r="F3" s="3639"/>
      <c r="G3" s="3639"/>
      <c r="H3" s="3639"/>
      <c r="I3" s="3639"/>
      <c r="J3" s="2030"/>
      <c r="K3" s="2029"/>
      <c r="L3" s="2029"/>
      <c r="M3" s="2029"/>
      <c r="N3" s="2029"/>
      <c r="O3" s="2029"/>
      <c r="P3" s="2029"/>
      <c r="Q3" s="2029"/>
      <c r="R3" s="2029"/>
      <c r="S3" s="2029"/>
      <c r="T3" s="2029"/>
      <c r="U3" s="2029"/>
      <c r="V3" s="2029"/>
    </row>
    <row r="4" spans="1:22" ht="14.25">
      <c r="A4" s="258" t="s">
        <v>299</v>
      </c>
      <c r="B4" s="259" t="s">
        <v>300</v>
      </c>
      <c r="C4" s="260" t="s">
        <v>3379</v>
      </c>
      <c r="D4" s="260" t="s">
        <v>3380</v>
      </c>
      <c r="E4" s="3610" t="s">
        <v>301</v>
      </c>
      <c r="F4" s="3611"/>
      <c r="G4" s="3611"/>
      <c r="H4" s="3611"/>
      <c r="I4" s="3640"/>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09" t="s">
        <v>302</v>
      </c>
      <c r="B5" s="3635">
        <v>25</v>
      </c>
      <c r="C5" s="3633"/>
      <c r="D5" s="3637"/>
      <c r="E5" s="261" t="s">
        <v>303</v>
      </c>
      <c r="F5" s="262"/>
      <c r="G5" s="262"/>
      <c r="H5" s="262"/>
      <c r="I5" s="263"/>
      <c r="J5" s="2030"/>
      <c r="K5" s="2029"/>
      <c r="L5" s="2029"/>
      <c r="M5" s="2029"/>
      <c r="N5" s="2029"/>
      <c r="O5" s="2029"/>
      <c r="P5" s="2029"/>
      <c r="Q5" s="2029"/>
      <c r="R5" s="2029"/>
      <c r="S5" s="2029"/>
      <c r="T5" s="2029"/>
      <c r="U5" s="2029"/>
      <c r="V5" s="2029"/>
    </row>
    <row r="6" spans="1:22" ht="14.25">
      <c r="A6" s="3609"/>
      <c r="B6" s="3635"/>
      <c r="C6" s="3636"/>
      <c r="D6" s="3637"/>
      <c r="E6" s="261" t="s">
        <v>304</v>
      </c>
      <c r="F6" s="262"/>
      <c r="G6" s="262"/>
      <c r="H6" s="262"/>
      <c r="I6" s="263"/>
      <c r="J6" s="2030"/>
      <c r="K6" s="2029"/>
      <c r="L6" s="2029"/>
      <c r="M6" s="2029"/>
      <c r="N6" s="2029"/>
      <c r="O6" s="2029"/>
      <c r="P6" s="2029"/>
      <c r="Q6" s="2029"/>
      <c r="R6" s="2029"/>
      <c r="S6" s="2029"/>
      <c r="T6" s="2029"/>
      <c r="U6" s="2029"/>
      <c r="V6" s="2029"/>
    </row>
    <row r="7" spans="1:22" ht="14.25">
      <c r="A7" s="3609"/>
      <c r="B7" s="3635"/>
      <c r="C7" s="3634"/>
      <c r="D7" s="3637"/>
      <c r="E7" s="261" t="s">
        <v>305</v>
      </c>
      <c r="F7" s="262"/>
      <c r="G7" s="262"/>
      <c r="H7" s="262"/>
      <c r="I7" s="263"/>
      <c r="J7" s="2030"/>
      <c r="K7" s="2029"/>
      <c r="L7" s="2029"/>
      <c r="M7" s="2029"/>
      <c r="N7" s="2029"/>
      <c r="O7" s="2029"/>
      <c r="P7" s="2029"/>
      <c r="Q7" s="2029"/>
      <c r="R7" s="2029"/>
      <c r="S7" s="2029"/>
      <c r="T7" s="2029"/>
      <c r="U7" s="2029"/>
      <c r="V7" s="2029"/>
    </row>
    <row r="8" spans="1:22" ht="14.25">
      <c r="A8" s="3609" t="s">
        <v>306</v>
      </c>
      <c r="B8" s="3635">
        <v>15</v>
      </c>
      <c r="C8" s="3633"/>
      <c r="D8" s="3637"/>
      <c r="E8" s="261" t="s">
        <v>307</v>
      </c>
      <c r="F8" s="262"/>
      <c r="G8" s="262"/>
      <c r="H8" s="262"/>
      <c r="I8" s="263"/>
      <c r="J8" s="2030"/>
      <c r="K8" s="2029"/>
      <c r="L8" s="2029"/>
      <c r="M8" s="2029"/>
      <c r="N8" s="2029"/>
      <c r="O8" s="2029"/>
      <c r="P8" s="2029"/>
      <c r="Q8" s="2029"/>
      <c r="R8" s="2029"/>
      <c r="S8" s="2029"/>
      <c r="T8" s="2029"/>
      <c r="U8" s="2029"/>
      <c r="V8" s="2029"/>
    </row>
    <row r="9" spans="1:22" ht="14.25">
      <c r="A9" s="3609"/>
      <c r="B9" s="3635"/>
      <c r="C9" s="3634"/>
      <c r="D9" s="3637"/>
      <c r="E9" s="261" t="s">
        <v>308</v>
      </c>
      <c r="F9" s="262"/>
      <c r="G9" s="262"/>
      <c r="H9" s="262"/>
      <c r="I9" s="263"/>
      <c r="J9" s="2030"/>
      <c r="K9" s="2029"/>
      <c r="L9" s="2029"/>
      <c r="M9" s="2029"/>
      <c r="N9" s="2029"/>
      <c r="O9" s="2029"/>
      <c r="P9" s="2029"/>
      <c r="Q9" s="2029"/>
      <c r="R9" s="2029"/>
      <c r="S9" s="2029"/>
      <c r="T9" s="2029"/>
      <c r="U9" s="2029"/>
      <c r="V9" s="2029"/>
    </row>
    <row r="10" spans="1:22" ht="14.25">
      <c r="A10" s="3609" t="s">
        <v>309</v>
      </c>
      <c r="B10" s="3635">
        <v>15</v>
      </c>
      <c r="C10" s="3633"/>
      <c r="D10" s="3637"/>
      <c r="E10" s="261" t="s">
        <v>310</v>
      </c>
      <c r="F10" s="262"/>
      <c r="G10" s="262"/>
      <c r="H10" s="262"/>
      <c r="I10" s="263"/>
      <c r="J10" s="2030"/>
      <c r="K10" s="2029"/>
      <c r="L10" s="2029"/>
      <c r="M10" s="2029"/>
      <c r="N10" s="2029"/>
      <c r="O10" s="2029"/>
      <c r="P10" s="2029"/>
      <c r="Q10" s="2029"/>
      <c r="R10" s="2029"/>
      <c r="S10" s="2029"/>
      <c r="T10" s="2029"/>
      <c r="U10" s="2029"/>
      <c r="V10" s="2029"/>
    </row>
    <row r="11" spans="1:22" ht="14.25">
      <c r="A11" s="3609"/>
      <c r="B11" s="3635"/>
      <c r="C11" s="3634"/>
      <c r="D11" s="3637"/>
      <c r="E11" s="261" t="s">
        <v>311</v>
      </c>
      <c r="F11" s="262"/>
      <c r="G11" s="262"/>
      <c r="H11" s="262"/>
      <c r="I11" s="263"/>
      <c r="J11" s="2030"/>
      <c r="K11" s="2029"/>
      <c r="L11" s="2029"/>
      <c r="M11" s="2029"/>
      <c r="N11" s="2029"/>
      <c r="O11" s="2029"/>
      <c r="P11" s="2029"/>
      <c r="Q11" s="2029"/>
      <c r="R11" s="2029"/>
      <c r="S11" s="2029"/>
      <c r="T11" s="2029"/>
      <c r="U11" s="2029"/>
      <c r="V11" s="2029"/>
    </row>
    <row r="12" spans="1:22" ht="14.25">
      <c r="A12" s="3609" t="s">
        <v>312</v>
      </c>
      <c r="B12" s="3635">
        <v>15</v>
      </c>
      <c r="C12" s="3633"/>
      <c r="D12" s="3637"/>
      <c r="E12" s="261" t="s">
        <v>313</v>
      </c>
      <c r="F12" s="262"/>
      <c r="G12" s="262"/>
      <c r="H12" s="262"/>
      <c r="I12" s="263"/>
      <c r="J12" s="2030"/>
      <c r="K12" s="2029"/>
      <c r="L12" s="2029"/>
      <c r="M12" s="2029"/>
      <c r="N12" s="2029"/>
      <c r="O12" s="2029"/>
      <c r="P12" s="2029"/>
      <c r="Q12" s="2029"/>
      <c r="R12" s="2029"/>
      <c r="S12" s="2029"/>
      <c r="T12" s="2029"/>
      <c r="U12" s="2029"/>
      <c r="V12" s="2029"/>
    </row>
    <row r="13" spans="1:22" ht="14.25">
      <c r="A13" s="3609"/>
      <c r="B13" s="3635"/>
      <c r="C13" s="3634"/>
      <c r="D13" s="3637"/>
      <c r="E13" s="261" t="s">
        <v>314</v>
      </c>
      <c r="F13" s="262"/>
      <c r="G13" s="262"/>
      <c r="H13" s="262"/>
      <c r="I13" s="263"/>
      <c r="J13" s="2030"/>
      <c r="K13" s="2029"/>
      <c r="L13" s="2029"/>
      <c r="M13" s="2029"/>
      <c r="N13" s="2029"/>
      <c r="O13" s="2029"/>
      <c r="P13" s="2029"/>
      <c r="Q13" s="2029"/>
      <c r="R13" s="2029"/>
      <c r="S13" s="2029"/>
      <c r="T13" s="2029"/>
      <c r="U13" s="2029"/>
      <c r="V13" s="2029"/>
    </row>
    <row r="14" spans="1:22" ht="14.25">
      <c r="A14" s="3609" t="s">
        <v>315</v>
      </c>
      <c r="B14" s="3635">
        <v>30</v>
      </c>
      <c r="C14" s="3633">
        <f>[2]结果表!$C$14:$C$16</f>
        <v>6</v>
      </c>
      <c r="D14" s="3637">
        <f>[2]结果表!$D$14:$D$16</f>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09"/>
      <c r="B15" s="3635"/>
      <c r="C15" s="3636"/>
      <c r="D15" s="3637"/>
      <c r="E15" s="261" t="s">
        <v>317</v>
      </c>
      <c r="F15" s="262"/>
      <c r="G15" s="262"/>
      <c r="H15" s="262"/>
      <c r="I15" s="263"/>
      <c r="J15" s="2030"/>
      <c r="K15" s="2029"/>
      <c r="L15" s="2029"/>
      <c r="M15" s="2029"/>
      <c r="N15" s="2029"/>
      <c r="O15" s="2029"/>
      <c r="P15" s="2029"/>
      <c r="Q15" s="2029"/>
      <c r="R15" s="2029"/>
      <c r="S15" s="2029"/>
      <c r="T15" s="2029"/>
      <c r="U15" s="2029"/>
      <c r="V15" s="2029"/>
    </row>
    <row r="16" spans="1:22" ht="14.25">
      <c r="A16" s="3609"/>
      <c r="B16" s="3635"/>
      <c r="C16" s="3634"/>
      <c r="D16" s="3637"/>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23350</v>
      </c>
      <c r="D19" s="271">
        <f ca="1">SUMIF(INDIRECT("'"&amp;D4&amp;"'"&amp;"!A:A"),结果表!B19,INDIRECT("'"&amp;D4&amp;"'"&amp;"!B:B"))</f>
        <v>35998</v>
      </c>
      <c r="E19" s="268" t="s">
        <v>323</v>
      </c>
      <c r="F19" s="269" t="s">
        <v>322</v>
      </c>
      <c r="G19" s="272">
        <f ca="1">ROUND(C19*$C$18+D19*$D$18,0)</f>
        <v>28409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1202</v>
      </c>
      <c r="D20" s="277">
        <f ca="1">SUMIF(INDIRECT("'"&amp;D4&amp;"'"&amp;"!A:A"),结果表!B20,INDIRECT("'"&amp;D4&amp;"'"&amp;"!B:B"))</f>
        <v>1852</v>
      </c>
      <c r="E20" s="274"/>
      <c r="F20" s="275" t="s">
        <v>325</v>
      </c>
      <c r="G20" s="278">
        <f ca="1">ROUND(C20*$C$18+D20*$D$18,0)</f>
        <v>1462</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2403</v>
      </c>
      <c r="D21" s="151">
        <f ca="1">SUMIF(INDIRECT("'"&amp;D4&amp;"'"&amp;"!A:A"),结果表!B21,INDIRECT("'"&amp;D4&amp;"'"&amp;"!B:B"))</f>
        <v>3705</v>
      </c>
      <c r="E21" s="274"/>
      <c r="F21" s="280" t="s">
        <v>327</v>
      </c>
      <c r="G21" s="282">
        <f ca="1">ROUND(C21*$C$18+D21*$D$18,0)</f>
        <v>2924</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0.54167023554603855</v>
      </c>
      <c r="E22" s="284"/>
      <c r="F22" s="285"/>
      <c r="G22" s="286">
        <f ca="1">ROUND(G19/('数据-汇总表'!D3/666.67),0)</f>
        <v>195</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15"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16"/>
      <c r="B25" s="1321" t="s">
        <v>331</v>
      </c>
      <c r="C25" s="290">
        <f>IF(B30=0,0,C30)</f>
        <v>0</v>
      </c>
      <c r="D25" s="291"/>
      <c r="E25" s="311"/>
      <c r="F25" s="311"/>
      <c r="G25" s="311"/>
      <c r="H25" s="311"/>
      <c r="I25" s="311"/>
      <c r="J25" s="2029"/>
      <c r="K25" s="1255" t="str">
        <f ca="1">项目基本情况!B16&amp;"国有建设用地使用权价格："&amp;O38&amp;"万元"</f>
        <v>出让国有建设用地使用权价格：28409万元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大写金额：人民币贰亿捌仟肆佰零玖万元整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单位面积地价：2924元/平方米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楼面地价：1462元/平方米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抵押价格：28409万元</v>
      </c>
      <c r="L29" s="1252"/>
      <c r="M29" s="1252"/>
      <c r="N29" s="1252"/>
      <c r="O29" s="1251"/>
      <c r="P29" s="2029"/>
      <c r="V29" s="2029"/>
    </row>
    <row r="30" spans="1:26" ht="18.75" thickBot="1">
      <c r="A30" s="3160" t="s">
        <v>336</v>
      </c>
      <c r="B30" s="309"/>
      <c r="C30" s="309"/>
      <c r="D30" s="310"/>
      <c r="E30" s="3161" t="s">
        <v>2973</v>
      </c>
      <c r="F30" s="311"/>
      <c r="G30" s="311"/>
      <c r="H30" s="311"/>
      <c r="I30" s="311"/>
      <c r="J30" s="2029"/>
      <c r="K30" s="1258" t="str">
        <f ca="1">IF(K29="——","——","大写金额：人民币"&amp;NUMBERSTRING(INT(O39*10000),2)&amp;"元整")</f>
        <v>大写金额：人民币贰亿捌仟肆佰零玖万元整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28409</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1462</v>
      </c>
      <c r="D33" s="1385" t="s">
        <v>1693</v>
      </c>
      <c r="E33" s="3615"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1694</v>
      </c>
      <c r="C34" s="264">
        <f ca="1">ROUND(C32*10000/'数据-汇总表'!D3,0)</f>
        <v>2924</v>
      </c>
      <c r="D34" s="1387" t="s">
        <v>1693</v>
      </c>
      <c r="E34" s="3656"/>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195</v>
      </c>
      <c r="D35" s="1390" t="s">
        <v>1695</v>
      </c>
      <c r="E35" s="3657"/>
      <c r="F35" s="301" t="s">
        <v>342</v>
      </c>
      <c r="G35" s="982"/>
      <c r="H35" s="981" t="s">
        <v>343</v>
      </c>
      <c r="I35" s="311"/>
      <c r="J35" s="2029"/>
      <c r="K35" s="3630" t="s">
        <v>350</v>
      </c>
      <c r="L35" s="3630" t="s">
        <v>351</v>
      </c>
      <c r="M35" s="1264" t="s">
        <v>352</v>
      </c>
      <c r="N35" s="3630" t="s">
        <v>353</v>
      </c>
      <c r="O35" s="3630" t="s">
        <v>354</v>
      </c>
      <c r="P35" s="2029"/>
      <c r="V35" s="2029"/>
    </row>
    <row r="36" spans="1:26" ht="16.5" customHeight="1">
      <c r="A36" s="303" t="s">
        <v>344</v>
      </c>
      <c r="B36" s="304" t="s">
        <v>333</v>
      </c>
      <c r="C36" s="305" t="s">
        <v>345</v>
      </c>
      <c r="D36" s="305" t="s">
        <v>346</v>
      </c>
      <c r="E36" s="306" t="s">
        <v>347</v>
      </c>
      <c r="F36" s="311"/>
      <c r="G36" s="311"/>
      <c r="H36" s="311"/>
      <c r="I36" s="311"/>
      <c r="J36" s="2031"/>
      <c r="K36" s="3631"/>
      <c r="L36" s="3631"/>
      <c r="M36" s="1266" t="s">
        <v>355</v>
      </c>
      <c r="N36" s="3631"/>
      <c r="O36" s="3631"/>
      <c r="P36" s="2029"/>
      <c r="V36" s="2029"/>
    </row>
    <row r="37" spans="1:26" ht="16.5" customHeight="1" thickBot="1">
      <c r="A37" s="1260" t="s">
        <v>348</v>
      </c>
      <c r="B37" s="307"/>
      <c r="C37" s="294"/>
      <c r="D37" s="294"/>
      <c r="E37" s="295"/>
      <c r="F37" s="311"/>
      <c r="G37" s="311"/>
      <c r="H37" s="311"/>
      <c r="I37" s="311"/>
      <c r="J37" s="2031"/>
      <c r="K37" s="3632"/>
      <c r="L37" s="3632"/>
      <c r="M37" s="1267"/>
      <c r="N37" s="3632"/>
      <c r="O37" s="3632"/>
      <c r="P37" s="2029"/>
      <c r="V37" s="2029"/>
    </row>
    <row r="38" spans="1:26" ht="16.5" customHeight="1" thickBot="1">
      <c r="A38" s="1260" t="s">
        <v>349</v>
      </c>
      <c r="B38" s="307"/>
      <c r="C38" s="294"/>
      <c r="D38" s="294"/>
      <c r="E38" s="295"/>
      <c r="F38" s="311"/>
      <c r="G38" s="311"/>
      <c r="H38" s="311"/>
      <c r="I38" s="311"/>
      <c r="J38" s="2031"/>
      <c r="K38" s="1268">
        <f>'数据-汇总表'!D3</f>
        <v>97170.28</v>
      </c>
      <c r="L38" s="1269">
        <f>'数据-汇总表'!E3</f>
        <v>194340.00000000003</v>
      </c>
      <c r="M38" s="1269">
        <f ca="1">C34</f>
        <v>2924</v>
      </c>
      <c r="N38" s="1269">
        <f ca="1">C33</f>
        <v>1462</v>
      </c>
      <c r="O38" s="1270">
        <f ca="1">C32</f>
        <v>28409</v>
      </c>
      <c r="P38" s="2029"/>
      <c r="V38" s="2029"/>
    </row>
    <row r="39" spans="1:26" ht="16.5" customHeight="1" thickBot="1">
      <c r="A39" s="1265"/>
      <c r="B39" s="308"/>
      <c r="C39" s="309"/>
      <c r="D39" s="309"/>
      <c r="E39" s="310"/>
      <c r="F39" s="311"/>
      <c r="G39" s="311"/>
      <c r="H39" s="311"/>
      <c r="I39" s="311"/>
      <c r="J39" s="2031"/>
      <c r="K39" s="3675" t="str">
        <f>MID(A44,3,LEN(A44)-2)</f>
        <v>抵押价格</v>
      </c>
      <c r="L39" s="3676"/>
      <c r="M39" s="3676"/>
      <c r="N39" s="3677"/>
      <c r="O39" s="1392">
        <f ca="1">C44</f>
        <v>28409</v>
      </c>
      <c r="P39" s="2029"/>
      <c r="V39" s="2029"/>
    </row>
    <row r="40" spans="1:26" ht="19.5" thickBot="1">
      <c r="A40" s="104" t="s">
        <v>874</v>
      </c>
      <c r="B40" s="311"/>
      <c r="C40" s="311"/>
      <c r="D40" s="311"/>
      <c r="E40" s="311"/>
      <c r="F40" s="311"/>
      <c r="G40" s="311"/>
      <c r="H40" s="311"/>
      <c r="I40" s="311"/>
      <c r="J40" s="2031"/>
      <c r="K40" s="3675" t="str">
        <f t="shared" ref="K40:K41" si="0">MID(A45,3,LEN(A45)-2)</f>
        <v/>
      </c>
      <c r="L40" s="3676"/>
      <c r="M40" s="3676"/>
      <c r="N40" s="3677"/>
      <c r="O40" s="1392" t="str">
        <f>C45</f>
        <v>——</v>
      </c>
      <c r="P40" s="2029"/>
      <c r="V40" s="2029"/>
    </row>
    <row r="41" spans="1:26" ht="16.5" thickBot="1">
      <c r="A41" s="312" t="s">
        <v>356</v>
      </c>
      <c r="B41" s="313"/>
      <c r="C41" s="314" t="s">
        <v>357</v>
      </c>
      <c r="D41" s="315" t="s">
        <v>358</v>
      </c>
      <c r="E41" s="315" t="s">
        <v>359</v>
      </c>
      <c r="F41" s="316" t="s">
        <v>360</v>
      </c>
      <c r="G41" s="311"/>
      <c r="H41" s="311"/>
      <c r="I41" s="311"/>
      <c r="J41" s="2031"/>
      <c r="K41" s="3675" t="str">
        <f t="shared" si="0"/>
        <v/>
      </c>
      <c r="L41" s="3676"/>
      <c r="M41" s="3676"/>
      <c r="N41" s="3677"/>
      <c r="O41" s="1392" t="str">
        <f>C46</f>
        <v>——</v>
      </c>
      <c r="P41" s="2029"/>
      <c r="V41" s="2029"/>
    </row>
    <row r="42" spans="1:26" ht="29.25">
      <c r="A42" s="3617" t="s">
        <v>2071</v>
      </c>
      <c r="B42" s="3618"/>
      <c r="C42" s="264">
        <f ca="1">C32</f>
        <v>28409</v>
      </c>
      <c r="D42" s="317">
        <f ca="1">C33</f>
        <v>1462</v>
      </c>
      <c r="E42" s="317">
        <f ca="1">C34</f>
        <v>2924</v>
      </c>
      <c r="F42" s="318">
        <f ca="1">C35</f>
        <v>195</v>
      </c>
      <c r="G42" s="311"/>
      <c r="H42" s="311"/>
      <c r="I42" s="319"/>
      <c r="J42" s="2031"/>
      <c r="K42" s="1271" t="s">
        <v>361</v>
      </c>
      <c r="L42" s="2048" t="s">
        <v>362</v>
      </c>
      <c r="M42" s="1272" t="s">
        <v>363</v>
      </c>
      <c r="N42" s="2049" t="s">
        <v>364</v>
      </c>
      <c r="O42" s="2050" t="s">
        <v>365</v>
      </c>
      <c r="P42" s="2029"/>
      <c r="V42" s="2029"/>
    </row>
    <row r="43" spans="1:26" ht="30">
      <c r="A43" s="3628" t="s">
        <v>2736</v>
      </c>
      <c r="B43" s="3629"/>
      <c r="C43" s="264">
        <f>IF(H33="正常操作",G33+G34+G35,G34+G35)</f>
        <v>0</v>
      </c>
      <c r="D43" s="317" t="s">
        <v>43</v>
      </c>
      <c r="E43" s="317" t="s">
        <v>44</v>
      </c>
      <c r="F43" s="318" t="s">
        <v>44</v>
      </c>
      <c r="G43" s="2892" t="s">
        <v>953</v>
      </c>
      <c r="H43" s="311"/>
      <c r="I43" s="319"/>
      <c r="J43" s="2031"/>
      <c r="K43" s="1273" t="str">
        <f>C4</f>
        <v>比较法-住宅、综合</v>
      </c>
      <c r="L43" s="1274">
        <f ca="1">IF(L42="估价结果/万元",C19,C20)</f>
        <v>23350</v>
      </c>
      <c r="M43" s="1275">
        <f>C18</f>
        <v>0.6</v>
      </c>
      <c r="N43" s="1276">
        <f ca="1">IF(N42="测算结果/万元",G19,G20)</f>
        <v>28409</v>
      </c>
      <c r="O43" s="1277">
        <f ca="1">IF(O42="最终结果/万元",C32,C33)</f>
        <v>28409</v>
      </c>
      <c r="P43" s="2029"/>
      <c r="V43" s="2029"/>
    </row>
    <row r="44" spans="1:26" ht="30.75" thickBot="1">
      <c r="A44" s="3617" t="str">
        <f>IF(OR(项目基本情况!E8="抵押价格",项目基本情况!E8="已注销及未注销"),"3.抵押价格","——")</f>
        <v>3.抵押价格</v>
      </c>
      <c r="B44" s="3618"/>
      <c r="C44" s="264">
        <f ca="1">IF(A44="——","——",C42-C43)</f>
        <v>28409</v>
      </c>
      <c r="D44" s="317">
        <f ca="1">ROUND(C44*10000/'数据-汇总表'!E3,0)</f>
        <v>1462</v>
      </c>
      <c r="E44" s="317">
        <f ca="1">ROUND(C44*10000/'数据-汇总表'!D3,0)</f>
        <v>2924</v>
      </c>
      <c r="F44" s="318">
        <f ca="1">ROUND(C44/('数据-汇总表'!D3/666.67),0)</f>
        <v>195</v>
      </c>
      <c r="G44" s="311"/>
      <c r="H44" s="311"/>
      <c r="I44" s="319"/>
      <c r="J44" s="2031"/>
      <c r="K44" s="1278" t="str">
        <f>D4</f>
        <v>剩余法-待开发</v>
      </c>
      <c r="L44" s="1279">
        <f ca="1">IF(L42="估价结果/万元",D19,D20)</f>
        <v>35998</v>
      </c>
      <c r="M44" s="1280">
        <f>D18</f>
        <v>0.4</v>
      </c>
      <c r="N44" s="1281"/>
      <c r="O44" s="1282"/>
      <c r="P44" s="2029"/>
      <c r="V44" s="2029"/>
    </row>
    <row r="45" spans="1:26" ht="15">
      <c r="A45" s="3623" t="str">
        <f>IF(项目基本情况!E8="已注销及未注销","4.抵押担保权已注销时的抵押价格",IF(项目基本情况!E8="已注销","3.抵押担保权已注销时的抵押价格","——"))</f>
        <v>——</v>
      </c>
      <c r="B45" s="3624"/>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19" t="str">
        <f>IF(项目基本情况!E9="抵押净值",IF(A45="——","4.抵押净值","5.抵押净值"),"——")</f>
        <v>——</v>
      </c>
      <c r="B46" s="3620"/>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664" t="s">
        <v>374</v>
      </c>
      <c r="B63" s="3665"/>
      <c r="C63" s="3666"/>
      <c r="D63" s="341">
        <f ca="1">ROUND(C42*F63,0)</f>
        <v>17045</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625" t="s">
        <v>378</v>
      </c>
      <c r="B64" s="3626"/>
      <c r="C64" s="3626"/>
      <c r="D64" s="3626"/>
      <c r="E64" s="3626"/>
      <c r="F64" s="3626"/>
      <c r="G64" s="3627"/>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621" t="s">
        <v>386</v>
      </c>
      <c r="B66" s="3622"/>
      <c r="C66" s="3622"/>
      <c r="D66" s="261">
        <f ca="1">IF(H66="情况1",0,IF(H66="情况2",D70,IF(H66="情况3",D71,IF(H66="情况4",D72))))</f>
        <v>977</v>
      </c>
      <c r="E66" s="993" t="str">
        <f>IF(H66="情况4","(销售额-原购置价)×税（费）率","销售额×税（费）率")</f>
        <v>销售额×税（费）率</v>
      </c>
      <c r="F66" s="350">
        <f>IF(H66="情况1","免征",'数据-取费表'!B41)</f>
        <v>6.0499999999999998E-2</v>
      </c>
      <c r="G66" s="351" t="s">
        <v>387</v>
      </c>
      <c r="H66" s="191" t="s">
        <v>388</v>
      </c>
      <c r="I66" s="1288"/>
      <c r="J66" s="2035"/>
      <c r="K66" s="1291">
        <v>1</v>
      </c>
      <c r="L66" s="3679" t="s">
        <v>385</v>
      </c>
      <c r="M66" s="3680"/>
      <c r="N66" s="2483"/>
      <c r="O66" s="2484"/>
      <c r="P66" s="2485"/>
      <c r="Q66" s="2029"/>
      <c r="R66" s="2029"/>
      <c r="S66" s="2029"/>
      <c r="T66" s="2029"/>
      <c r="U66" s="2029"/>
      <c r="V66" s="2029"/>
    </row>
    <row r="67" spans="1:22" ht="25.5" customHeight="1">
      <c r="A67" s="352" t="s">
        <v>390</v>
      </c>
      <c r="B67" s="3612" t="s">
        <v>391</v>
      </c>
      <c r="C67" s="3612"/>
      <c r="D67" s="353">
        <v>0</v>
      </c>
      <c r="E67" s="41" t="s">
        <v>392</v>
      </c>
      <c r="F67" s="62" t="s">
        <v>21</v>
      </c>
      <c r="G67" s="3667"/>
      <c r="H67" s="311"/>
      <c r="I67" s="1292"/>
      <c r="J67" s="2036"/>
      <c r="K67" s="1977">
        <v>2</v>
      </c>
      <c r="L67" s="3678" t="s">
        <v>389</v>
      </c>
      <c r="M67" s="3678"/>
      <c r="N67" s="1325">
        <f>'数据-取费表'!B2</f>
        <v>43158</v>
      </c>
      <c r="O67" s="1325"/>
      <c r="P67" s="1325"/>
      <c r="Q67" s="2029"/>
      <c r="R67" s="2029"/>
      <c r="S67" s="2029"/>
      <c r="T67" s="2029"/>
      <c r="U67" s="2029"/>
      <c r="V67" s="2029"/>
    </row>
    <row r="68" spans="1:22" ht="25.5" customHeight="1">
      <c r="A68" s="354"/>
      <c r="B68" s="3612" t="s">
        <v>394</v>
      </c>
      <c r="C68" s="3612"/>
      <c r="D68" s="355"/>
      <c r="E68" s="77"/>
      <c r="F68" s="356"/>
      <c r="G68" s="3668"/>
      <c r="H68" s="311"/>
      <c r="I68" s="1292"/>
      <c r="J68" s="2036"/>
      <c r="K68" s="1977">
        <v>3</v>
      </c>
      <c r="L68" s="3678" t="s">
        <v>393</v>
      </c>
      <c r="M68" s="3678"/>
      <c r="N68" s="1293">
        <f ca="1">C42</f>
        <v>28409</v>
      </c>
      <c r="O68" s="1293"/>
      <c r="P68" s="1293"/>
      <c r="Q68" s="2029"/>
      <c r="R68" s="2029"/>
      <c r="S68" s="2029"/>
      <c r="T68" s="2029"/>
      <c r="U68" s="2029"/>
      <c r="V68" s="2029"/>
    </row>
    <row r="69" spans="1:22" ht="12" customHeight="1">
      <c r="A69" s="357"/>
      <c r="B69" s="3612" t="s">
        <v>395</v>
      </c>
      <c r="C69" s="3612"/>
      <c r="D69" s="358"/>
      <c r="E69" s="73"/>
      <c r="F69" s="356"/>
      <c r="G69" s="3669"/>
      <c r="H69" s="311"/>
      <c r="I69" s="1292"/>
      <c r="J69" s="2036"/>
      <c r="K69" s="1294">
        <v>4</v>
      </c>
      <c r="L69" s="3683" t="s">
        <v>2889</v>
      </c>
      <c r="M69" s="3684"/>
      <c r="N69" s="1295">
        <f ca="1">C44</f>
        <v>28409</v>
      </c>
      <c r="O69" s="1295"/>
      <c r="P69" s="1295"/>
      <c r="Q69" s="2029"/>
      <c r="R69" s="2029"/>
      <c r="S69" s="2029"/>
      <c r="T69" s="2029"/>
      <c r="U69" s="2029"/>
      <c r="V69" s="2029"/>
    </row>
    <row r="70" spans="1:22" ht="24" customHeight="1">
      <c r="A70" s="359" t="s">
        <v>396</v>
      </c>
      <c r="B70" s="3612" t="s">
        <v>397</v>
      </c>
      <c r="C70" s="3612"/>
      <c r="D70" s="358">
        <f ca="1">ROUND(D63*'数据-取费表'!B41/(1+'数据-取费表'!C42),0)</f>
        <v>977</v>
      </c>
      <c r="E70" s="17" t="s">
        <v>398</v>
      </c>
      <c r="F70" s="360">
        <f>'数据-取费表'!B41</f>
        <v>6.0499999999999998E-2</v>
      </c>
      <c r="G70" s="361"/>
      <c r="H70" s="311"/>
      <c r="I70" s="1292"/>
      <c r="J70" s="2036"/>
      <c r="K70" s="3087"/>
      <c r="L70" s="3088"/>
      <c r="M70" s="3088"/>
      <c r="N70" s="3089" t="s">
        <v>2894</v>
      </c>
      <c r="O70" s="3088"/>
      <c r="P70" s="3090"/>
      <c r="Q70" s="2029"/>
      <c r="R70" s="2029"/>
      <c r="S70" s="2029"/>
      <c r="T70" s="2029"/>
      <c r="U70" s="2029"/>
      <c r="V70" s="2029"/>
    </row>
    <row r="71" spans="1:22" ht="12" customHeight="1">
      <c r="A71" s="359" t="s">
        <v>404</v>
      </c>
      <c r="B71" s="3613" t="s">
        <v>405</v>
      </c>
      <c r="C71" s="3614"/>
      <c r="D71" s="358">
        <f ca="1">ROUND(D63*'数据-取费表'!B41/(1+'数据-取费表'!C42),0)</f>
        <v>977</v>
      </c>
      <c r="E71" s="17" t="s">
        <v>398</v>
      </c>
      <c r="F71" s="360">
        <f>'数据-取费表'!B41</f>
        <v>6.0499999999999998E-2</v>
      </c>
      <c r="G71" s="361"/>
      <c r="H71" s="311"/>
      <c r="I71" s="1292"/>
      <c r="J71" s="2036"/>
      <c r="K71" s="3086" t="s">
        <v>399</v>
      </c>
      <c r="L71" s="3685" t="s">
        <v>400</v>
      </c>
      <c r="M71" s="3685"/>
      <c r="N71" s="3086" t="s">
        <v>401</v>
      </c>
      <c r="O71" s="3086" t="s">
        <v>402</v>
      </c>
      <c r="P71" s="3086" t="s">
        <v>403</v>
      </c>
      <c r="Q71" s="2029"/>
      <c r="R71" s="2029"/>
      <c r="S71" s="2029"/>
      <c r="T71" s="2029"/>
      <c r="U71" s="2029"/>
      <c r="V71" s="2029"/>
    </row>
    <row r="72" spans="1:22" ht="12" customHeight="1">
      <c r="A72" s="359" t="s">
        <v>407</v>
      </c>
      <c r="B72" s="3613" t="s">
        <v>408</v>
      </c>
      <c r="C72" s="3614"/>
      <c r="D72" s="358">
        <f ca="1">C86</f>
        <v>856</v>
      </c>
      <c r="E72" s="73" t="s">
        <v>409</v>
      </c>
      <c r="F72" s="360">
        <f>'数据-取费表'!B41</f>
        <v>6.0499999999999998E-2</v>
      </c>
      <c r="G72" s="361"/>
      <c r="H72" s="1298"/>
      <c r="I72" s="1292"/>
      <c r="J72" s="2036"/>
      <c r="K72" s="1977">
        <v>1</v>
      </c>
      <c r="L72" s="3660" t="s">
        <v>406</v>
      </c>
      <c r="M72" s="3660"/>
      <c r="N72" s="1296">
        <f ca="1">D66</f>
        <v>977</v>
      </c>
      <c r="O72" s="1860" t="str">
        <f>E66</f>
        <v>销售额×税（费）率</v>
      </c>
      <c r="P72" s="1297">
        <f>F66</f>
        <v>6.0499999999999998E-2</v>
      </c>
      <c r="Q72" s="2029"/>
      <c r="R72" s="2029"/>
      <c r="S72" s="2029"/>
      <c r="T72" s="2029"/>
      <c r="U72" s="2029"/>
      <c r="V72" s="2029"/>
    </row>
    <row r="73" spans="1:22" ht="24" customHeight="1">
      <c r="A73" s="3654" t="s">
        <v>411</v>
      </c>
      <c r="B73" s="3622"/>
      <c r="C73" s="3622"/>
      <c r="D73" s="362">
        <f>IF(H73="个人住宅",0,ROUND(D63*I73,0))</f>
        <v>0</v>
      </c>
      <c r="E73" s="17" t="s">
        <v>412</v>
      </c>
      <c r="F73" s="360" t="str">
        <f>IF(H73="正常",I73,"免征")</f>
        <v>免征</v>
      </c>
      <c r="G73" s="361"/>
      <c r="H73" s="191" t="s">
        <v>2461</v>
      </c>
      <c r="I73" s="360">
        <f>'数据-取费表'!B49</f>
        <v>5.0000000000000001E-4</v>
      </c>
      <c r="J73" s="2036"/>
      <c r="K73" s="1977">
        <v>2</v>
      </c>
      <c r="L73" s="3660" t="s">
        <v>410</v>
      </c>
      <c r="M73" s="3660"/>
      <c r="N73" s="1296">
        <f t="shared" ref="N73:P74" si="1">D73</f>
        <v>0</v>
      </c>
      <c r="O73" s="1860" t="str">
        <f t="shared" si="1"/>
        <v>销售额×税（费）率</v>
      </c>
      <c r="P73" s="1297" t="str">
        <f t="shared" si="1"/>
        <v>免征</v>
      </c>
      <c r="Q73" s="2029"/>
      <c r="R73" s="2029"/>
      <c r="S73" s="2029"/>
      <c r="T73" s="2029"/>
      <c r="U73" s="2029"/>
      <c r="V73" s="2029"/>
    </row>
    <row r="74" spans="1:22" ht="24.75">
      <c r="A74" s="3654" t="s">
        <v>415</v>
      </c>
      <c r="B74" s="3622"/>
      <c r="C74" s="3622"/>
      <c r="D74" s="362">
        <f ca="1">IF(H74="个人住宅",D75,D76)</f>
        <v>8954</v>
      </c>
      <c r="E74" s="17" t="s">
        <v>416</v>
      </c>
      <c r="F74" s="360" t="str">
        <f>IF(H74="正常",F76,"免征")</f>
        <v>——</v>
      </c>
      <c r="G74" s="983" t="s">
        <v>417</v>
      </c>
      <c r="H74" s="363" t="s">
        <v>413</v>
      </c>
      <c r="I74" s="42"/>
      <c r="J74" s="2036"/>
      <c r="K74" s="1977">
        <v>3</v>
      </c>
      <c r="L74" s="3660" t="s">
        <v>414</v>
      </c>
      <c r="M74" s="3660"/>
      <c r="N74" s="1296">
        <f t="shared" ca="1" si="1"/>
        <v>8954</v>
      </c>
      <c r="O74" s="1860" t="str">
        <f t="shared" si="1"/>
        <v>增值额×税（费）率</v>
      </c>
      <c r="P74" s="1299" t="str">
        <f t="shared" si="1"/>
        <v>——</v>
      </c>
      <c r="Q74" s="2029"/>
      <c r="R74" s="2029"/>
      <c r="S74" s="2029"/>
      <c r="T74" s="2029"/>
      <c r="U74" s="2029"/>
      <c r="V74" s="2029"/>
    </row>
    <row r="75" spans="1:22" ht="24">
      <c r="A75" s="359" t="s">
        <v>418</v>
      </c>
      <c r="B75" s="3610" t="s">
        <v>419</v>
      </c>
      <c r="C75" s="3640"/>
      <c r="D75" s="364">
        <v>0</v>
      </c>
      <c r="E75" s="41" t="s">
        <v>420</v>
      </c>
      <c r="F75" s="365"/>
      <c r="G75" s="361"/>
      <c r="H75" s="42"/>
      <c r="I75" s="42"/>
      <c r="J75" s="2036"/>
      <c r="K75" s="3079">
        <f>IF(H77="非个人房产","",4)</f>
        <v>4</v>
      </c>
      <c r="L75" s="3660" t="str">
        <f>IF(H77="非个人房产","——","个人所得税")</f>
        <v>个人所得税</v>
      </c>
      <c r="M75" s="3660"/>
      <c r="N75" s="1300">
        <f ca="1">D77</f>
        <v>170</v>
      </c>
      <c r="O75" s="1873" t="str">
        <f>E77</f>
        <v>销售额×税（费）率</v>
      </c>
      <c r="P75" s="1301">
        <f>F77</f>
        <v>0.01</v>
      </c>
      <c r="Q75" s="2029"/>
      <c r="R75" s="2029"/>
      <c r="S75" s="2029"/>
      <c r="T75" s="2029"/>
      <c r="U75" s="2029"/>
      <c r="V75" s="2029"/>
    </row>
    <row r="76" spans="1:22" ht="24.75">
      <c r="A76" s="359" t="s">
        <v>396</v>
      </c>
      <c r="B76" s="3610" t="s">
        <v>422</v>
      </c>
      <c r="C76" s="3611"/>
      <c r="D76" s="362">
        <f ca="1">IF(H76="转让取得",C99,C115)</f>
        <v>8954</v>
      </c>
      <c r="E76" s="17" t="s">
        <v>423</v>
      </c>
      <c r="F76" s="53" t="s">
        <v>21</v>
      </c>
      <c r="G76" s="361"/>
      <c r="H76" s="363" t="s">
        <v>424</v>
      </c>
      <c r="I76" s="42"/>
      <c r="J76" s="2036"/>
      <c r="K76" s="3079" t="str">
        <f>IF(项目基本情况!K6="上海银行",IF(K75="",4,K75+1),"")</f>
        <v/>
      </c>
      <c r="L76" s="3671" t="str">
        <f>IF(项目基本情况!K6="上海银行","其他处置费用","")</f>
        <v/>
      </c>
      <c r="M76" s="3672"/>
      <c r="N76" s="1296" t="str">
        <f>IF(项目基本情况!K6="上海银行",N89,"")</f>
        <v/>
      </c>
      <c r="O76" s="3673" t="str">
        <f>IF(项目基本情况!K6="上海银行","包含处置中涉及的律师、诉讼、拍卖、评估等费用","")</f>
        <v/>
      </c>
      <c r="P76" s="3674"/>
      <c r="Q76" s="2029"/>
      <c r="R76" s="2029"/>
      <c r="S76" s="2029"/>
      <c r="T76" s="2029"/>
      <c r="U76" s="2029"/>
      <c r="V76" s="2029"/>
    </row>
    <row r="77" spans="1:22" ht="26.25" thickBot="1">
      <c r="A77" s="3662" t="s">
        <v>426</v>
      </c>
      <c r="B77" s="3663"/>
      <c r="C77" s="3663"/>
      <c r="D77" s="366">
        <f ca="1">IF(H77="非个人房产","——",IF(H77="个人住宅",0,ROUND(D63*I77,0)))</f>
        <v>170</v>
      </c>
      <c r="E77" s="367" t="str">
        <f>IF(H77="非个人房产","——","销售额×税（费）率")</f>
        <v>销售额×税（费）率</v>
      </c>
      <c r="F77" s="368">
        <f>IF(H77="非个人房产","——",IF(H77="个人住宅","免征",I77))</f>
        <v>0.01</v>
      </c>
      <c r="G77" s="984" t="s">
        <v>417</v>
      </c>
      <c r="H77" s="363" t="s">
        <v>2890</v>
      </c>
      <c r="I77" s="369">
        <v>0.01</v>
      </c>
      <c r="J77" s="2036"/>
      <c r="K77" s="3661">
        <f>IF(AND(K75="",K76=""),4,IF(项目基本情况!K6="上海银行",K76+1,K75+1))</f>
        <v>5</v>
      </c>
      <c r="L77" s="3660" t="s">
        <v>2891</v>
      </c>
      <c r="M77" s="3085" t="s">
        <v>421</v>
      </c>
      <c r="N77" s="1302"/>
      <c r="O77" s="1303">
        <f ca="1">SUMIF(N72:N76,"&lt;9e307")</f>
        <v>10101</v>
      </c>
      <c r="P77" s="1304"/>
      <c r="Q77" s="3083">
        <f ca="1">O77/N69</f>
        <v>0.3555563377802809</v>
      </c>
      <c r="R77" s="2029"/>
      <c r="S77" s="2029"/>
      <c r="T77" s="2029"/>
      <c r="U77" s="2029"/>
      <c r="V77" s="2029"/>
    </row>
    <row r="78" spans="1:22" ht="12" customHeight="1">
      <c r="A78" s="1305"/>
      <c r="B78" s="311"/>
      <c r="C78" s="311"/>
      <c r="D78" s="311"/>
      <c r="E78" s="42"/>
      <c r="F78" s="42"/>
      <c r="G78" s="42"/>
      <c r="H78" s="1003"/>
      <c r="I78" s="311"/>
      <c r="J78" s="2036"/>
      <c r="K78" s="3661"/>
      <c r="L78" s="3660"/>
      <c r="M78" s="3085" t="s">
        <v>425</v>
      </c>
      <c r="N78" s="1302"/>
      <c r="O78" s="1303" t="str">
        <f ca="1">NUMBERSTRING(INT(O77*10000),2)&amp;"元整"</f>
        <v>壹亿零壹佰零壹万元整</v>
      </c>
      <c r="P78" s="1304"/>
      <c r="Q78" s="2029"/>
      <c r="R78" s="2029"/>
      <c r="S78" s="2029"/>
      <c r="T78" s="2029"/>
      <c r="U78" s="2029"/>
      <c r="V78" s="2029"/>
    </row>
    <row r="79" spans="1:22" ht="13.5" thickBot="1">
      <c r="A79" s="3655" t="s">
        <v>427</v>
      </c>
      <c r="B79" s="3655"/>
      <c r="C79" s="3655"/>
      <c r="D79" s="3655"/>
      <c r="E79" s="3655"/>
      <c r="F79" s="42"/>
      <c r="G79" s="42"/>
      <c r="H79" s="1003"/>
      <c r="I79" s="311"/>
      <c r="J79" s="2036"/>
      <c r="K79" s="3681">
        <f>K77+1</f>
        <v>6</v>
      </c>
      <c r="L79" s="3660" t="s">
        <v>2892</v>
      </c>
      <c r="M79" s="3085" t="s">
        <v>421</v>
      </c>
      <c r="N79" s="1302"/>
      <c r="O79" s="1303">
        <f ca="1">N69-O77</f>
        <v>18308</v>
      </c>
      <c r="P79" s="1304"/>
      <c r="Q79" s="2029"/>
      <c r="R79" s="2029"/>
      <c r="S79" s="2029"/>
      <c r="T79" s="2029"/>
      <c r="U79" s="2029"/>
      <c r="V79" s="2029"/>
    </row>
    <row r="80" spans="1:22" ht="25.5">
      <c r="A80" s="3650" t="s">
        <v>428</v>
      </c>
      <c r="B80" s="3651"/>
      <c r="C80" s="994"/>
      <c r="D80" s="994" t="s">
        <v>429</v>
      </c>
      <c r="E80" s="370" t="s">
        <v>430</v>
      </c>
      <c r="F80" s="42"/>
      <c r="G80" s="42"/>
      <c r="H80" s="1003"/>
      <c r="I80" s="311"/>
      <c r="J80" s="2029"/>
      <c r="K80" s="3682"/>
      <c r="L80" s="3660"/>
      <c r="M80" s="3085" t="s">
        <v>425</v>
      </c>
      <c r="N80" s="1302"/>
      <c r="O80" s="1303" t="str">
        <f ca="1">NUMBERSTRING(INT(O79*10000),2)&amp;"元整"</f>
        <v>壹亿捌仟叁佰零捌万元整</v>
      </c>
      <c r="P80" s="1304"/>
      <c r="Q80" s="2029"/>
      <c r="R80" s="2029"/>
      <c r="S80" s="2029"/>
      <c r="T80" s="2029"/>
      <c r="U80" s="2029"/>
      <c r="V80" s="2029"/>
    </row>
    <row r="81" spans="1:26" ht="13.5" thickBot="1">
      <c r="A81" s="381" t="s">
        <v>1825</v>
      </c>
      <c r="B81" s="371" t="s">
        <v>431</v>
      </c>
      <c r="C81" s="372">
        <f ca="1">ROUND((C82+C83)/(1+'数据-取费表'!C42),0)</f>
        <v>16156</v>
      </c>
      <c r="D81" s="373"/>
      <c r="E81" s="374"/>
      <c r="F81" s="42"/>
      <c r="G81" s="42"/>
      <c r="H81" s="1003"/>
      <c r="I81" s="311"/>
      <c r="J81" s="2029"/>
      <c r="K81" s="3079">
        <f>K79+1</f>
        <v>7</v>
      </c>
      <c r="L81" s="3658" t="s">
        <v>2893</v>
      </c>
      <c r="M81" s="3659"/>
      <c r="N81" s="1306"/>
      <c r="O81" s="1307">
        <f ca="1">ROUND(O79*10000/'数据-汇总表'!E3,0)</f>
        <v>942</v>
      </c>
      <c r="P81" s="1308"/>
      <c r="Q81" s="2029"/>
      <c r="R81" s="2029"/>
      <c r="S81" s="2029"/>
      <c r="T81" s="2029"/>
      <c r="U81" s="2029"/>
      <c r="V81" s="2029"/>
    </row>
    <row r="82" spans="1:26" ht="13.5" thickTop="1">
      <c r="A82" s="375" t="s">
        <v>1826</v>
      </c>
      <c r="B82" s="376" t="s">
        <v>432</v>
      </c>
      <c r="C82" s="377">
        <f ca="1">D63</f>
        <v>17045</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670" t="s">
        <v>2880</v>
      </c>
      <c r="L83" s="3091" t="s">
        <v>2881</v>
      </c>
      <c r="M83" s="3081">
        <f ca="1">IF(N69&gt;10000,N69*0.5%,IF(AND(N69&gt;1000,N69&lt;=10000),N69*1%,IF(AND(N69&gt;100,N69&lt;=1000),N69*3%,IF(AND(N69&gt;10,N69&lt;=100),N69*5%,N69*8%))))</f>
        <v>142.04500000000002</v>
      </c>
      <c r="N83" s="53">
        <f ca="1">ROUND(M83,1)</f>
        <v>142</v>
      </c>
      <c r="O83" s="3084"/>
      <c r="P83" s="2029"/>
      <c r="Q83" s="2029"/>
      <c r="R83" s="2029"/>
      <c r="S83" s="2029"/>
      <c r="T83" s="2029"/>
      <c r="U83" s="2029"/>
      <c r="V83" s="2029"/>
    </row>
    <row r="84" spans="1:26" ht="12.75">
      <c r="A84" s="381" t="s">
        <v>1828</v>
      </c>
      <c r="B84" s="382" t="s">
        <v>434</v>
      </c>
      <c r="C84" s="383">
        <v>2000</v>
      </c>
      <c r="D84" s="384" t="s">
        <v>19</v>
      </c>
      <c r="E84" s="3125" t="s">
        <v>2944</v>
      </c>
      <c r="F84" s="42"/>
      <c r="G84" s="42"/>
      <c r="H84" s="1003"/>
      <c r="I84" s="311"/>
      <c r="J84" s="2029"/>
      <c r="K84" s="3670"/>
      <c r="L84" s="3091" t="s">
        <v>2882</v>
      </c>
      <c r="M84" s="3081">
        <f ca="1">IF(N69&gt;2000,N69*0.5%,IF(AND(N69&gt;1000,N69&lt;=2000),N69*0.6%,IF(AND(N69&gt;500,N69&lt;=1000),N69*0.7%,IF(AND(N69&gt;200,N69&lt;=500),N69*0.8%,IF(AND(N69&gt;100,N69&lt;=200),N69*0.9%,IF(AND(N69&gt;50,N69&lt;=100),N69*1%,IF(AND(N69&gt;20,N69&lt;=50),N69*1.5%,IF(AND(N69&gt;10,N69&lt;=20),N69*2%,IF(AND(N69&gt;1,N69&lt;=10),N69*2.5%)))))))))</f>
        <v>142.04500000000002</v>
      </c>
      <c r="N84" s="53">
        <f t="shared" ref="N84:N85" ca="1" si="2">ROUND(M84,1)</f>
        <v>142</v>
      </c>
      <c r="O84" s="2029" t="s">
        <v>2883</v>
      </c>
      <c r="P84" s="2029"/>
      <c r="Q84" s="2029"/>
      <c r="R84" s="2029"/>
      <c r="S84" s="2029"/>
      <c r="T84" s="2029"/>
      <c r="U84" s="2029"/>
      <c r="V84" s="2029"/>
    </row>
    <row r="85" spans="1:26" ht="12.75">
      <c r="A85" s="381" t="s">
        <v>1829</v>
      </c>
      <c r="B85" s="382" t="s">
        <v>435</v>
      </c>
      <c r="C85" s="385">
        <f ca="1">C81-C84</f>
        <v>14156</v>
      </c>
      <c r="D85" s="378" t="s">
        <v>19</v>
      </c>
      <c r="E85" s="379"/>
      <c r="F85" s="42"/>
      <c r="G85" s="42"/>
      <c r="H85" s="1003"/>
      <c r="I85" s="311"/>
      <c r="J85" s="2029"/>
      <c r="K85" s="3670"/>
      <c r="L85" s="3091" t="s">
        <v>2884</v>
      </c>
      <c r="M85" s="3081">
        <f ca="1">IF(N69&gt;1000,N69*0.1%,IF(AND(N69&gt;500,N69&lt;=1000),N69*0.5%,IF(AND(N69&gt;50,N69&lt;=500),N69*1%,IF(AND(N69&gt;1,N69&lt;=50),N69*1.5%))))</f>
        <v>28.408999999999999</v>
      </c>
      <c r="N85" s="53">
        <f t="shared" ca="1" si="2"/>
        <v>28.4</v>
      </c>
      <c r="O85" s="2029" t="s">
        <v>2883</v>
      </c>
      <c r="P85" s="2029"/>
      <c r="Q85" s="2029"/>
      <c r="R85" s="2029"/>
      <c r="S85" s="2029"/>
      <c r="T85" s="2029"/>
      <c r="U85" s="2029"/>
      <c r="V85" s="2029"/>
    </row>
    <row r="86" spans="1:26" ht="13.5" thickBot="1">
      <c r="A86" s="386" t="s">
        <v>1830</v>
      </c>
      <c r="B86" s="387" t="s">
        <v>436</v>
      </c>
      <c r="C86" s="388">
        <f ca="1">IF(C85&lt;=0,0,ROUND(C85*D86,0))</f>
        <v>856</v>
      </c>
      <c r="D86" s="389">
        <f>'数据-取费表'!B41</f>
        <v>6.0499999999999998E-2</v>
      </c>
      <c r="E86" s="390"/>
      <c r="F86" s="42"/>
      <c r="G86" s="42"/>
      <c r="H86" s="1003"/>
      <c r="I86" s="311"/>
      <c r="J86" s="2029"/>
      <c r="K86" s="3670"/>
      <c r="L86" s="3091" t="s">
        <v>2885</v>
      </c>
      <c r="M86" s="3081">
        <f ca="1">N69*0.5%</f>
        <v>142.04500000000002</v>
      </c>
      <c r="N86" s="53">
        <f ca="1">IF(M86&gt;0.5,0.5,ROUND(M86,0))</f>
        <v>0.5</v>
      </c>
      <c r="O86" s="2029" t="s">
        <v>2886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670"/>
      <c r="L87" s="3091" t="s">
        <v>2887</v>
      </c>
      <c r="M87" s="3081">
        <f ca="1">IF(N69&gt;=10000,(8.25+(N69-10000)*0.01%),IF(AND(N69&gt;=8000,N69&lt;10000),(7.85+(N69-8000)*0.02%),IF(AND(N69&gt;=5000,N69&lt;8000),(6.65+(N69-5000)*0.04%),IF(AND(N69&gt;=2000,N69&lt;5000),(4.25+(PN69-2000)*0.08%),IF(AND(N69&gt;=1000,N69&lt;2000),(2.75+(N69-1000)*0.15%),IF(AND(N69&gt;=100,N69&lt;1000),(0.5+(N69-100)*0.25%),IF(AND(N69&gt;0,N69&lt;100),N69*0.5%)))))))</f>
        <v>10.0909</v>
      </c>
      <c r="N87" s="53">
        <f ca="1">ROUND(M87*0.9,1)</f>
        <v>9.1</v>
      </c>
      <c r="O87" s="3084"/>
      <c r="P87" s="311"/>
      <c r="Q87" s="2029"/>
      <c r="R87" s="2029"/>
      <c r="S87" s="2029"/>
      <c r="T87" s="2029"/>
      <c r="U87" s="2029"/>
      <c r="V87" s="2029"/>
      <c r="W87" s="292"/>
      <c r="X87" s="292"/>
      <c r="Y87" s="292"/>
      <c r="Z87" s="292"/>
    </row>
    <row r="88" spans="1:26" s="1314" customFormat="1" ht="15" thickBot="1">
      <c r="A88" s="3652" t="s">
        <v>437</v>
      </c>
      <c r="B88" s="3653"/>
      <c r="C88" s="3653"/>
      <c r="D88" s="3653"/>
      <c r="E88" s="3653"/>
      <c r="F88" s="3653"/>
      <c r="G88" s="3653"/>
      <c r="H88" s="3653"/>
      <c r="I88" s="1315"/>
      <c r="J88" s="2037"/>
      <c r="K88" s="3670"/>
      <c r="L88" s="3091" t="s">
        <v>2888</v>
      </c>
      <c r="M88" s="3081">
        <f ca="1">IF(N69&gt;10000,N69*0.5%,IF(AND(N69&gt;5000,N69&lt;=10000),N69*1%,IF(AND(N69&gt;1000,N69&lt;=5000),N69*2%,IF(AND(N69&gt;200,N69&lt;=1000),N69*3%,N69*5%))))</f>
        <v>142.04500000000002</v>
      </c>
      <c r="N88" s="53">
        <f ca="1">ROUND(M88,1)</f>
        <v>142</v>
      </c>
      <c r="O88" s="3084"/>
      <c r="P88" s="11"/>
      <c r="Q88" s="2034"/>
      <c r="R88" s="2034"/>
      <c r="S88" s="2034"/>
      <c r="T88" s="2034"/>
      <c r="U88" s="2034"/>
      <c r="V88" s="2034"/>
      <c r="W88" s="2038"/>
      <c r="X88" s="2038"/>
      <c r="Y88" s="2038"/>
      <c r="Z88" s="2038"/>
    </row>
    <row r="89" spans="1:26" s="1314" customFormat="1" ht="14.25">
      <c r="A89" s="3650" t="s">
        <v>428</v>
      </c>
      <c r="B89" s="3651"/>
      <c r="C89" s="994"/>
      <c r="D89" s="994" t="s">
        <v>429</v>
      </c>
      <c r="E89" s="391" t="s">
        <v>438</v>
      </c>
      <c r="F89" s="392"/>
      <c r="G89" s="392"/>
      <c r="H89" s="393"/>
      <c r="I89" s="1316"/>
      <c r="J89" s="2039"/>
      <c r="K89" s="3670"/>
      <c r="L89" s="3091" t="s">
        <v>27</v>
      </c>
      <c r="M89" s="3082"/>
      <c r="N89" s="53">
        <f ca="1">ROUND(SUM(N83:N88),0)</f>
        <v>464</v>
      </c>
      <c r="O89" s="3092">
        <f ca="1">N89/N69</f>
        <v>1.6332852265127248E-2</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16156</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2650</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613" t="s">
        <v>447</v>
      </c>
      <c r="F94" s="3612"/>
      <c r="G94" s="3612"/>
      <c r="H94" s="3649"/>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3.0499999999999999E-2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89</v>
      </c>
      <c r="D96" s="406">
        <f>'数据-取费表'!B43</f>
        <v>5.5000000000000005E-3</v>
      </c>
      <c r="E96" s="3641" t="s">
        <v>2433</v>
      </c>
      <c r="F96" s="3642"/>
      <c r="G96" s="3642"/>
      <c r="H96" s="3643"/>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13506</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5.0966037735849055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7176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652" t="s">
        <v>454</v>
      </c>
      <c r="B101" s="3653"/>
      <c r="C101" s="3653"/>
      <c r="D101" s="3653"/>
      <c r="E101" s="3653"/>
      <c r="F101" s="3653"/>
      <c r="G101" s="3653"/>
      <c r="H101" s="3653"/>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650" t="s">
        <v>428</v>
      </c>
      <c r="B102" s="3651"/>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16156</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779</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644" t="s">
        <v>462</v>
      </c>
      <c r="F109" s="3642"/>
      <c r="G109" s="3642"/>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644" t="s">
        <v>464</v>
      </c>
      <c r="F110" s="3642"/>
      <c r="G110" s="3642"/>
      <c r="H110" s="3643"/>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89</v>
      </c>
      <c r="D111" s="406">
        <f>'数据-取费表'!B43</f>
        <v>5.5000000000000005E-3</v>
      </c>
      <c r="E111" s="3641" t="s">
        <v>2433</v>
      </c>
      <c r="F111" s="3642"/>
      <c r="G111" s="3642"/>
      <c r="H111" s="3643"/>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644" t="s">
        <v>2458</v>
      </c>
      <c r="F112" s="3642"/>
      <c r="G112" s="3642"/>
      <c r="H112" s="3643"/>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15377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19.73940949935815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8954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 zoomScale="80" zoomScaleNormal="95" zoomScaleSheetLayoutView="80" workbookViewId="0">
      <selection activeCell="C13" sqref="C13"/>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23350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1202</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2403</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160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695" t="s">
        <v>523</v>
      </c>
      <c r="D6" s="3696"/>
      <c r="E6" s="3695" t="s">
        <v>524</v>
      </c>
      <c r="F6" s="3696"/>
      <c r="G6" s="3695" t="s">
        <v>525</v>
      </c>
      <c r="H6" s="3696"/>
      <c r="I6" s="3695" t="s">
        <v>526</v>
      </c>
      <c r="J6" s="3696"/>
      <c r="K6" s="514" t="s">
        <v>527</v>
      </c>
      <c r="L6" s="2134"/>
      <c r="M6" s="2133"/>
      <c r="N6" s="2133"/>
      <c r="O6" s="2135"/>
      <c r="P6" s="3697" t="s">
        <v>528</v>
      </c>
      <c r="Q6" s="3698"/>
      <c r="R6" s="3703" t="s">
        <v>524</v>
      </c>
      <c r="S6" s="3704"/>
      <c r="T6" s="3703" t="s">
        <v>525</v>
      </c>
      <c r="U6" s="3704"/>
      <c r="V6" s="3690" t="s">
        <v>526</v>
      </c>
      <c r="W6" s="3690"/>
      <c r="X6" s="1567"/>
      <c r="Y6" s="3703" t="s">
        <v>528</v>
      </c>
      <c r="Z6" s="3704"/>
      <c r="AA6" s="3692" t="s">
        <v>524</v>
      </c>
      <c r="AB6" s="3693" t="s">
        <v>525</v>
      </c>
      <c r="AC6" s="3692" t="s">
        <v>526</v>
      </c>
    </row>
    <row r="7" spans="1:30" ht="42" customHeight="1">
      <c r="A7" s="515"/>
      <c r="B7" s="516"/>
      <c r="C7" s="3711" t="s">
        <v>2931</v>
      </c>
      <c r="D7" s="3712"/>
      <c r="E7" s="3711" t="str">
        <f>案例!A3</f>
        <v>三十铺镇皋城路以南、新安大道以东</v>
      </c>
      <c r="F7" s="3712"/>
      <c r="G7" s="3711" t="str">
        <f>案例!A2</f>
        <v>寿春路以南、安丰路以东</v>
      </c>
      <c r="H7" s="3712"/>
      <c r="I7" s="3711" t="str">
        <f>案例!A5</f>
        <v>淠河北路以东、光华路以北</v>
      </c>
      <c r="J7" s="3712"/>
      <c r="K7" s="514"/>
      <c r="L7" s="2134"/>
      <c r="M7" s="2133"/>
      <c r="N7" s="2133"/>
      <c r="O7" s="2135"/>
      <c r="P7" s="3699"/>
      <c r="Q7" s="3700"/>
      <c r="R7" s="3705"/>
      <c r="S7" s="3706"/>
      <c r="T7" s="3705"/>
      <c r="U7" s="3706"/>
      <c r="V7" s="3690"/>
      <c r="W7" s="3690"/>
      <c r="X7" s="1567"/>
      <c r="Y7" s="3705"/>
      <c r="Z7" s="3706"/>
      <c r="AA7" s="3693"/>
      <c r="AB7" s="3693"/>
      <c r="AC7" s="3693"/>
    </row>
    <row r="8" spans="1:30" ht="21" thickBot="1">
      <c r="A8" s="515"/>
      <c r="B8" s="516"/>
      <c r="C8" s="3713" t="s">
        <v>2935</v>
      </c>
      <c r="D8" s="3714"/>
      <c r="E8" s="3713" t="s">
        <v>2935</v>
      </c>
      <c r="F8" s="3714"/>
      <c r="G8" s="3709" t="s">
        <v>2935</v>
      </c>
      <c r="H8" s="3710"/>
      <c r="I8" s="3709" t="s">
        <v>2935</v>
      </c>
      <c r="J8" s="3710"/>
      <c r="K8" s="514" t="s">
        <v>529</v>
      </c>
      <c r="L8" s="2134"/>
      <c r="M8" s="2133"/>
      <c r="N8" s="2133"/>
      <c r="O8" s="2135"/>
      <c r="P8" s="3701"/>
      <c r="Q8" s="3702"/>
      <c r="R8" s="3705"/>
      <c r="S8" s="3706"/>
      <c r="T8" s="3707"/>
      <c r="U8" s="3708"/>
      <c r="V8" s="3690"/>
      <c r="W8" s="3690"/>
      <c r="X8" s="1567"/>
      <c r="Y8" s="3707"/>
      <c r="Z8" s="3708"/>
      <c r="AA8" s="3694"/>
      <c r="AB8" s="3694"/>
      <c r="AC8" s="3694"/>
    </row>
    <row r="9" spans="1:30" s="1220" customFormat="1" ht="21" thickBot="1">
      <c r="A9" s="2938"/>
      <c r="B9" s="2945" t="s">
        <v>530</v>
      </c>
      <c r="C9" s="2937">
        <f>'数据-取费表'!B2</f>
        <v>43158</v>
      </c>
      <c r="D9" s="520">
        <v>100</v>
      </c>
      <c r="E9" s="521" t="str">
        <f>案例!G3</f>
        <v>2017-09-06</v>
      </c>
      <c r="F9" s="522">
        <f>SUMIF(72:72,YEAR(E9)&amp;"-"&amp;INT((MONTH(E9)+2)/3),73:73)</f>
        <v>98</v>
      </c>
      <c r="G9" s="523" t="str">
        <f>案例!G2</f>
        <v>2017-09-06</v>
      </c>
      <c r="H9" s="520">
        <f>SUMIF(72:72,YEAR(G9)&amp;"-"&amp;INT((MONTH(G9)+2)/3),73:73)</f>
        <v>98</v>
      </c>
      <c r="I9" s="523" t="str">
        <f>案例!G5</f>
        <v>2017-09-06</v>
      </c>
      <c r="J9" s="520">
        <f>SUMIF(72:72,YEAR(I9)&amp;"-"&amp;INT((MONTH(I9)+2)/3),73:73)</f>
        <v>98</v>
      </c>
      <c r="K9" s="524"/>
      <c r="L9" s="2136"/>
      <c r="M9" s="2133"/>
      <c r="N9" s="2133"/>
      <c r="O9" s="2137"/>
      <c r="P9" s="3720" t="s">
        <v>531</v>
      </c>
      <c r="Q9" s="3722"/>
      <c r="R9" s="1568" t="s">
        <v>8</v>
      </c>
      <c r="S9" s="1569">
        <f t="shared" ref="S9:S17" si="0">F9</f>
        <v>98</v>
      </c>
      <c r="T9" s="1568" t="s">
        <v>8</v>
      </c>
      <c r="U9" s="1569">
        <f t="shared" ref="U9:U17" si="1">H9</f>
        <v>98</v>
      </c>
      <c r="V9" s="1568" t="s">
        <v>8</v>
      </c>
      <c r="W9" s="1569">
        <f t="shared" ref="W9:W17" si="2">J9</f>
        <v>98</v>
      </c>
      <c r="X9" s="1570"/>
      <c r="Y9" s="3720" t="s">
        <v>531</v>
      </c>
      <c r="Z9" s="3721"/>
      <c r="AA9" s="1571">
        <f>D9/F9</f>
        <v>1.0204081632653061</v>
      </c>
      <c r="AB9" s="1571">
        <f>D9/H9</f>
        <v>1.0204081632653061</v>
      </c>
      <c r="AC9" s="1571">
        <f>D9/J9</f>
        <v>1.0204081632653061</v>
      </c>
    </row>
    <row r="10" spans="1:30" s="1220"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720" t="s">
        <v>534</v>
      </c>
      <c r="Q10" s="3721"/>
      <c r="R10" s="1568" t="s">
        <v>8</v>
      </c>
      <c r="S10" s="1569">
        <f t="shared" si="0"/>
        <v>100</v>
      </c>
      <c r="T10" s="1568" t="s">
        <v>8</v>
      </c>
      <c r="U10" s="1569">
        <f t="shared" si="1"/>
        <v>100</v>
      </c>
      <c r="V10" s="1568" t="s">
        <v>8</v>
      </c>
      <c r="W10" s="1569">
        <f t="shared" si="2"/>
        <v>100</v>
      </c>
      <c r="X10" s="1570"/>
      <c r="Y10" s="3720" t="s">
        <v>534</v>
      </c>
      <c r="Z10" s="3721"/>
      <c r="AA10" s="1571">
        <f t="shared" ref="AA10:AA47" si="3">D10/F10</f>
        <v>1</v>
      </c>
      <c r="AB10" s="1571">
        <f t="shared" ref="AB10:AB47" si="4">D10/H10</f>
        <v>1</v>
      </c>
      <c r="AC10" s="1571">
        <f t="shared" ref="AC10:AC47" si="5">D10/J10</f>
        <v>1</v>
      </c>
    </row>
    <row r="11" spans="1:30" s="1220" customFormat="1" ht="20.25">
      <c r="A11" s="2940"/>
      <c r="B11" s="2947" t="s">
        <v>2762</v>
      </c>
      <c r="C11" s="2934"/>
      <c r="D11" s="254">
        <v>100</v>
      </c>
      <c r="E11" s="526"/>
      <c r="F11" s="254">
        <f>SUMIF(77:77,E11,78:78)-SUMIF(77:77,C11,78:78)+100</f>
        <v>100</v>
      </c>
      <c r="G11" s="526"/>
      <c r="H11" s="254">
        <f>SUMIF(77:77,G11,78:78)-SUMIF(77:77,C11,78:78)+100</f>
        <v>100</v>
      </c>
      <c r="I11" s="526"/>
      <c r="J11" s="254">
        <f>SUMIF(77:77,I11,78:78)-SUMIF(77:77,C11,78:78)+100</f>
        <v>100</v>
      </c>
      <c r="K11" s="524"/>
      <c r="L11" s="2136"/>
      <c r="M11" s="2133"/>
      <c r="N11" s="2133"/>
      <c r="O11" s="2138"/>
      <c r="P11" s="3689" t="s">
        <v>536</v>
      </c>
      <c r="Q11" s="1151" t="str">
        <f t="shared" ref="Q11:Q17" si="6">B11</f>
        <v>用途</v>
      </c>
      <c r="R11" s="1568" t="s">
        <v>8</v>
      </c>
      <c r="S11" s="1569">
        <f t="shared" si="0"/>
        <v>100</v>
      </c>
      <c r="T11" s="1568" t="s">
        <v>8</v>
      </c>
      <c r="U11" s="1569">
        <f t="shared" si="1"/>
        <v>100</v>
      </c>
      <c r="V11" s="1568" t="s">
        <v>8</v>
      </c>
      <c r="W11" s="1569">
        <f t="shared" si="2"/>
        <v>100</v>
      </c>
      <c r="X11" s="1570"/>
      <c r="Y11" s="3635" t="s">
        <v>537</v>
      </c>
      <c r="Z11" s="1150" t="str">
        <f t="shared" ref="Z11:Z17" si="7">Q11</f>
        <v>用途</v>
      </c>
      <c r="AA11" s="1571">
        <f t="shared" si="3"/>
        <v>1</v>
      </c>
      <c r="AB11" s="1571">
        <f t="shared" si="4"/>
        <v>1</v>
      </c>
      <c r="AC11" s="1571">
        <f t="shared" si="5"/>
        <v>1</v>
      </c>
    </row>
    <row r="12" spans="1:30" s="1338" customFormat="1" ht="27">
      <c r="A12" s="2941"/>
      <c r="B12" s="2946" t="s">
        <v>2763</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689"/>
      <c r="Q12" s="1151" t="str">
        <f t="shared" si="6"/>
        <v>土地使用年限（年）</v>
      </c>
      <c r="R12" s="1568" t="s">
        <v>8</v>
      </c>
      <c r="S12" s="1569">
        <f t="shared" si="0"/>
        <v>100</v>
      </c>
      <c r="T12" s="1568" t="s">
        <v>8</v>
      </c>
      <c r="U12" s="1569">
        <f t="shared" si="1"/>
        <v>100</v>
      </c>
      <c r="V12" s="1568" t="s">
        <v>8</v>
      </c>
      <c r="W12" s="1569">
        <f t="shared" si="2"/>
        <v>100</v>
      </c>
      <c r="X12" s="1570"/>
      <c r="Y12" s="3635"/>
      <c r="Z12" s="1150" t="str">
        <f t="shared" si="7"/>
        <v>土地使用年限（年）</v>
      </c>
      <c r="AA12" s="1571">
        <f t="shared" si="3"/>
        <v>1</v>
      </c>
      <c r="AB12" s="1571">
        <f t="shared" si="4"/>
        <v>1</v>
      </c>
      <c r="AC12" s="1571">
        <f t="shared" si="5"/>
        <v>1</v>
      </c>
    </row>
    <row r="13" spans="1:30" ht="20.25">
      <c r="A13" s="2942"/>
      <c r="B13" s="2946" t="s">
        <v>2764</v>
      </c>
      <c r="C13" s="534">
        <f>'数据-汇总表'!I7</f>
        <v>1.69</v>
      </c>
      <c r="D13" s="255">
        <v>100</v>
      </c>
      <c r="E13" s="533">
        <v>2</v>
      </c>
      <c r="F13" s="255">
        <f>LOOKUP(E13,82:82,83:83)-LOOKUP(C13,82:82,83:83)+100</f>
        <v>99</v>
      </c>
      <c r="G13" s="534">
        <v>2.2000000000000002</v>
      </c>
      <c r="H13" s="255">
        <f>LOOKUP(G13,82:82,83:83)-LOOKUP(C13,82:82,83:83)+100</f>
        <v>99</v>
      </c>
      <c r="I13" s="533">
        <v>2.33</v>
      </c>
      <c r="J13" s="255">
        <f>LOOKUP(I13,82:82,83:83)-LOOKUP(C13,82:82,83:83)+100</f>
        <v>99</v>
      </c>
      <c r="K13" s="535">
        <f>'[2]比较法-住宅、综合'!$K$13</f>
        <v>1</v>
      </c>
      <c r="L13" s="2141"/>
      <c r="M13" s="2133"/>
      <c r="N13" s="2133"/>
      <c r="O13" s="2142"/>
      <c r="P13" s="3689"/>
      <c r="Q13" s="1151" t="str">
        <f t="shared" si="6"/>
        <v>容积率</v>
      </c>
      <c r="R13" s="1568" t="s">
        <v>8</v>
      </c>
      <c r="S13" s="1569">
        <f t="shared" si="0"/>
        <v>99</v>
      </c>
      <c r="T13" s="1568" t="s">
        <v>8</v>
      </c>
      <c r="U13" s="1569">
        <f t="shared" si="1"/>
        <v>99</v>
      </c>
      <c r="V13" s="1568" t="s">
        <v>8</v>
      </c>
      <c r="W13" s="1569">
        <f t="shared" si="2"/>
        <v>99</v>
      </c>
      <c r="X13" s="1570"/>
      <c r="Y13" s="3635"/>
      <c r="Z13" s="1150" t="str">
        <f t="shared" si="7"/>
        <v>容积率</v>
      </c>
      <c r="AA13" s="1571">
        <f t="shared" si="3"/>
        <v>1.0101010101010102</v>
      </c>
      <c r="AB13" s="1571">
        <f t="shared" si="4"/>
        <v>1.0101010101010102</v>
      </c>
      <c r="AC13" s="1571">
        <f t="shared" si="5"/>
        <v>1.0101010101010102</v>
      </c>
    </row>
    <row r="14" spans="1:30" s="1220" customFormat="1" ht="20.25">
      <c r="A14" s="2939"/>
      <c r="B14" s="2948" t="s">
        <v>2765</v>
      </c>
      <c r="C14" s="2935"/>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689"/>
      <c r="Q14" s="1151" t="str">
        <f t="shared" si="6"/>
        <v>配建</v>
      </c>
      <c r="R14" s="1568" t="s">
        <v>8</v>
      </c>
      <c r="S14" s="1569">
        <f t="shared" si="0"/>
        <v>100</v>
      </c>
      <c r="T14" s="1568" t="s">
        <v>8</v>
      </c>
      <c r="U14" s="1569">
        <f t="shared" si="1"/>
        <v>100</v>
      </c>
      <c r="V14" s="1568" t="s">
        <v>8</v>
      </c>
      <c r="W14" s="1569">
        <f t="shared" si="2"/>
        <v>100</v>
      </c>
      <c r="X14" s="1570"/>
      <c r="Y14" s="3635"/>
      <c r="Z14" s="1150" t="str">
        <f t="shared" si="7"/>
        <v>配建</v>
      </c>
      <c r="AA14" s="1571">
        <f>D14/F14</f>
        <v>1</v>
      </c>
      <c r="AB14" s="1571">
        <f>D14/H14</f>
        <v>1</v>
      </c>
      <c r="AC14" s="1571">
        <f>D14/J14</f>
        <v>1</v>
      </c>
    </row>
    <row r="15" spans="1:30" ht="20.25">
      <c r="A15" s="2943"/>
      <c r="B15" s="2949">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689"/>
      <c r="Q15" s="1151">
        <f t="shared" si="6"/>
        <v>111</v>
      </c>
      <c r="R15" s="1568" t="s">
        <v>8</v>
      </c>
      <c r="S15" s="1569">
        <f t="shared" si="0"/>
        <v>100</v>
      </c>
      <c r="T15" s="1568" t="s">
        <v>8</v>
      </c>
      <c r="U15" s="1569">
        <f t="shared" si="1"/>
        <v>100</v>
      </c>
      <c r="V15" s="1568" t="s">
        <v>8</v>
      </c>
      <c r="W15" s="1569">
        <f t="shared" si="2"/>
        <v>100</v>
      </c>
      <c r="X15" s="1570"/>
      <c r="Y15" s="3635"/>
      <c r="Z15" s="1150">
        <f t="shared" si="7"/>
        <v>111</v>
      </c>
      <c r="AA15" s="1571">
        <f>D15/F15</f>
        <v>1</v>
      </c>
      <c r="AB15" s="1571">
        <f>D15/H15</f>
        <v>1</v>
      </c>
      <c r="AC15" s="1571">
        <f>D15/J15</f>
        <v>1</v>
      </c>
    </row>
    <row r="16" spans="1:30" ht="21" thickBot="1">
      <c r="A16" s="2944"/>
      <c r="B16" s="2950">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689"/>
      <c r="Q16" s="1151">
        <f t="shared" si="6"/>
        <v>111</v>
      </c>
      <c r="R16" s="1568" t="s">
        <v>8</v>
      </c>
      <c r="S16" s="1569">
        <f t="shared" si="0"/>
        <v>100</v>
      </c>
      <c r="T16" s="1568" t="s">
        <v>8</v>
      </c>
      <c r="U16" s="1569">
        <f t="shared" si="1"/>
        <v>100</v>
      </c>
      <c r="V16" s="1568" t="s">
        <v>8</v>
      </c>
      <c r="W16" s="1569">
        <f t="shared" si="2"/>
        <v>100</v>
      </c>
      <c r="X16" s="1570"/>
      <c r="Y16" s="3635"/>
      <c r="Z16" s="1150">
        <f t="shared" si="7"/>
        <v>111</v>
      </c>
      <c r="AA16" s="1571">
        <f>D16/F16</f>
        <v>1</v>
      </c>
      <c r="AB16" s="1571">
        <f>D16/H16</f>
        <v>1</v>
      </c>
      <c r="AC16" s="1571">
        <f>D16/J16</f>
        <v>1</v>
      </c>
    </row>
    <row r="17" spans="1:29" ht="120.75" customHeight="1">
      <c r="A17" s="2936" t="s">
        <v>2760</v>
      </c>
      <c r="B17" s="578" t="s">
        <v>295</v>
      </c>
      <c r="C17" s="548" t="str">
        <f>估价对象房地状况!C15</f>
        <v>估价对象周边有枣园小区、栖凤社区等、居住小区规模一般，社区发展完善程度一般，综合评价居住社区成熟度一般</v>
      </c>
      <c r="D17" s="551">
        <v>100</v>
      </c>
      <c r="E17" s="552"/>
      <c r="F17" s="549">
        <f>SUMIF(90:90,E18,91:91)-SUMIF(90:90,C18,91:91)+100</f>
        <v>100</v>
      </c>
      <c r="G17" s="550"/>
      <c r="H17" s="549">
        <f>SUMIF(90:90,G18,91:91)-SUMIF(90:90,C18,91:91)+100</f>
        <v>100</v>
      </c>
      <c r="I17" s="552"/>
      <c r="J17" s="549">
        <f>SUMIF(90:90,I18,91:91)-SUMIF(90:90,C18,91:91)+100</f>
        <v>101</v>
      </c>
      <c r="K17" s="535">
        <f>'[2]比较法-住宅、综合'!$K$17</f>
        <v>1</v>
      </c>
      <c r="L17" s="2143"/>
      <c r="M17" s="2133"/>
      <c r="N17" s="2133"/>
      <c r="O17" s="2142"/>
      <c r="P17" s="3723" t="s">
        <v>541</v>
      </c>
      <c r="Q17" s="1572" t="str">
        <f t="shared" si="6"/>
        <v>居住社区成熟度</v>
      </c>
      <c r="R17" s="1573" t="s">
        <v>8</v>
      </c>
      <c r="S17" s="1574">
        <f t="shared" si="0"/>
        <v>100</v>
      </c>
      <c r="T17" s="1573" t="s">
        <v>8</v>
      </c>
      <c r="U17" s="1574">
        <f t="shared" si="1"/>
        <v>100</v>
      </c>
      <c r="V17" s="1573" t="s">
        <v>8</v>
      </c>
      <c r="W17" s="1574">
        <f t="shared" si="2"/>
        <v>101</v>
      </c>
      <c r="X17" s="1567"/>
      <c r="Y17" s="3723" t="s">
        <v>541</v>
      </c>
      <c r="Z17" s="1575" t="str">
        <f t="shared" si="7"/>
        <v>居住社区成熟度</v>
      </c>
      <c r="AA17" s="1576">
        <f t="shared" si="3"/>
        <v>1</v>
      </c>
      <c r="AB17" s="1576">
        <f t="shared" si="4"/>
        <v>1</v>
      </c>
      <c r="AC17" s="1576">
        <f t="shared" si="5"/>
        <v>0.99009900990099009</v>
      </c>
    </row>
    <row r="18" spans="1:29" ht="20.25">
      <c r="A18" s="532"/>
      <c r="B18" s="553"/>
      <c r="C18" s="554" t="s">
        <v>3361</v>
      </c>
      <c r="D18" s="557"/>
      <c r="E18" s="554" t="s">
        <v>3361</v>
      </c>
      <c r="F18" s="555"/>
      <c r="G18" s="554" t="s">
        <v>3361</v>
      </c>
      <c r="H18" s="559"/>
      <c r="I18" s="554" t="str">
        <f>'[2]比较法-住宅、综合'!$I$18</f>
        <v>较好</v>
      </c>
      <c r="J18" s="555"/>
      <c r="K18" s="531"/>
      <c r="L18" s="2143"/>
      <c r="M18" s="2133"/>
      <c r="N18" s="2133"/>
      <c r="O18" s="2142"/>
      <c r="P18" s="3724"/>
      <c r="Q18" s="1572"/>
      <c r="R18" s="1573"/>
      <c r="S18" s="1574"/>
      <c r="T18" s="1573"/>
      <c r="U18" s="1574"/>
      <c r="V18" s="1573"/>
      <c r="W18" s="1574"/>
      <c r="X18" s="1567"/>
      <c r="Y18" s="3724"/>
      <c r="Z18" s="1575"/>
      <c r="AA18" s="1576">
        <v>1</v>
      </c>
      <c r="AB18" s="1576">
        <v>1</v>
      </c>
      <c r="AC18" s="1576">
        <v>1</v>
      </c>
    </row>
    <row r="19" spans="1:29" ht="85.5">
      <c r="A19" s="532"/>
      <c r="B19" s="560" t="s">
        <v>542</v>
      </c>
      <c r="C19" s="561" t="str">
        <f>估价对象房地状况!C16</f>
        <v>估价对象周边有悠然南山度假景区，周边商业氛围较好，人流量较大，商业繁华度较好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724"/>
      <c r="Q19" s="1572" t="str">
        <f>B19</f>
        <v>商业繁华度</v>
      </c>
      <c r="R19" s="1573" t="s">
        <v>8</v>
      </c>
      <c r="S19" s="1574">
        <f>F19</f>
        <v>100</v>
      </c>
      <c r="T19" s="1573" t="s">
        <v>8</v>
      </c>
      <c r="U19" s="1574">
        <f>H19</f>
        <v>100</v>
      </c>
      <c r="V19" s="1573" t="s">
        <v>8</v>
      </c>
      <c r="W19" s="1574">
        <f>J19</f>
        <v>100</v>
      </c>
      <c r="X19" s="1567"/>
      <c r="Y19" s="3724"/>
      <c r="Z19" s="1575" t="str">
        <f>Q19</f>
        <v>商业繁华度</v>
      </c>
      <c r="AA19" s="1576">
        <f t="shared" si="3"/>
        <v>1</v>
      </c>
      <c r="AB19" s="1576">
        <f t="shared" si="4"/>
        <v>1</v>
      </c>
      <c r="AC19" s="1576">
        <f t="shared" si="5"/>
        <v>1</v>
      </c>
    </row>
    <row r="20" spans="1:29" ht="20.25">
      <c r="A20" s="532"/>
      <c r="B20" s="566"/>
      <c r="C20" s="567" t="s">
        <v>3360</v>
      </c>
      <c r="D20" s="563"/>
      <c r="E20" s="567" t="s">
        <v>3360</v>
      </c>
      <c r="F20" s="559"/>
      <c r="G20" s="567" t="s">
        <v>3360</v>
      </c>
      <c r="H20" s="555"/>
      <c r="I20" s="567" t="str">
        <f>'[2]比较法-住宅、综合'!$I$20</f>
        <v>较好</v>
      </c>
      <c r="J20" s="555"/>
      <c r="K20" s="531"/>
      <c r="L20" s="2143"/>
      <c r="M20" s="2133"/>
      <c r="N20" s="2133"/>
      <c r="O20" s="2142"/>
      <c r="P20" s="3724"/>
      <c r="Q20" s="1572"/>
      <c r="R20" s="1573"/>
      <c r="S20" s="1574"/>
      <c r="T20" s="1573"/>
      <c r="U20" s="1574"/>
      <c r="V20" s="1573"/>
      <c r="W20" s="1574"/>
      <c r="X20" s="1567"/>
      <c r="Y20" s="3724"/>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724"/>
      <c r="Q21" s="1572" t="str">
        <f>B21</f>
        <v>办公集聚程度</v>
      </c>
      <c r="R21" s="1573" t="s">
        <v>8</v>
      </c>
      <c r="S21" s="1574">
        <f>F21</f>
        <v>100</v>
      </c>
      <c r="T21" s="1573" t="s">
        <v>8</v>
      </c>
      <c r="U21" s="1574">
        <f>H21</f>
        <v>100</v>
      </c>
      <c r="V21" s="1573" t="s">
        <v>8</v>
      </c>
      <c r="W21" s="1574">
        <f>J21</f>
        <v>100</v>
      </c>
      <c r="X21" s="1567"/>
      <c r="Y21" s="372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724"/>
      <c r="Q22" s="1572"/>
      <c r="R22" s="1573"/>
      <c r="S22" s="1574"/>
      <c r="T22" s="1573"/>
      <c r="U22" s="1574"/>
      <c r="V22" s="1573"/>
      <c r="W22" s="1574"/>
      <c r="X22" s="1567"/>
      <c r="Y22" s="3724"/>
      <c r="Z22" s="1575"/>
      <c r="AA22" s="1576">
        <v>1</v>
      </c>
      <c r="AB22" s="1576">
        <v>1</v>
      </c>
      <c r="AC22" s="1576">
        <v>1</v>
      </c>
    </row>
    <row r="23" spans="1:29" ht="99.75">
      <c r="A23" s="532"/>
      <c r="B23" s="560" t="s">
        <v>544</v>
      </c>
      <c r="C23" s="573" t="str">
        <f>估价对象房地状况!C18</f>
        <v>估价对象周边3公里范围内有15路，无地铁，路网密集程度一般，停车较便捷，综合评价交通便捷度一般。</v>
      </c>
      <c r="D23" s="563">
        <v>100</v>
      </c>
      <c r="E23" s="564"/>
      <c r="F23" s="565">
        <f>SUMIF(96:96,E24,97:97)-SUMIF(96:96,C24,97:97)+100</f>
        <v>100</v>
      </c>
      <c r="G23" s="562"/>
      <c r="H23" s="559">
        <f>SUMIF(96:96,G24,97:97)-SUMIF(96:96,C24,97:97)+100</f>
        <v>100</v>
      </c>
      <c r="I23" s="564"/>
      <c r="J23" s="559">
        <f>SUMIF(96:96,I24,97:97)-SUMIF(96:96,C24,97:97)+100</f>
        <v>101</v>
      </c>
      <c r="K23" s="535">
        <f>'[2]比较法-住宅、综合'!$K$23</f>
        <v>1</v>
      </c>
      <c r="L23" s="2143"/>
      <c r="M23" s="2133"/>
      <c r="N23" s="2133"/>
      <c r="O23" s="2142"/>
      <c r="P23" s="3724"/>
      <c r="Q23" s="1572" t="str">
        <f>B23</f>
        <v>交通便捷度</v>
      </c>
      <c r="R23" s="1573" t="s">
        <v>8</v>
      </c>
      <c r="S23" s="1574">
        <f>F23</f>
        <v>100</v>
      </c>
      <c r="T23" s="1573" t="s">
        <v>8</v>
      </c>
      <c r="U23" s="1574">
        <f>H23</f>
        <v>100</v>
      </c>
      <c r="V23" s="1573" t="s">
        <v>8</v>
      </c>
      <c r="W23" s="1574">
        <f>J23</f>
        <v>101</v>
      </c>
      <c r="X23" s="1567"/>
      <c r="Y23" s="3724"/>
      <c r="Z23" s="1575" t="str">
        <f>Q23</f>
        <v>交通便捷度</v>
      </c>
      <c r="AA23" s="1576">
        <f t="shared" si="3"/>
        <v>1</v>
      </c>
      <c r="AB23" s="1576">
        <f t="shared" si="4"/>
        <v>1</v>
      </c>
      <c r="AC23" s="1576">
        <f t="shared" si="5"/>
        <v>0.99009900990099009</v>
      </c>
    </row>
    <row r="24" spans="1:29" ht="20.25">
      <c r="A24" s="532"/>
      <c r="B24" s="578"/>
      <c r="C24" s="554" t="s">
        <v>3361</v>
      </c>
      <c r="D24" s="557"/>
      <c r="E24" s="554" t="s">
        <v>3361</v>
      </c>
      <c r="F24" s="555"/>
      <c r="G24" s="554" t="s">
        <v>3361</v>
      </c>
      <c r="H24" s="555"/>
      <c r="I24" s="554" t="s">
        <v>3360</v>
      </c>
      <c r="J24" s="555"/>
      <c r="K24" s="531"/>
      <c r="L24" s="2143"/>
      <c r="M24" s="2133"/>
      <c r="N24" s="2133"/>
      <c r="O24" s="2142"/>
      <c r="P24" s="3724"/>
      <c r="Q24" s="1572"/>
      <c r="R24" s="1573"/>
      <c r="S24" s="1574"/>
      <c r="T24" s="1573"/>
      <c r="U24" s="1574"/>
      <c r="V24" s="1573"/>
      <c r="W24" s="1574"/>
      <c r="X24" s="1567"/>
      <c r="Y24" s="3724"/>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724"/>
      <c r="Q25" s="1572" t="str">
        <f t="shared" ref="Q25:Q39" si="8">B25</f>
        <v>区域土地利用方向</v>
      </c>
      <c r="R25" s="1573" t="s">
        <v>8</v>
      </c>
      <c r="S25" s="1574">
        <f>F25</f>
        <v>100</v>
      </c>
      <c r="T25" s="1573" t="s">
        <v>8</v>
      </c>
      <c r="U25" s="1574">
        <f>H25</f>
        <v>100</v>
      </c>
      <c r="V25" s="1573" t="s">
        <v>8</v>
      </c>
      <c r="W25" s="1574">
        <f>J25</f>
        <v>100</v>
      </c>
      <c r="X25" s="1567"/>
      <c r="Y25" s="3724"/>
      <c r="Z25" s="1575" t="str">
        <f>Q25</f>
        <v>区域土地利用方向</v>
      </c>
      <c r="AA25" s="1576">
        <f t="shared" si="3"/>
        <v>1</v>
      </c>
      <c r="AB25" s="1576">
        <f t="shared" si="4"/>
        <v>1</v>
      </c>
      <c r="AC25" s="1576">
        <f t="shared" si="5"/>
        <v>1</v>
      </c>
    </row>
    <row r="26" spans="1:29" ht="20.25">
      <c r="A26" s="515"/>
      <c r="B26" s="1007"/>
      <c r="C26" s="554" t="s">
        <v>3360</v>
      </c>
      <c r="D26" s="557"/>
      <c r="E26" s="554" t="s">
        <v>3360</v>
      </c>
      <c r="F26" s="555"/>
      <c r="G26" s="554" t="s">
        <v>3360</v>
      </c>
      <c r="H26" s="555"/>
      <c r="I26" s="554" t="s">
        <v>3360</v>
      </c>
      <c r="J26" s="555"/>
      <c r="K26" s="531"/>
      <c r="L26" s="2143"/>
      <c r="M26" s="2133"/>
      <c r="N26" s="2133"/>
      <c r="O26" s="2142"/>
      <c r="P26" s="3724"/>
      <c r="Q26" s="1572"/>
      <c r="R26" s="1573"/>
      <c r="S26" s="1574"/>
      <c r="T26" s="1573"/>
      <c r="U26" s="1574"/>
      <c r="V26" s="1573"/>
      <c r="W26" s="1574"/>
      <c r="X26" s="1567"/>
      <c r="Y26" s="3724"/>
      <c r="Z26" s="1575"/>
      <c r="AA26" s="1576"/>
      <c r="AB26" s="1576"/>
      <c r="AC26" s="1576"/>
    </row>
    <row r="27" spans="1:29" ht="84" customHeight="1">
      <c r="A27" s="515"/>
      <c r="B27" s="578" t="s">
        <v>546</v>
      </c>
      <c r="C27" s="561" t="str">
        <f>估价对象房地状况!C20</f>
        <v>区域自然环境：悠然南山度假景区；人文环境：悠然南山度假景区；综合评价环境状况较好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724"/>
      <c r="Q27" s="1572" t="str">
        <f t="shared" si="8"/>
        <v>自然及人文环境状况</v>
      </c>
      <c r="R27" s="1573" t="s">
        <v>8</v>
      </c>
      <c r="S27" s="1574">
        <f>F27</f>
        <v>100</v>
      </c>
      <c r="T27" s="1573" t="s">
        <v>8</v>
      </c>
      <c r="U27" s="1574">
        <f>H27</f>
        <v>100</v>
      </c>
      <c r="V27" s="1573" t="s">
        <v>8</v>
      </c>
      <c r="W27" s="1574">
        <f>J27</f>
        <v>100</v>
      </c>
      <c r="X27" s="1567"/>
      <c r="Y27" s="3724"/>
      <c r="Z27" s="1575" t="str">
        <f>Q27</f>
        <v>自然及人文环境状况</v>
      </c>
      <c r="AA27" s="1576">
        <f t="shared" si="3"/>
        <v>1</v>
      </c>
      <c r="AB27" s="1576">
        <f t="shared" si="4"/>
        <v>1</v>
      </c>
      <c r="AC27" s="1576">
        <f t="shared" si="5"/>
        <v>1</v>
      </c>
    </row>
    <row r="28" spans="1:29" ht="20.25">
      <c r="A28" s="515"/>
      <c r="B28" s="566"/>
      <c r="C28" s="554" t="s">
        <v>3360</v>
      </c>
      <c r="D28" s="557"/>
      <c r="E28" s="554" t="s">
        <v>3360</v>
      </c>
      <c r="F28" s="555"/>
      <c r="G28" s="554" t="s">
        <v>3360</v>
      </c>
      <c r="H28" s="555"/>
      <c r="I28" s="554" t="s">
        <v>3360</v>
      </c>
      <c r="J28" s="555"/>
      <c r="K28" s="531"/>
      <c r="L28" s="2143"/>
      <c r="M28" s="2133"/>
      <c r="N28" s="2133"/>
      <c r="O28" s="2142"/>
      <c r="P28" s="3724"/>
      <c r="Q28" s="1572"/>
      <c r="R28" s="1573"/>
      <c r="S28" s="1574"/>
      <c r="T28" s="1573"/>
      <c r="U28" s="1574"/>
      <c r="V28" s="1573"/>
      <c r="W28" s="1574"/>
      <c r="X28" s="1567"/>
      <c r="Y28" s="3724"/>
      <c r="Z28" s="1575"/>
      <c r="AA28" s="1576">
        <v>1</v>
      </c>
      <c r="AB28" s="1576">
        <v>1</v>
      </c>
      <c r="AC28" s="1576">
        <v>1</v>
      </c>
    </row>
    <row r="29" spans="1:29" s="1220" customFormat="1" ht="80.25" customHeight="1">
      <c r="A29" s="577"/>
      <c r="B29" s="2616" t="s">
        <v>2555</v>
      </c>
      <c r="C29" s="573" t="str">
        <f>估价对象房地状况!C21</f>
        <v>估价对象所在区域公共配套设施齐备情况：医院（金安区第一人民医院）、学校（六安市三十铺中学）、银行（建设银行）</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724"/>
      <c r="Q29" s="1151" t="str">
        <f t="shared" si="8"/>
        <v>公共配套设施</v>
      </c>
      <c r="R29" s="1568" t="s">
        <v>8</v>
      </c>
      <c r="S29" s="1569">
        <f>F29</f>
        <v>100</v>
      </c>
      <c r="T29" s="1568" t="s">
        <v>8</v>
      </c>
      <c r="U29" s="1569">
        <f>H29</f>
        <v>100</v>
      </c>
      <c r="V29" s="1568" t="s">
        <v>8</v>
      </c>
      <c r="W29" s="1569">
        <f>J29</f>
        <v>100</v>
      </c>
      <c r="X29" s="1570"/>
      <c r="Y29" s="3724"/>
      <c r="Z29" s="1150" t="str">
        <f>Q29</f>
        <v>公共配套设施</v>
      </c>
      <c r="AA29" s="1576">
        <f>D29/F29</f>
        <v>1</v>
      </c>
      <c r="AB29" s="1576">
        <f>D29/H29</f>
        <v>1</v>
      </c>
      <c r="AC29" s="1576">
        <f>D29/J29</f>
        <v>1</v>
      </c>
    </row>
    <row r="30" spans="1:29" s="1220" customFormat="1" ht="20.25">
      <c r="A30" s="577"/>
      <c r="B30" s="566"/>
      <c r="C30" s="579" t="s">
        <v>3360</v>
      </c>
      <c r="D30" s="557"/>
      <c r="E30" s="579" t="s">
        <v>3360</v>
      </c>
      <c r="F30" s="555"/>
      <c r="G30" s="579" t="s">
        <v>3360</v>
      </c>
      <c r="H30" s="555"/>
      <c r="I30" s="579" t="s">
        <v>3360</v>
      </c>
      <c r="J30" s="555"/>
      <c r="K30" s="531"/>
      <c r="L30" s="2136"/>
      <c r="M30" s="2133"/>
      <c r="N30" s="2133"/>
      <c r="O30" s="2138"/>
      <c r="P30" s="3724"/>
      <c r="Q30" s="1151"/>
      <c r="R30" s="1568"/>
      <c r="S30" s="1569"/>
      <c r="T30" s="1568"/>
      <c r="U30" s="1569"/>
      <c r="V30" s="1568"/>
      <c r="W30" s="1569"/>
      <c r="X30" s="1570"/>
      <c r="Y30" s="3724"/>
      <c r="Z30" s="1150"/>
      <c r="AA30" s="1576">
        <v>1</v>
      </c>
      <c r="AB30" s="1576">
        <v>1</v>
      </c>
      <c r="AC30" s="1576">
        <v>1</v>
      </c>
    </row>
    <row r="31" spans="1:29" s="1220" customFormat="1" ht="20.25">
      <c r="A31" s="577"/>
      <c r="B31" s="2616" t="s">
        <v>2556</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724"/>
      <c r="Q31" s="2603" t="str">
        <f t="shared" ref="Q31" si="9">B31</f>
        <v>基础设施水平</v>
      </c>
      <c r="R31" s="1568" t="s">
        <v>8</v>
      </c>
      <c r="S31" s="1569">
        <f>F31</f>
        <v>100</v>
      </c>
      <c r="T31" s="1568" t="s">
        <v>8</v>
      </c>
      <c r="U31" s="1569">
        <f>H31</f>
        <v>100</v>
      </c>
      <c r="V31" s="1568" t="s">
        <v>8</v>
      </c>
      <c r="W31" s="1569">
        <f>J31</f>
        <v>100</v>
      </c>
      <c r="X31" s="1570"/>
      <c r="Y31" s="3724"/>
      <c r="Z31" s="2600" t="str">
        <f>Q31</f>
        <v>基础设施水平</v>
      </c>
      <c r="AA31" s="1576">
        <f>D31/F31</f>
        <v>1</v>
      </c>
      <c r="AB31" s="1576">
        <f>D31/H31</f>
        <v>1</v>
      </c>
      <c r="AC31" s="1576">
        <f>D31/J31</f>
        <v>1</v>
      </c>
    </row>
    <row r="32" spans="1:29" s="1220" customFormat="1" ht="20.25">
      <c r="A32" s="577"/>
      <c r="B32" s="566"/>
      <c r="C32" s="579" t="s">
        <v>3354</v>
      </c>
      <c r="D32" s="557"/>
      <c r="E32" s="579" t="s">
        <v>3354</v>
      </c>
      <c r="F32" s="555"/>
      <c r="G32" s="579" t="s">
        <v>3354</v>
      </c>
      <c r="H32" s="555"/>
      <c r="I32" s="579" t="s">
        <v>3354</v>
      </c>
      <c r="J32" s="555"/>
      <c r="K32" s="531"/>
      <c r="L32" s="2136"/>
      <c r="M32" s="2133"/>
      <c r="N32" s="2133"/>
      <c r="O32" s="2138"/>
      <c r="P32" s="3724"/>
      <c r="Q32" s="2603"/>
      <c r="R32" s="1568"/>
      <c r="S32" s="1569"/>
      <c r="T32" s="1568"/>
      <c r="U32" s="1569"/>
      <c r="V32" s="1568"/>
      <c r="W32" s="1569"/>
      <c r="X32" s="1570"/>
      <c r="Y32" s="3724"/>
      <c r="Z32" s="2600"/>
      <c r="AA32" s="1576">
        <v>1</v>
      </c>
      <c r="AB32" s="1576">
        <v>1</v>
      </c>
      <c r="AC32" s="1576">
        <v>1</v>
      </c>
    </row>
    <row r="33" spans="1:29" ht="20.25">
      <c r="A33" s="532"/>
      <c r="B33" s="566" t="s">
        <v>548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72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724"/>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724"/>
      <c r="Q34" s="1572" t="str">
        <f t="shared" si="8"/>
        <v>毗邻道路的类型与等级</v>
      </c>
      <c r="R34" s="1573" t="s">
        <v>8</v>
      </c>
      <c r="S34" s="1574">
        <f t="shared" si="10"/>
        <v>100</v>
      </c>
      <c r="T34" s="1573" t="s">
        <v>8</v>
      </c>
      <c r="U34" s="1574">
        <f t="shared" si="11"/>
        <v>100</v>
      </c>
      <c r="V34" s="1573" t="s">
        <v>8</v>
      </c>
      <c r="W34" s="1574">
        <f t="shared" si="12"/>
        <v>100</v>
      </c>
      <c r="X34" s="1567"/>
      <c r="Y34" s="3724"/>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724"/>
      <c r="Q35" s="1572"/>
      <c r="R35" s="1573"/>
      <c r="S35" s="1574"/>
      <c r="T35" s="1573"/>
      <c r="U35" s="1574"/>
      <c r="V35" s="1573"/>
      <c r="W35" s="1574"/>
      <c r="X35" s="1567"/>
      <c r="Y35" s="3724"/>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724"/>
      <c r="Q36" s="1572" t="str">
        <f t="shared" si="8"/>
        <v>土地级别</v>
      </c>
      <c r="R36" s="1573" t="s">
        <v>8</v>
      </c>
      <c r="S36" s="1574">
        <f t="shared" si="10"/>
        <v>100</v>
      </c>
      <c r="T36" s="1573" t="s">
        <v>8</v>
      </c>
      <c r="U36" s="1574">
        <f t="shared" si="11"/>
        <v>100</v>
      </c>
      <c r="V36" s="1573" t="s">
        <v>8</v>
      </c>
      <c r="W36" s="1574">
        <f t="shared" si="12"/>
        <v>100</v>
      </c>
      <c r="X36" s="1567"/>
      <c r="Y36" s="3724"/>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724"/>
      <c r="Q37" s="1572">
        <f t="shared" si="8"/>
        <v>111</v>
      </c>
      <c r="R37" s="1573" t="s">
        <v>8</v>
      </c>
      <c r="S37" s="1574">
        <f t="shared" si="10"/>
        <v>100</v>
      </c>
      <c r="T37" s="1573" t="s">
        <v>8</v>
      </c>
      <c r="U37" s="1574">
        <f t="shared" si="11"/>
        <v>100</v>
      </c>
      <c r="V37" s="1573" t="s">
        <v>8</v>
      </c>
      <c r="W37" s="1574">
        <f t="shared" si="12"/>
        <v>100</v>
      </c>
      <c r="X37" s="1567"/>
      <c r="Y37" s="3724"/>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725" t="s">
        <v>551</v>
      </c>
      <c r="Q38" s="1572">
        <f t="shared" si="8"/>
        <v>111</v>
      </c>
      <c r="R38" s="1573" t="s">
        <v>8</v>
      </c>
      <c r="S38" s="1574">
        <f t="shared" si="10"/>
        <v>100</v>
      </c>
      <c r="T38" s="1573" t="s">
        <v>8</v>
      </c>
      <c r="U38" s="1574">
        <f t="shared" si="11"/>
        <v>100</v>
      </c>
      <c r="V38" s="1573" t="s">
        <v>8</v>
      </c>
      <c r="W38" s="1574">
        <f t="shared" si="12"/>
        <v>100</v>
      </c>
      <c r="X38" s="1567"/>
      <c r="Y38" s="3726"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726"/>
      <c r="Q39" s="1572">
        <f t="shared" si="8"/>
        <v>111</v>
      </c>
      <c r="R39" s="1577" t="s">
        <v>8</v>
      </c>
      <c r="S39" s="1578">
        <f t="shared" si="10"/>
        <v>100</v>
      </c>
      <c r="T39" s="1577" t="s">
        <v>8</v>
      </c>
      <c r="U39" s="1578">
        <f t="shared" si="11"/>
        <v>100</v>
      </c>
      <c r="V39" s="1577" t="s">
        <v>8</v>
      </c>
      <c r="W39" s="1578">
        <f t="shared" si="12"/>
        <v>100</v>
      </c>
      <c r="X39" s="1579"/>
      <c r="Y39" s="3726"/>
      <c r="Z39" s="1580">
        <f t="shared" si="13"/>
        <v>111</v>
      </c>
      <c r="AA39" s="1576">
        <f t="shared" si="3"/>
        <v>1</v>
      </c>
      <c r="AB39" s="1576">
        <f t="shared" si="4"/>
        <v>1</v>
      </c>
      <c r="AC39" s="1576">
        <f t="shared" si="5"/>
        <v>1</v>
      </c>
    </row>
    <row r="40" spans="1:29" ht="20.25">
      <c r="A40" s="2933" t="s">
        <v>2761</v>
      </c>
      <c r="B40" s="595" t="s">
        <v>553</v>
      </c>
      <c r="C40" s="596">
        <f>'数据-汇总表'!D3</f>
        <v>97170.28</v>
      </c>
      <c r="D40" s="597">
        <v>100</v>
      </c>
      <c r="E40" s="596">
        <f>案例!D3</f>
        <v>152696</v>
      </c>
      <c r="F40" s="597">
        <f>LOOKUP(E40,119:119,120:120)-LOOKUP(C40,119:119,120:120)+100</f>
        <v>102</v>
      </c>
      <c r="G40" s="596">
        <f>案例!D2</f>
        <v>63839</v>
      </c>
      <c r="H40" s="597">
        <f>LOOKUP(G40,119:119,120:120)-LOOKUP(C40,119:119,120:120)+100</f>
        <v>100</v>
      </c>
      <c r="I40" s="598">
        <f>案例!D5</f>
        <v>116585</v>
      </c>
      <c r="J40" s="597">
        <f>LOOKUP(I40,119:119,120:120)-LOOKUP(C40,119:119,120:120)+100</f>
        <v>101</v>
      </c>
      <c r="K40" s="581"/>
      <c r="L40" s="2143"/>
      <c r="M40" s="2133"/>
      <c r="N40" s="2133"/>
      <c r="O40" s="2142"/>
      <c r="P40" s="3726"/>
      <c r="Q40" s="1572" t="str">
        <f>B40</f>
        <v>宗地面积</v>
      </c>
      <c r="R40" s="1573" t="s">
        <v>8</v>
      </c>
      <c r="S40" s="1574">
        <f t="shared" si="10"/>
        <v>102</v>
      </c>
      <c r="T40" s="1573" t="s">
        <v>8</v>
      </c>
      <c r="U40" s="1574">
        <f t="shared" si="11"/>
        <v>100</v>
      </c>
      <c r="V40" s="1573" t="s">
        <v>8</v>
      </c>
      <c r="W40" s="1574">
        <f t="shared" si="12"/>
        <v>101</v>
      </c>
      <c r="X40" s="1567"/>
      <c r="Y40" s="3726"/>
      <c r="Z40" s="1575" t="str">
        <f t="shared" si="13"/>
        <v>宗地面积</v>
      </c>
      <c r="AA40" s="1576">
        <f t="shared" si="3"/>
        <v>0.98039215686274506</v>
      </c>
      <c r="AB40" s="1576">
        <f t="shared" si="4"/>
        <v>1</v>
      </c>
      <c r="AC40" s="1576">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726"/>
      <c r="Q41" s="1572" t="str">
        <f t="shared" ref="Q41:Q47" si="14">B41</f>
        <v>宗地形状</v>
      </c>
      <c r="R41" s="1573" t="s">
        <v>8</v>
      </c>
      <c r="S41" s="1574">
        <f t="shared" si="10"/>
        <v>100</v>
      </c>
      <c r="T41" s="1573" t="s">
        <v>8</v>
      </c>
      <c r="U41" s="1574">
        <f t="shared" si="11"/>
        <v>100</v>
      </c>
      <c r="V41" s="1573" t="s">
        <v>8</v>
      </c>
      <c r="W41" s="1574">
        <f t="shared" si="12"/>
        <v>100</v>
      </c>
      <c r="X41" s="1567"/>
      <c r="Y41" s="3726"/>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726"/>
      <c r="Q42" s="1572" t="str">
        <f t="shared" si="14"/>
        <v>临街宽度及深度</v>
      </c>
      <c r="R42" s="1573" t="s">
        <v>8</v>
      </c>
      <c r="S42" s="1574">
        <f t="shared" si="10"/>
        <v>100</v>
      </c>
      <c r="T42" s="1573" t="s">
        <v>8</v>
      </c>
      <c r="U42" s="1574">
        <f t="shared" si="11"/>
        <v>100</v>
      </c>
      <c r="V42" s="1573" t="s">
        <v>8</v>
      </c>
      <c r="W42" s="1574">
        <f t="shared" si="12"/>
        <v>100</v>
      </c>
      <c r="X42" s="1567"/>
      <c r="Y42" s="3726"/>
      <c r="Z42" s="1575" t="str">
        <f t="shared" si="13"/>
        <v>临街宽度及深度</v>
      </c>
      <c r="AA42" s="1576">
        <f t="shared" si="3"/>
        <v>1</v>
      </c>
      <c r="AB42" s="1576">
        <f t="shared" si="4"/>
        <v>1</v>
      </c>
      <c r="AC42" s="1576">
        <f t="shared" si="5"/>
        <v>1</v>
      </c>
    </row>
    <row r="43" spans="1:29" s="1220" customFormat="1" ht="20.25">
      <c r="A43" s="600"/>
      <c r="B43" s="1896" t="s">
        <v>2429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726"/>
      <c r="Q43" s="1572" t="str">
        <f t="shared" si="14"/>
        <v>宗地开发程度</v>
      </c>
      <c r="R43" s="1568" t="s">
        <v>8</v>
      </c>
      <c r="S43" s="1569">
        <f t="shared" si="10"/>
        <v>100</v>
      </c>
      <c r="T43" s="1568" t="s">
        <v>8</v>
      </c>
      <c r="U43" s="1569">
        <f t="shared" si="11"/>
        <v>100</v>
      </c>
      <c r="V43" s="1568" t="s">
        <v>8</v>
      </c>
      <c r="W43" s="1569">
        <f t="shared" si="12"/>
        <v>100</v>
      </c>
      <c r="X43" s="1570"/>
      <c r="Y43" s="3726"/>
      <c r="Z43" s="1150" t="str">
        <f t="shared" si="13"/>
        <v>宗地开发程度</v>
      </c>
      <c r="AA43" s="1571">
        <f t="shared" si="3"/>
        <v>1</v>
      </c>
      <c r="AB43" s="1571">
        <f t="shared" si="4"/>
        <v>1</v>
      </c>
      <c r="AC43" s="1571">
        <f t="shared" si="5"/>
        <v>1</v>
      </c>
    </row>
    <row r="44" spans="1:29" ht="20.25">
      <c r="A44" s="594"/>
      <c r="B44" s="527" t="s">
        <v>556</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726" t="s">
        <v>551</v>
      </c>
      <c r="Q44" s="1572" t="str">
        <f t="shared" si="14"/>
        <v>工程地质条件</v>
      </c>
      <c r="R44" s="1573" t="s">
        <v>8</v>
      </c>
      <c r="S44" s="1574">
        <f t="shared" si="10"/>
        <v>100</v>
      </c>
      <c r="T44" s="1573" t="s">
        <v>8</v>
      </c>
      <c r="U44" s="1574">
        <f t="shared" si="11"/>
        <v>100</v>
      </c>
      <c r="V44" s="1573" t="s">
        <v>8</v>
      </c>
      <c r="W44" s="1574">
        <f t="shared" si="12"/>
        <v>100</v>
      </c>
      <c r="X44" s="1567"/>
      <c r="Y44" s="3726"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726"/>
      <c r="Q45" s="1572">
        <f t="shared" si="14"/>
        <v>111</v>
      </c>
      <c r="R45" s="1573" t="s">
        <v>8</v>
      </c>
      <c r="S45" s="1574">
        <f t="shared" si="10"/>
        <v>100</v>
      </c>
      <c r="T45" s="1573" t="s">
        <v>8</v>
      </c>
      <c r="U45" s="1574">
        <f t="shared" si="11"/>
        <v>100</v>
      </c>
      <c r="V45" s="1573" t="s">
        <v>8</v>
      </c>
      <c r="W45" s="1574">
        <f t="shared" si="12"/>
        <v>100</v>
      </c>
      <c r="X45" s="1567"/>
      <c r="Y45" s="3726"/>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726"/>
      <c r="Q46" s="1572">
        <f t="shared" si="14"/>
        <v>111</v>
      </c>
      <c r="R46" s="1573" t="s">
        <v>8</v>
      </c>
      <c r="S46" s="1574">
        <f t="shared" si="10"/>
        <v>100</v>
      </c>
      <c r="T46" s="1573" t="s">
        <v>8</v>
      </c>
      <c r="U46" s="1574">
        <f t="shared" si="11"/>
        <v>100</v>
      </c>
      <c r="V46" s="1573" t="s">
        <v>8</v>
      </c>
      <c r="W46" s="1574">
        <f t="shared" si="12"/>
        <v>100</v>
      </c>
      <c r="X46" s="1567"/>
      <c r="Y46" s="3726"/>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726"/>
      <c r="Q47" s="1572">
        <f t="shared" si="14"/>
        <v>111</v>
      </c>
      <c r="R47" s="1577" t="s">
        <v>8</v>
      </c>
      <c r="S47" s="1578">
        <f t="shared" si="10"/>
        <v>100</v>
      </c>
      <c r="T47" s="1577" t="s">
        <v>8</v>
      </c>
      <c r="U47" s="1578">
        <f t="shared" si="11"/>
        <v>100</v>
      </c>
      <c r="V47" s="1577" t="s">
        <v>8</v>
      </c>
      <c r="W47" s="1578">
        <f t="shared" si="12"/>
        <v>100</v>
      </c>
      <c r="X47" s="1579"/>
      <c r="Y47" s="3726"/>
      <c r="Z47" s="1580">
        <f t="shared" si="13"/>
        <v>111</v>
      </c>
      <c r="AA47" s="1576">
        <f t="shared" si="3"/>
        <v>1</v>
      </c>
      <c r="AB47" s="1576">
        <f t="shared" si="4"/>
        <v>1</v>
      </c>
      <c r="AC47" s="1576">
        <f t="shared" si="5"/>
        <v>1</v>
      </c>
    </row>
    <row r="48" spans="1:29" ht="20.25">
      <c r="A48" s="607" t="s">
        <v>557</v>
      </c>
      <c r="B48" s="608" t="s">
        <v>3362</v>
      </c>
      <c r="C48" s="609" t="s">
        <v>1</v>
      </c>
      <c r="D48" s="610"/>
      <c r="E48" s="3502">
        <f>案例!J3</f>
        <v>1476.78</v>
      </c>
      <c r="F48" s="612"/>
      <c r="G48" s="3503">
        <f>案例!J2</f>
        <v>1302.99</v>
      </c>
      <c r="H48" s="614"/>
      <c r="I48" s="3502">
        <f>案例!J5</f>
        <v>1432.02</v>
      </c>
      <c r="J48" s="614"/>
      <c r="K48" s="1340"/>
      <c r="L48" s="2145"/>
      <c r="M48" s="2133"/>
      <c r="N48" s="2133"/>
      <c r="O48" s="2146"/>
      <c r="P48" s="3689" t="str">
        <f>A48</f>
        <v>成交单价</v>
      </c>
      <c r="Q48" s="3689"/>
      <c r="R48" s="3690">
        <f>E48</f>
        <v>1476.78</v>
      </c>
      <c r="S48" s="3690"/>
      <c r="T48" s="3690">
        <f>G48</f>
        <v>1302.99</v>
      </c>
      <c r="U48" s="3690"/>
      <c r="V48" s="3690">
        <f>I48</f>
        <v>1432.02</v>
      </c>
      <c r="W48" s="3690"/>
      <c r="X48" s="1559"/>
      <c r="Y48" s="1581"/>
      <c r="Z48" s="1559"/>
      <c r="AA48" s="1559"/>
      <c r="AB48" s="1559"/>
      <c r="AC48" s="1559"/>
    </row>
    <row r="49" spans="1:29" ht="21" thickBot="1">
      <c r="A49" s="615" t="s">
        <v>2699</v>
      </c>
      <c r="B49" s="616"/>
      <c r="C49" s="617">
        <f>R50</f>
        <v>1423</v>
      </c>
      <c r="D49" s="618"/>
      <c r="E49" s="617">
        <f>R49</f>
        <v>1492</v>
      </c>
      <c r="F49" s="619"/>
      <c r="G49" s="620">
        <f>T49</f>
        <v>1343</v>
      </c>
      <c r="H49" s="618"/>
      <c r="I49" s="617">
        <f>V49</f>
        <v>1433</v>
      </c>
      <c r="J49" s="618"/>
      <c r="K49" s="1341"/>
      <c r="L49" s="2145"/>
      <c r="M49" s="2133"/>
      <c r="N49" s="2133"/>
      <c r="O49" s="2146"/>
      <c r="P49" s="3689" t="str">
        <f>A49</f>
        <v>比较价格（元/平方米）</v>
      </c>
      <c r="Q49" s="3689"/>
      <c r="R49" s="3691">
        <f>ROUND(PRODUCT(R48,AA9:AA47),0)</f>
        <v>1492</v>
      </c>
      <c r="S49" s="3691"/>
      <c r="T49" s="3691">
        <f>ROUND(PRODUCT(T48,AB9:AB47),0)</f>
        <v>1343</v>
      </c>
      <c r="U49" s="3691"/>
      <c r="V49" s="3691">
        <f>ROUND(PRODUCT(V48,AC9:AC47),0)</f>
        <v>1433</v>
      </c>
      <c r="W49" s="3691"/>
      <c r="X49" s="1559"/>
      <c r="Y49" s="1559"/>
      <c r="Z49" s="1559"/>
      <c r="AA49" s="1559"/>
      <c r="AB49" s="1559"/>
      <c r="AC49" s="1559"/>
    </row>
    <row r="50" spans="1:29" ht="21" thickBot="1">
      <c r="A50" s="621" t="s">
        <v>2937</v>
      </c>
      <c r="B50" s="622"/>
      <c r="C50" s="623">
        <f>R50</f>
        <v>1423</v>
      </c>
      <c r="D50" s="623"/>
      <c r="E50" s="623"/>
      <c r="F50" s="623"/>
      <c r="G50" s="623"/>
      <c r="H50" s="623"/>
      <c r="I50" s="623"/>
      <c r="J50" s="623"/>
      <c r="K50" s="1342"/>
      <c r="L50" s="2145"/>
      <c r="M50" s="2133"/>
      <c r="N50" s="2133"/>
      <c r="O50" s="2146"/>
      <c r="P50" s="3686" t="str">
        <f>A50</f>
        <v>估价对象XX用房的比较价格（楼面单价，元/平方米）</v>
      </c>
      <c r="Q50" s="3687"/>
      <c r="R50" s="3688">
        <f>ROUND(AVERAGE(R49:V49),0)</f>
        <v>1423</v>
      </c>
      <c r="S50" s="3688"/>
      <c r="T50" s="3688"/>
      <c r="U50" s="3688"/>
      <c r="V50" s="3688"/>
      <c r="W50" s="3688"/>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3508"/>
      <c r="R52" s="2180"/>
      <c r="S52" s="2180"/>
      <c r="T52" s="2180"/>
      <c r="U52" s="2180"/>
      <c r="V52" s="2180"/>
      <c r="W52" s="2180"/>
      <c r="X52" s="2146"/>
      <c r="Y52" s="2146"/>
      <c r="Z52" s="2146"/>
      <c r="AA52" s="2146"/>
      <c r="AB52" s="2146"/>
      <c r="AC52" s="2146"/>
    </row>
    <row r="53" spans="1:29" ht="13.5" customHeight="1">
      <c r="A53" s="2146"/>
      <c r="B53" s="2146"/>
      <c r="C53" s="624" t="s">
        <v>558</v>
      </c>
      <c r="D53" s="625"/>
      <c r="E53" s="626">
        <f>IF(E48&lt;E49,E49/E48-1,E48/E49-1)</f>
        <v>1.0306206747112023E-2</v>
      </c>
      <c r="F53" s="627" t="str">
        <f>IF(OR(E53&gt;=0.3,E53&lt;=-0.3),"超过30%","")</f>
        <v/>
      </c>
      <c r="G53" s="626">
        <f>IF(G48&lt;G49,G49/G48-1,G48/G49-1)</f>
        <v>3.0706298590165604E-2</v>
      </c>
      <c r="H53" s="627" t="str">
        <f>IF(OR(G53&gt;=0.3,G53&lt;=-0.3),"超过30%","")</f>
        <v/>
      </c>
      <c r="I53" s="626">
        <f>IF(I48&lt;I49,I49/I48-1,I48/I49-1)</f>
        <v>6.8434798396665997E-4</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0.11094564408041707</v>
      </c>
      <c r="F54" s="627" t="str">
        <f>IF(OR(E54&gt;=0.2,E54&lt;=-0.2),"超过20%","")</f>
        <v/>
      </c>
      <c r="G54" s="626">
        <f>IF(G49&lt;I49,I49/G49-1,G49/I49-1)</f>
        <v>6.7014147431124327E-2</v>
      </c>
      <c r="H54" s="627" t="str">
        <f>IF(OR(G54&gt;=0.2,G54&lt;=-0.2),"超过20%","")</f>
        <v/>
      </c>
      <c r="I54" s="626">
        <f>IF(I49&lt;E49,E49/I49-1,I49/E49-1)</f>
        <v>4.1172365666434008E-2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0.13337784633803795</v>
      </c>
      <c r="F55" s="627" t="str">
        <f>IF(OR(E55&gt;=0.3,E55&lt;=-0.3),"超过30%","")</f>
        <v/>
      </c>
      <c r="G55" s="626">
        <f>IF(G48&lt;I48,I48/G48-1,G48/I48-1)</f>
        <v>9.9026086155687976E-2</v>
      </c>
      <c r="H55" s="627" t="str">
        <f>IF(OR(G55&gt;=0.3,G55&lt;=-0.3),"超过30%","")</f>
        <v/>
      </c>
      <c r="I55" s="626">
        <f>IF(I48&lt;E48,E48/I48-1,I48/E48-1)</f>
        <v>3.1256546696275089E-2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715" t="s">
        <v>2285</v>
      </c>
      <c r="H57" s="3716"/>
      <c r="I57" s="1555" t="s">
        <v>1724</v>
      </c>
      <c r="J57" s="1555" t="str">
        <f>项目基本情况!F41</f>
        <v>安徽省合肥市六安区</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1423</v>
      </c>
      <c r="C58" s="635">
        <v>1</v>
      </c>
      <c r="D58" s="2229">
        <v>1</v>
      </c>
      <c r="E58" s="635">
        <f>'数据-汇总表'!E8+'数据-汇总表'!E9</f>
        <v>164093.02000000002</v>
      </c>
      <c r="F58" s="636">
        <f t="shared" ref="F58:F67" si="15">ROUND(B58*E58/10000,0)</f>
        <v>23350</v>
      </c>
      <c r="G58" s="3717"/>
      <c r="H58" s="371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719"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71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71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71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30246.98</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194340.00000000003</v>
      </c>
      <c r="F68" s="644">
        <f>IF(B48="楼面地价",SUM(F58:F67),ROUND(C50*E68/10000,0))</f>
        <v>23350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2018-2-1</v>
      </c>
      <c r="D70" s="2825">
        <f>EDATE(C70,-3)</f>
        <v>43040</v>
      </c>
      <c r="E70" s="2825">
        <f t="shared" ref="E70:N70" si="18">EDATE(D70,-3)</f>
        <v>42948</v>
      </c>
      <c r="F70" s="2825">
        <f t="shared" si="18"/>
        <v>42856</v>
      </c>
      <c r="G70" s="2825">
        <f t="shared" si="18"/>
        <v>42767</v>
      </c>
      <c r="H70" s="2825">
        <f t="shared" si="18"/>
        <v>42675</v>
      </c>
      <c r="I70" s="2825">
        <f t="shared" si="18"/>
        <v>42583</v>
      </c>
      <c r="J70" s="2825">
        <f t="shared" si="18"/>
        <v>42491</v>
      </c>
      <c r="K70" s="2825">
        <f t="shared" si="18"/>
        <v>42401</v>
      </c>
      <c r="L70" s="2825">
        <f t="shared" si="18"/>
        <v>42309</v>
      </c>
      <c r="M70" s="2825">
        <f t="shared" si="18"/>
        <v>42217</v>
      </c>
      <c r="N70" s="2825">
        <f t="shared" si="18"/>
        <v>42125</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60"/>
      <c r="P72" s="2161"/>
      <c r="Q72" s="2162"/>
      <c r="R72" s="2162"/>
      <c r="S72" s="2162"/>
      <c r="T72" s="2162"/>
      <c r="U72" s="2162"/>
      <c r="V72" s="2162"/>
      <c r="W72" s="2162"/>
      <c r="X72" s="2162"/>
      <c r="Y72" s="2162"/>
      <c r="Z72" s="2162"/>
      <c r="AA72" s="2162"/>
      <c r="AB72" s="2162"/>
      <c r="AC72" s="2162"/>
    </row>
    <row r="73" spans="1:29" s="1220" customFormat="1" ht="27" customHeight="1">
      <c r="A73" s="2832" t="s">
        <v>924</v>
      </c>
      <c r="B73" s="479" t="str">
        <f>"北京市平均增长率"&amp;TEXT(SUMIF(基准地价!N21:N25,A73,基准地价!P21:P25),"0.00%")</f>
        <v>北京市平均增长率2.55%</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2" t="s">
        <v>2653</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99</v>
      </c>
      <c r="E91" s="679">
        <f>D91-$K17</f>
        <v>98</v>
      </c>
      <c r="F91" s="679">
        <f>E91-$K17</f>
        <v>97</v>
      </c>
      <c r="G91" s="679">
        <f>F91-$K17</f>
        <v>96</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99</v>
      </c>
      <c r="E97" s="679">
        <f>D97-$K23</f>
        <v>98</v>
      </c>
      <c r="F97" s="679">
        <f>E97-$K23</f>
        <v>97</v>
      </c>
      <c r="G97" s="679">
        <f>F97-$K23</f>
        <v>96</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33.75" customHeight="1">
      <c r="A118" s="664" t="s">
        <v>552</v>
      </c>
      <c r="B118" s="665" t="s">
        <v>594</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f>'[2]比较法-住宅、综合'!$C$119</f>
        <v>0</v>
      </c>
      <c r="D119" s="730">
        <v>50000</v>
      </c>
      <c r="E119" s="730">
        <v>100000</v>
      </c>
      <c r="F119" s="730">
        <v>150000</v>
      </c>
      <c r="G119" s="730">
        <v>200000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99</v>
      </c>
      <c r="D120" s="726">
        <v>100</v>
      </c>
      <c r="E120" s="726">
        <v>101</v>
      </c>
      <c r="F120" s="726">
        <v>102</v>
      </c>
      <c r="G120" s="726">
        <v>103</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5"/>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D27" sqref="D27"/>
    </sheetView>
  </sheetViews>
  <sheetFormatPr defaultRowHeight="13.5"/>
  <cols>
    <col min="1" max="1" width="15.25" customWidth="1"/>
    <col min="6" max="6" width="18.375" customWidth="1"/>
  </cols>
  <sheetData>
    <row r="1" spans="1:13" s="2965" customFormat="1" ht="18.75" customHeight="1">
      <c r="A1" s="2965" t="s">
        <v>3240</v>
      </c>
      <c r="B1" s="2965" t="s">
        <v>3241</v>
      </c>
      <c r="C1" s="2965" t="s">
        <v>3242</v>
      </c>
      <c r="D1" s="2965" t="s">
        <v>3243</v>
      </c>
      <c r="E1" s="2965" t="s">
        <v>3244</v>
      </c>
      <c r="F1" s="2965" t="s">
        <v>2036</v>
      </c>
      <c r="G1" s="2965" t="s">
        <v>3245</v>
      </c>
      <c r="H1" s="2965" t="s">
        <v>3246</v>
      </c>
      <c r="I1" s="2965" t="s">
        <v>3247</v>
      </c>
      <c r="J1" s="2965" t="s">
        <v>3248</v>
      </c>
      <c r="K1" s="2965" t="s">
        <v>3249</v>
      </c>
      <c r="L1" s="2965" t="s">
        <v>3250</v>
      </c>
    </row>
    <row r="2" spans="1:13" s="3496" customFormat="1" ht="18.75" customHeight="1">
      <c r="A2" s="3496" t="s">
        <v>3251</v>
      </c>
      <c r="B2" s="3496" t="s">
        <v>3252</v>
      </c>
      <c r="C2" s="3496" t="s">
        <v>3253</v>
      </c>
      <c r="D2" s="3496">
        <v>63839</v>
      </c>
      <c r="E2" s="3496">
        <v>140445.79999999999</v>
      </c>
      <c r="F2" s="3496" t="s">
        <v>3254</v>
      </c>
      <c r="G2" s="3496" t="s">
        <v>3255</v>
      </c>
      <c r="H2" s="3496" t="s">
        <v>3256</v>
      </c>
      <c r="I2" s="3496">
        <v>18300</v>
      </c>
      <c r="J2" s="3496">
        <v>1302.99</v>
      </c>
      <c r="K2" s="3496" t="s">
        <v>2824</v>
      </c>
      <c r="L2" s="3496">
        <v>46.4</v>
      </c>
    </row>
    <row r="3" spans="1:13" s="3496" customFormat="1" ht="18.75" customHeight="1">
      <c r="A3" s="3496" t="s">
        <v>3257</v>
      </c>
      <c r="B3" s="3496" t="s">
        <v>3252</v>
      </c>
      <c r="C3" s="3496" t="s">
        <v>3253</v>
      </c>
      <c r="D3" s="3496">
        <v>152696</v>
      </c>
      <c r="E3" s="3496">
        <v>305392</v>
      </c>
      <c r="F3" s="3496" t="s">
        <v>3258</v>
      </c>
      <c r="G3" s="3496" t="s">
        <v>3255</v>
      </c>
      <c r="H3" s="3496" t="s">
        <v>3259</v>
      </c>
      <c r="I3" s="3496">
        <v>45100</v>
      </c>
      <c r="J3" s="3496">
        <v>1476.78</v>
      </c>
      <c r="K3" s="3496" t="s">
        <v>2824</v>
      </c>
      <c r="L3" s="3496">
        <v>29.52</v>
      </c>
      <c r="M3" s="3496">
        <f>E3/D3</f>
        <v>2</v>
      </c>
    </row>
    <row r="4" spans="1:13" s="2965" customFormat="1" ht="18.75" customHeight="1">
      <c r="A4" s="2965" t="s">
        <v>3260</v>
      </c>
      <c r="B4" s="2965" t="s">
        <v>3252</v>
      </c>
      <c r="C4" s="2965" t="s">
        <v>3253</v>
      </c>
      <c r="D4" s="2965">
        <v>132108</v>
      </c>
      <c r="E4" s="2965">
        <v>336875.4</v>
      </c>
      <c r="F4" s="2965" t="s">
        <v>3261</v>
      </c>
      <c r="G4" s="2965" t="s">
        <v>3255</v>
      </c>
      <c r="H4" s="2965" t="s">
        <v>3262</v>
      </c>
      <c r="I4" s="2965">
        <v>34030</v>
      </c>
      <c r="J4" s="2965">
        <v>1010.16</v>
      </c>
      <c r="K4" s="2965" t="s">
        <v>2824</v>
      </c>
      <c r="L4" s="2965">
        <v>0.59</v>
      </c>
    </row>
    <row r="5" spans="1:13" s="3496" customFormat="1" ht="18.75" customHeight="1">
      <c r="A5" s="3496" t="s">
        <v>3263</v>
      </c>
      <c r="B5" s="3496" t="s">
        <v>3252</v>
      </c>
      <c r="C5" s="3496" t="s">
        <v>3253</v>
      </c>
      <c r="D5" s="3496">
        <v>116585</v>
      </c>
      <c r="E5" s="3496">
        <v>271643.09999999998</v>
      </c>
      <c r="F5" s="3496" t="s">
        <v>3264</v>
      </c>
      <c r="G5" s="3496" t="s">
        <v>3255</v>
      </c>
      <c r="H5" s="3496" t="s">
        <v>3265</v>
      </c>
      <c r="I5" s="3496">
        <v>38900</v>
      </c>
      <c r="J5" s="3496">
        <v>1432.02</v>
      </c>
      <c r="K5" s="3496" t="s">
        <v>2824</v>
      </c>
      <c r="L5" s="3496">
        <v>1.1399999999999999</v>
      </c>
    </row>
    <row r="6" spans="1:13" s="2965" customFormat="1" ht="18.75" customHeight="1">
      <c r="A6" s="2965" t="s">
        <v>3266</v>
      </c>
      <c r="B6" s="2965" t="s">
        <v>3252</v>
      </c>
      <c r="C6" s="2965" t="s">
        <v>3253</v>
      </c>
      <c r="D6" s="2965">
        <v>157879</v>
      </c>
      <c r="E6" s="2965">
        <v>252606.4</v>
      </c>
      <c r="F6" s="2965" t="s">
        <v>3267</v>
      </c>
      <c r="G6" s="2965" t="s">
        <v>3255</v>
      </c>
      <c r="H6" s="2965" t="s">
        <v>3268</v>
      </c>
      <c r="I6" s="2965">
        <v>57000</v>
      </c>
      <c r="J6" s="2965">
        <v>2256.46</v>
      </c>
      <c r="K6" s="2965" t="s">
        <v>2824</v>
      </c>
      <c r="L6" s="2965" t="s">
        <v>2824</v>
      </c>
    </row>
    <row r="7" spans="1:13" s="2965" customFormat="1" ht="18.75" customHeight="1">
      <c r="A7" s="2965" t="s">
        <v>3269</v>
      </c>
      <c r="B7" s="2965" t="s">
        <v>3252</v>
      </c>
      <c r="C7" s="2965" t="s">
        <v>3253</v>
      </c>
      <c r="D7" s="2965">
        <v>97436</v>
      </c>
      <c r="E7" s="2965">
        <v>214359.2</v>
      </c>
      <c r="F7" s="2965" t="s">
        <v>3254</v>
      </c>
      <c r="G7" s="2965" t="s">
        <v>3270</v>
      </c>
      <c r="H7" s="2965" t="s">
        <v>3271</v>
      </c>
      <c r="I7" s="2965">
        <v>63300</v>
      </c>
      <c r="J7" s="2965">
        <v>2952.98</v>
      </c>
      <c r="K7" s="2965" t="s">
        <v>2824</v>
      </c>
      <c r="L7" s="2965">
        <v>115.45</v>
      </c>
    </row>
    <row r="8" spans="1:13" s="2965" customFormat="1" ht="18.75" customHeight="1">
      <c r="A8" s="2965" t="s">
        <v>3272</v>
      </c>
      <c r="B8" s="2965" t="s">
        <v>3252</v>
      </c>
      <c r="C8" s="2965" t="s">
        <v>3253</v>
      </c>
      <c r="D8" s="2965">
        <v>60740</v>
      </c>
      <c r="E8" s="2965">
        <v>133628</v>
      </c>
      <c r="F8" s="2965" t="s">
        <v>3254</v>
      </c>
      <c r="G8" s="2965" t="s">
        <v>3270</v>
      </c>
      <c r="H8" s="2965" t="s">
        <v>3271</v>
      </c>
      <c r="I8" s="2965">
        <v>37600</v>
      </c>
      <c r="J8" s="2965">
        <v>2813.78</v>
      </c>
      <c r="K8" s="2965" t="s">
        <v>2824</v>
      </c>
      <c r="L8" s="2965">
        <v>125.55</v>
      </c>
    </row>
    <row r="9" spans="1:13" s="2965" customFormat="1" ht="18.75" customHeight="1">
      <c r="A9" s="2965" t="s">
        <v>3273</v>
      </c>
      <c r="B9" s="2965" t="s">
        <v>3252</v>
      </c>
      <c r="C9" s="2965" t="s">
        <v>3253</v>
      </c>
      <c r="D9" s="2965">
        <v>108254</v>
      </c>
      <c r="E9" s="2965">
        <v>238158.8</v>
      </c>
      <c r="F9" s="2965" t="s">
        <v>3254</v>
      </c>
      <c r="G9" s="2965" t="s">
        <v>3270</v>
      </c>
      <c r="H9" s="2965" t="s">
        <v>3274</v>
      </c>
      <c r="I9" s="2965">
        <v>74000</v>
      </c>
      <c r="J9" s="2965">
        <v>3107.17</v>
      </c>
      <c r="K9" s="2965" t="s">
        <v>2824</v>
      </c>
      <c r="L9" s="2965">
        <v>126.72</v>
      </c>
    </row>
    <row r="10" spans="1:13" s="3497" customFormat="1" ht="18" customHeight="1">
      <c r="A10" s="3497" t="s">
        <v>3275</v>
      </c>
      <c r="B10" s="3497" t="s">
        <v>3252</v>
      </c>
      <c r="C10" s="3497" t="s">
        <v>3253</v>
      </c>
      <c r="D10" s="3497">
        <v>97170</v>
      </c>
      <c r="E10" s="3497">
        <v>194340</v>
      </c>
      <c r="F10" s="3497" t="s">
        <v>3258</v>
      </c>
      <c r="G10" s="3497" t="s">
        <v>3276</v>
      </c>
      <c r="H10" s="3497" t="s">
        <v>3196</v>
      </c>
      <c r="I10" s="3497">
        <v>20300</v>
      </c>
      <c r="J10" s="3497">
        <v>1044.55</v>
      </c>
      <c r="K10" s="3497" t="s">
        <v>2824</v>
      </c>
      <c r="L10" s="3497">
        <v>35.15</v>
      </c>
    </row>
    <row r="11" spans="1:13" s="2965" customFormat="1" ht="18.75" customHeight="1">
      <c r="A11" s="2965" t="s">
        <v>3277</v>
      </c>
      <c r="B11" s="2965" t="s">
        <v>3252</v>
      </c>
      <c r="C11" s="2965" t="s">
        <v>3278</v>
      </c>
      <c r="D11" s="2965">
        <v>165984</v>
      </c>
      <c r="E11" s="2965">
        <v>365164.79999999999</v>
      </c>
      <c r="F11" s="2965" t="s">
        <v>3279</v>
      </c>
      <c r="G11" s="2965" t="s">
        <v>3280</v>
      </c>
      <c r="H11" s="2965" t="s">
        <v>3281</v>
      </c>
      <c r="I11" s="2965">
        <v>160300</v>
      </c>
      <c r="J11" s="2965">
        <v>4389.8</v>
      </c>
      <c r="K11" s="2965" t="s">
        <v>2824</v>
      </c>
      <c r="L11" s="2965">
        <v>140.58000000000001</v>
      </c>
    </row>
    <row r="12" spans="1:13" s="2965" customFormat="1" ht="18.75" customHeight="1">
      <c r="A12" s="2965" t="s">
        <v>3282</v>
      </c>
      <c r="B12" s="2965" t="s">
        <v>3252</v>
      </c>
      <c r="C12" s="2965" t="s">
        <v>3278</v>
      </c>
      <c r="D12" s="2965">
        <v>93863</v>
      </c>
      <c r="E12" s="2965">
        <v>206498.6</v>
      </c>
      <c r="F12" s="2965" t="s">
        <v>3279</v>
      </c>
      <c r="G12" s="2965" t="s">
        <v>3283</v>
      </c>
      <c r="H12" s="2965" t="s">
        <v>3284</v>
      </c>
      <c r="I12" s="2965">
        <v>56500</v>
      </c>
      <c r="J12" s="2965">
        <v>2736.09</v>
      </c>
      <c r="K12" s="2965" t="s">
        <v>2824</v>
      </c>
      <c r="L12" s="2965">
        <v>62.82</v>
      </c>
    </row>
    <row r="13" spans="1:13" s="2965" customFormat="1" ht="18.75" customHeight="1">
      <c r="A13" s="2965" t="s">
        <v>3285</v>
      </c>
      <c r="B13" s="2965" t="s">
        <v>3252</v>
      </c>
      <c r="C13" s="2965" t="s">
        <v>3253</v>
      </c>
      <c r="D13" s="2965">
        <v>21047.73</v>
      </c>
      <c r="E13" s="2965">
        <v>46305.01</v>
      </c>
      <c r="F13" s="2965" t="s">
        <v>3286</v>
      </c>
      <c r="G13" s="2965" t="s">
        <v>3287</v>
      </c>
      <c r="H13" s="2965" t="s">
        <v>3288</v>
      </c>
      <c r="I13" s="2965">
        <v>3775</v>
      </c>
      <c r="J13" s="2965">
        <v>815.25</v>
      </c>
      <c r="K13" s="2965" t="s">
        <v>2824</v>
      </c>
      <c r="L13" s="2965">
        <v>2.72</v>
      </c>
    </row>
    <row r="14" spans="1:13" s="3509" customFormat="1" ht="18.75" customHeight="1">
      <c r="A14" s="3509" t="s">
        <v>3289</v>
      </c>
      <c r="B14" s="3509" t="s">
        <v>3252</v>
      </c>
      <c r="C14" s="3509" t="s">
        <v>3253</v>
      </c>
      <c r="D14" s="3509">
        <v>19639.810000000001</v>
      </c>
      <c r="E14" s="3509">
        <v>43207.58</v>
      </c>
      <c r="F14" s="3509" t="s">
        <v>3286</v>
      </c>
      <c r="G14" s="3509" t="s">
        <v>3287</v>
      </c>
      <c r="H14" s="3509" t="s">
        <v>3288</v>
      </c>
      <c r="I14" s="3509">
        <v>3605</v>
      </c>
      <c r="J14" s="3509">
        <v>834.34</v>
      </c>
      <c r="K14" s="3509" t="s">
        <v>2824</v>
      </c>
      <c r="L14" s="3509">
        <v>2.85</v>
      </c>
    </row>
    <row r="15" spans="1:13" s="3509" customFormat="1" ht="18.75" customHeight="1">
      <c r="A15" s="3509" t="s">
        <v>3275</v>
      </c>
      <c r="B15" s="3509" t="s">
        <v>3252</v>
      </c>
      <c r="C15" s="3509" t="s">
        <v>3253</v>
      </c>
      <c r="D15" s="3509">
        <v>25200.36</v>
      </c>
      <c r="E15" s="3509">
        <v>55440.79</v>
      </c>
      <c r="F15" s="3509" t="s">
        <v>3286</v>
      </c>
      <c r="G15" s="3509" t="s">
        <v>3287</v>
      </c>
      <c r="H15" s="3509" t="s">
        <v>3288</v>
      </c>
      <c r="I15" s="3509">
        <v>4530</v>
      </c>
      <c r="J15" s="3509">
        <v>817.09</v>
      </c>
      <c r="K15" s="3509" t="s">
        <v>2824</v>
      </c>
      <c r="L15" s="3509">
        <v>2.2599999999999998</v>
      </c>
    </row>
    <row r="16" spans="1:13" s="3509" customFormat="1" ht="18.75" customHeight="1">
      <c r="A16" s="3509" t="s">
        <v>3290</v>
      </c>
      <c r="B16" s="3509" t="s">
        <v>3252</v>
      </c>
      <c r="C16" s="3509" t="s">
        <v>3253</v>
      </c>
      <c r="D16" s="3509">
        <v>24458</v>
      </c>
      <c r="E16" s="3509">
        <v>78265.600000000006</v>
      </c>
      <c r="F16" s="3509" t="s">
        <v>3291</v>
      </c>
      <c r="G16" s="3509" t="s">
        <v>3292</v>
      </c>
      <c r="H16" s="3509" t="s">
        <v>3196</v>
      </c>
      <c r="I16" s="3509">
        <v>3762</v>
      </c>
      <c r="J16" s="3509">
        <v>480.67</v>
      </c>
      <c r="K16" s="3509" t="s">
        <v>2824</v>
      </c>
      <c r="L16" s="3509">
        <v>2.73</v>
      </c>
    </row>
    <row r="17" spans="1:12" s="3509" customFormat="1" ht="18.75" customHeight="1">
      <c r="A17" s="3509" t="s">
        <v>3293</v>
      </c>
      <c r="B17" s="3509" t="s">
        <v>3252</v>
      </c>
      <c r="C17" s="3509" t="s">
        <v>3253</v>
      </c>
      <c r="D17" s="3509">
        <v>32797.339999999997</v>
      </c>
      <c r="E17" s="3509">
        <v>72154.149999999994</v>
      </c>
      <c r="F17" s="3509" t="s">
        <v>3286</v>
      </c>
      <c r="G17" s="3509" t="s">
        <v>3292</v>
      </c>
      <c r="H17" s="3509" t="s">
        <v>3294</v>
      </c>
      <c r="I17" s="3509">
        <v>5916</v>
      </c>
      <c r="J17" s="3509">
        <v>819.9</v>
      </c>
      <c r="K17" s="3509" t="s">
        <v>2824</v>
      </c>
      <c r="L17" s="3509">
        <v>1.72</v>
      </c>
    </row>
    <row r="18" spans="1:12" s="3509" customFormat="1" ht="18.75" customHeight="1">
      <c r="A18" s="3509" t="s">
        <v>3295</v>
      </c>
      <c r="B18" s="3509" t="s">
        <v>3252</v>
      </c>
      <c r="C18" s="3509" t="s">
        <v>3253</v>
      </c>
      <c r="D18" s="3509">
        <v>60328</v>
      </c>
      <c r="E18" s="3509">
        <v>132721.60000000001</v>
      </c>
      <c r="F18" s="3509" t="s">
        <v>3286</v>
      </c>
      <c r="G18" s="3509" t="s">
        <v>3292</v>
      </c>
      <c r="H18" s="3509" t="s">
        <v>3296</v>
      </c>
      <c r="I18" s="3509">
        <v>11080</v>
      </c>
      <c r="J18" s="3509">
        <v>834.83</v>
      </c>
      <c r="K18" s="3509" t="s">
        <v>2824</v>
      </c>
      <c r="L18" s="3509">
        <v>1.84</v>
      </c>
    </row>
    <row r="19" spans="1:12" s="2965" customFormat="1" ht="18.75" customHeight="1">
      <c r="A19" s="2965" t="s">
        <v>3297</v>
      </c>
      <c r="B19" s="2965" t="s">
        <v>3252</v>
      </c>
      <c r="C19" s="2965" t="s">
        <v>3253</v>
      </c>
      <c r="D19" s="2965">
        <v>17000.45</v>
      </c>
      <c r="E19" s="2965">
        <v>37400.99</v>
      </c>
      <c r="F19" s="2965" t="s">
        <v>3286</v>
      </c>
      <c r="G19" s="2965" t="s">
        <v>3292</v>
      </c>
      <c r="H19" s="2965" t="s">
        <v>3294</v>
      </c>
      <c r="I19" s="2965">
        <v>3075</v>
      </c>
      <c r="J19" s="2965">
        <v>822.16</v>
      </c>
      <c r="K19" s="2965" t="s">
        <v>2824</v>
      </c>
      <c r="L19" s="2965">
        <v>3.36</v>
      </c>
    </row>
    <row r="20" spans="1:12" s="2965" customFormat="1" ht="18.75" customHeight="1">
      <c r="A20" s="2965" t="s">
        <v>3298</v>
      </c>
      <c r="B20" s="2965" t="s">
        <v>3252</v>
      </c>
      <c r="C20" s="2965" t="s">
        <v>3253</v>
      </c>
      <c r="D20" s="2965">
        <v>9926</v>
      </c>
      <c r="E20" s="2965">
        <v>27792.799999999999</v>
      </c>
      <c r="F20" s="2965" t="s">
        <v>3299</v>
      </c>
      <c r="G20" s="2965" t="s">
        <v>3292</v>
      </c>
      <c r="H20" s="2965" t="s">
        <v>3196</v>
      </c>
      <c r="I20" s="2965">
        <v>1440</v>
      </c>
      <c r="J20" s="2965">
        <v>518.12</v>
      </c>
      <c r="K20" s="2965" t="s">
        <v>2824</v>
      </c>
      <c r="L20" s="2965">
        <v>7.46</v>
      </c>
    </row>
    <row r="21" spans="1:12" s="2965" customFormat="1" ht="18.75" customHeight="1">
      <c r="A21" s="2965" t="s">
        <v>3300</v>
      </c>
      <c r="B21" s="2965" t="s">
        <v>3252</v>
      </c>
      <c r="C21" s="2965" t="s">
        <v>3253</v>
      </c>
      <c r="D21" s="2965">
        <v>7686.28</v>
      </c>
      <c r="E21" s="2965">
        <v>16909.82</v>
      </c>
      <c r="F21" s="2965" t="s">
        <v>3286</v>
      </c>
      <c r="G21" s="2965" t="s">
        <v>3292</v>
      </c>
      <c r="H21" s="2965" t="s">
        <v>3294</v>
      </c>
      <c r="I21" s="2965">
        <v>1445</v>
      </c>
      <c r="J21" s="2965">
        <v>854.52</v>
      </c>
      <c r="K21" s="2965" t="s">
        <v>2824</v>
      </c>
      <c r="L21" s="2965">
        <v>7.43</v>
      </c>
    </row>
    <row r="22" spans="1:12" s="2965" customFormat="1" ht="18.75" customHeight="1">
      <c r="A22" s="2965" t="s">
        <v>3301</v>
      </c>
      <c r="B22" s="2965" t="s">
        <v>3252</v>
      </c>
      <c r="C22" s="2965" t="s">
        <v>3278</v>
      </c>
      <c r="D22" s="2965">
        <v>65091</v>
      </c>
      <c r="E22" s="2965">
        <v>169236.6</v>
      </c>
      <c r="F22" s="2965" t="s">
        <v>3302</v>
      </c>
      <c r="G22" s="2965" t="s">
        <v>3303</v>
      </c>
      <c r="H22" s="2965" t="s">
        <v>3268</v>
      </c>
      <c r="I22" s="2965">
        <v>12400</v>
      </c>
      <c r="J22" s="2965">
        <v>732.7</v>
      </c>
      <c r="K22" s="2965" t="s">
        <v>2824</v>
      </c>
      <c r="L22" s="2965">
        <v>6.35</v>
      </c>
    </row>
    <row r="23" spans="1:12" s="2965" customFormat="1" ht="18.75" customHeight="1">
      <c r="A23" s="2965" t="s">
        <v>3304</v>
      </c>
      <c r="B23" s="2965" t="s">
        <v>3252</v>
      </c>
      <c r="C23" s="2965" t="s">
        <v>3278</v>
      </c>
      <c r="D23" s="2965">
        <v>81731.41</v>
      </c>
      <c r="E23" s="2965">
        <v>179809.1</v>
      </c>
      <c r="F23" s="2965" t="s">
        <v>3286</v>
      </c>
      <c r="G23" s="2965" t="s">
        <v>3303</v>
      </c>
      <c r="H23" s="2965" t="s">
        <v>3294</v>
      </c>
      <c r="I23" s="2965">
        <v>14385</v>
      </c>
      <c r="J23" s="2965">
        <v>800.01</v>
      </c>
      <c r="K23" s="2965" t="s">
        <v>2824</v>
      </c>
      <c r="L23" s="2965" t="s">
        <v>2824</v>
      </c>
    </row>
    <row r="24" spans="1:12" s="2965" customFormat="1" ht="18.75" customHeight="1">
      <c r="A24" s="2965" t="s">
        <v>3305</v>
      </c>
      <c r="B24" s="2965" t="s">
        <v>3252</v>
      </c>
      <c r="C24" s="2965" t="s">
        <v>3278</v>
      </c>
      <c r="D24" s="2965">
        <v>67695</v>
      </c>
      <c r="E24" s="2965">
        <v>176007</v>
      </c>
      <c r="F24" s="2965" t="s">
        <v>3302</v>
      </c>
      <c r="G24" s="2965" t="s">
        <v>3303</v>
      </c>
      <c r="H24" s="2965" t="s">
        <v>3306</v>
      </c>
      <c r="I24" s="2965">
        <v>21180</v>
      </c>
      <c r="J24" s="2965">
        <v>1203.3499999999999</v>
      </c>
      <c r="K24" s="2965" t="s">
        <v>2824</v>
      </c>
      <c r="L24" s="2965">
        <v>0.95</v>
      </c>
    </row>
    <row r="25" spans="1:12" s="2965" customFormat="1" ht="18.75" customHeight="1">
      <c r="A25" s="2965" t="s">
        <v>3307</v>
      </c>
      <c r="B25" s="2965" t="s">
        <v>3252</v>
      </c>
      <c r="C25" s="2965" t="s">
        <v>3278</v>
      </c>
      <c r="D25" s="2965">
        <v>39946.199999999997</v>
      </c>
      <c r="E25" s="2965">
        <v>87881.64</v>
      </c>
      <c r="F25" s="2965" t="s">
        <v>3286</v>
      </c>
      <c r="G25" s="2965" t="s">
        <v>3303</v>
      </c>
      <c r="H25" s="2965" t="s">
        <v>3294</v>
      </c>
      <c r="I25" s="2965">
        <v>7050</v>
      </c>
      <c r="J25" s="2965">
        <v>802.22</v>
      </c>
      <c r="K25" s="2965" t="s">
        <v>2824</v>
      </c>
      <c r="L25" s="2965">
        <v>1.44</v>
      </c>
    </row>
    <row r="26" spans="1:12" s="3497" customFormat="1" ht="18.75" customHeight="1">
      <c r="A26" s="3497" t="s">
        <v>3308</v>
      </c>
      <c r="B26" s="3497" t="s">
        <v>3252</v>
      </c>
      <c r="C26" s="3497" t="s">
        <v>3278</v>
      </c>
      <c r="D26" s="3497">
        <v>80005</v>
      </c>
      <c r="E26" s="3497">
        <v>160010</v>
      </c>
      <c r="F26" s="3497" t="s">
        <v>3258</v>
      </c>
      <c r="G26" s="3497" t="s">
        <v>3303</v>
      </c>
      <c r="H26" s="3497" t="s">
        <v>3196</v>
      </c>
      <c r="I26" s="3497">
        <v>11330</v>
      </c>
      <c r="J26" s="3497">
        <v>708.08</v>
      </c>
      <c r="K26" s="3497" t="s">
        <v>2824</v>
      </c>
      <c r="L26" s="3497">
        <v>1.8</v>
      </c>
    </row>
    <row r="27" spans="1:12" s="2965" customFormat="1" ht="18.75" customHeight="1">
      <c r="A27" s="2965" t="s">
        <v>3309</v>
      </c>
      <c r="B27" s="2965" t="s">
        <v>3252</v>
      </c>
      <c r="C27" s="2965" t="s">
        <v>3278</v>
      </c>
      <c r="D27" s="2965">
        <v>58397.66</v>
      </c>
      <c r="E27" s="2965">
        <v>128474.9</v>
      </c>
      <c r="F27" s="2965" t="s">
        <v>3286</v>
      </c>
      <c r="G27" s="2965" t="s">
        <v>3303</v>
      </c>
      <c r="H27" s="2965" t="s">
        <v>3294</v>
      </c>
      <c r="I27" s="2965">
        <v>10305</v>
      </c>
      <c r="J27" s="2965">
        <v>802.1</v>
      </c>
      <c r="K27" s="2965" t="s">
        <v>2824</v>
      </c>
      <c r="L27" s="2965">
        <v>1.98</v>
      </c>
    </row>
    <row r="28" spans="1:12" s="2965" customFormat="1" ht="18.75" customHeight="1">
      <c r="A28" s="2965" t="s">
        <v>3310</v>
      </c>
      <c r="B28" s="2965" t="s">
        <v>3252</v>
      </c>
      <c r="C28" s="2965" t="s">
        <v>3278</v>
      </c>
      <c r="D28" s="2965">
        <v>54604.11</v>
      </c>
      <c r="E28" s="2965">
        <v>120129</v>
      </c>
      <c r="F28" s="2965" t="s">
        <v>3286</v>
      </c>
      <c r="G28" s="2965" t="s">
        <v>3303</v>
      </c>
      <c r="H28" s="2965" t="s">
        <v>3294</v>
      </c>
      <c r="I28" s="2965">
        <v>9580</v>
      </c>
      <c r="J28" s="2965">
        <v>797.48</v>
      </c>
      <c r="K28" s="2965" t="s">
        <v>2824</v>
      </c>
      <c r="L28" s="2965">
        <v>1.05</v>
      </c>
    </row>
    <row r="29" spans="1:12" s="2965" customFormat="1" ht="18.75" customHeight="1">
      <c r="A29" s="2965" t="s">
        <v>3311</v>
      </c>
      <c r="B29" s="2965" t="s">
        <v>3252</v>
      </c>
      <c r="C29" s="2965" t="s">
        <v>3253</v>
      </c>
      <c r="D29" s="2965">
        <v>104220.2</v>
      </c>
      <c r="E29" s="2965">
        <v>229284.4</v>
      </c>
      <c r="F29" s="2965" t="s">
        <v>3286</v>
      </c>
      <c r="G29" s="2965" t="s">
        <v>3312</v>
      </c>
      <c r="H29" s="2965" t="s">
        <v>3313</v>
      </c>
      <c r="I29" s="2965">
        <v>25000</v>
      </c>
      <c r="J29" s="2965">
        <v>1090.3399999999999</v>
      </c>
      <c r="K29" s="2965" t="s">
        <v>2824</v>
      </c>
      <c r="L29" s="2965" t="s">
        <v>2824</v>
      </c>
    </row>
    <row r="30" spans="1:12" s="2965" customFormat="1" ht="18.75" customHeight="1">
      <c r="A30" s="2965" t="s">
        <v>3314</v>
      </c>
      <c r="B30" s="2965" t="s">
        <v>3252</v>
      </c>
      <c r="C30" s="2965" t="s">
        <v>3253</v>
      </c>
      <c r="D30" s="2965">
        <v>42013</v>
      </c>
      <c r="E30" s="2965">
        <v>92428.6</v>
      </c>
      <c r="F30" s="2965" t="s">
        <v>3286</v>
      </c>
      <c r="G30" s="2965" t="s">
        <v>3312</v>
      </c>
      <c r="H30" s="2965" t="s">
        <v>3315</v>
      </c>
      <c r="I30" s="2965">
        <v>5352</v>
      </c>
      <c r="J30" s="2965">
        <v>579.03</v>
      </c>
      <c r="K30" s="2965" t="s">
        <v>2824</v>
      </c>
      <c r="L30" s="2965" t="s">
        <v>2824</v>
      </c>
    </row>
    <row r="31" spans="1:12" s="2965" customFormat="1" ht="18.75" customHeight="1">
      <c r="A31" s="2965" t="s">
        <v>3316</v>
      </c>
      <c r="B31" s="2965" t="s">
        <v>3252</v>
      </c>
      <c r="C31" s="2965" t="s">
        <v>3253</v>
      </c>
      <c r="D31" s="2965">
        <v>49172</v>
      </c>
      <c r="E31" s="2965">
        <v>147516</v>
      </c>
      <c r="F31" s="2965" t="s">
        <v>3317</v>
      </c>
      <c r="G31" s="2965" t="s">
        <v>3318</v>
      </c>
      <c r="H31" s="2965" t="s">
        <v>3319</v>
      </c>
      <c r="I31" s="2965">
        <v>19800</v>
      </c>
      <c r="J31" s="2965">
        <v>1342.23</v>
      </c>
      <c r="K31" s="2965" t="s">
        <v>2824</v>
      </c>
      <c r="L31" s="2965" t="s">
        <v>2824</v>
      </c>
    </row>
    <row r="32" spans="1:12" s="2965" customFormat="1" ht="18.75" customHeight="1">
      <c r="A32" s="2965" t="s">
        <v>3320</v>
      </c>
      <c r="B32" s="2965" t="s">
        <v>3252</v>
      </c>
      <c r="C32" s="2965" t="s">
        <v>3253</v>
      </c>
      <c r="D32" s="2965">
        <v>178624</v>
      </c>
      <c r="E32" s="2965">
        <v>392972.79999999999</v>
      </c>
      <c r="F32" s="2965" t="s">
        <v>3254</v>
      </c>
      <c r="G32" s="2965" t="s">
        <v>3321</v>
      </c>
      <c r="H32" s="2965" t="s">
        <v>3322</v>
      </c>
      <c r="I32" s="2965">
        <v>39800</v>
      </c>
      <c r="J32" s="2965">
        <v>1012.78</v>
      </c>
      <c r="K32" s="2965" t="s">
        <v>2824</v>
      </c>
      <c r="L32" s="2965">
        <v>1.56</v>
      </c>
    </row>
    <row r="33" spans="1:12" s="2965" customFormat="1" ht="18.75" customHeight="1">
      <c r="A33" s="2965" t="s">
        <v>3323</v>
      </c>
      <c r="B33" s="2965" t="s">
        <v>3252</v>
      </c>
      <c r="C33" s="2965" t="s">
        <v>3253</v>
      </c>
      <c r="D33" s="2965">
        <v>3751</v>
      </c>
      <c r="E33" s="2965">
        <v>4501.2</v>
      </c>
      <c r="F33" s="2965" t="s">
        <v>3324</v>
      </c>
      <c r="G33" s="2965" t="s">
        <v>3325</v>
      </c>
      <c r="H33" s="2965" t="s">
        <v>3326</v>
      </c>
      <c r="I33" s="2965">
        <v>341</v>
      </c>
      <c r="J33" s="2965">
        <v>757.58</v>
      </c>
      <c r="K33" s="2965" t="s">
        <v>2824</v>
      </c>
      <c r="L33" s="2965" t="s">
        <v>2824</v>
      </c>
    </row>
    <row r="34" spans="1:12" s="2965" customFormat="1" ht="18.75" customHeight="1">
      <c r="A34" s="2965" t="s">
        <v>3327</v>
      </c>
      <c r="B34" s="2965" t="s">
        <v>3252</v>
      </c>
      <c r="C34" s="2965" t="s">
        <v>3253</v>
      </c>
      <c r="D34" s="2965">
        <v>3498</v>
      </c>
      <c r="E34" s="2965">
        <v>17490</v>
      </c>
      <c r="F34" s="2965" t="s">
        <v>3328</v>
      </c>
      <c r="G34" s="2965" t="s">
        <v>3325</v>
      </c>
      <c r="H34" s="2965" t="s">
        <v>3196</v>
      </c>
      <c r="I34" s="2965">
        <v>660</v>
      </c>
      <c r="J34" s="2965">
        <v>377.36</v>
      </c>
      <c r="K34" s="2965" t="s">
        <v>2824</v>
      </c>
      <c r="L34" s="2965" t="s">
        <v>2824</v>
      </c>
    </row>
    <row r="35" spans="1:12" s="2965" customFormat="1" ht="18.75" customHeight="1">
      <c r="A35" s="2965" t="s">
        <v>3329</v>
      </c>
      <c r="B35" s="2965" t="s">
        <v>3252</v>
      </c>
      <c r="C35" s="2965" t="s">
        <v>3253</v>
      </c>
      <c r="D35" s="2965">
        <v>9328.2000000000007</v>
      </c>
      <c r="E35" s="2965">
        <v>26118.959999999999</v>
      </c>
      <c r="F35" s="2965" t="s">
        <v>3299</v>
      </c>
      <c r="G35" s="2965" t="s">
        <v>3325</v>
      </c>
      <c r="H35" s="2965" t="s">
        <v>3196</v>
      </c>
      <c r="I35" s="2965">
        <v>1371</v>
      </c>
      <c r="J35" s="2965">
        <v>524.9</v>
      </c>
      <c r="K35" s="2965" t="s">
        <v>2824</v>
      </c>
      <c r="L35" s="2965" t="s">
        <v>2824</v>
      </c>
    </row>
    <row r="36" spans="1:12" s="2965" customFormat="1" ht="18.75" customHeight="1">
      <c r="A36" s="2965" t="s">
        <v>3330</v>
      </c>
      <c r="B36" s="2965" t="s">
        <v>3252</v>
      </c>
      <c r="C36" s="2965" t="s">
        <v>3253</v>
      </c>
      <c r="D36" s="2965">
        <v>32466</v>
      </c>
      <c r="E36" s="2965">
        <v>103891.2</v>
      </c>
      <c r="F36" s="2965" t="s">
        <v>3291</v>
      </c>
      <c r="G36" s="2965" t="s">
        <v>3325</v>
      </c>
      <c r="H36" s="2965" t="s">
        <v>3196</v>
      </c>
      <c r="I36" s="2965">
        <v>4961</v>
      </c>
      <c r="J36" s="2965">
        <v>477.51</v>
      </c>
      <c r="K36" s="2965" t="s">
        <v>2824</v>
      </c>
      <c r="L36" s="2965" t="s">
        <v>2824</v>
      </c>
    </row>
    <row r="37" spans="1:12" s="2965" customFormat="1" ht="18.75" customHeight="1">
      <c r="A37" s="2965" t="s">
        <v>3331</v>
      </c>
      <c r="B37" s="2965" t="s">
        <v>3252</v>
      </c>
      <c r="C37" s="2965" t="s">
        <v>3253</v>
      </c>
      <c r="D37" s="2965">
        <v>19608</v>
      </c>
      <c r="E37" s="2965">
        <v>23529.599999999999</v>
      </c>
      <c r="F37" s="2965" t="s">
        <v>3324</v>
      </c>
      <c r="G37" s="2965" t="s">
        <v>3325</v>
      </c>
      <c r="H37" s="2965" t="s">
        <v>3326</v>
      </c>
      <c r="I37" s="2965">
        <v>1780</v>
      </c>
      <c r="J37" s="2965">
        <v>756.49</v>
      </c>
      <c r="K37" s="2965" t="s">
        <v>2824</v>
      </c>
      <c r="L37" s="2965" t="s">
        <v>2824</v>
      </c>
    </row>
    <row r="38" spans="1:12" s="2965" customFormat="1" ht="18.75" customHeight="1">
      <c r="A38" s="2965" t="s">
        <v>3332</v>
      </c>
      <c r="B38" s="2965" t="s">
        <v>3252</v>
      </c>
      <c r="C38" s="2965" t="s">
        <v>3253</v>
      </c>
      <c r="D38" s="2965">
        <v>5799</v>
      </c>
      <c r="E38" s="2965">
        <v>6958.8</v>
      </c>
      <c r="F38" s="2965" t="s">
        <v>3324</v>
      </c>
      <c r="G38" s="2965" t="s">
        <v>3325</v>
      </c>
      <c r="H38" s="2965" t="s">
        <v>3326</v>
      </c>
      <c r="I38" s="2965">
        <v>516</v>
      </c>
      <c r="J38" s="2965">
        <v>741.5</v>
      </c>
      <c r="K38" s="2965" t="s">
        <v>2824</v>
      </c>
      <c r="L38" s="2965" t="s">
        <v>2824</v>
      </c>
    </row>
    <row r="39" spans="1:12" s="2965" customFormat="1" ht="18.75" customHeight="1">
      <c r="A39" s="2965" t="s">
        <v>3333</v>
      </c>
      <c r="B39" s="2965" t="s">
        <v>3252</v>
      </c>
      <c r="C39" s="2965" t="s">
        <v>3253</v>
      </c>
      <c r="D39" s="2965">
        <v>1180</v>
      </c>
      <c r="E39" s="2965">
        <v>1416</v>
      </c>
      <c r="F39" s="2965" t="s">
        <v>3324</v>
      </c>
      <c r="G39" s="2965" t="s">
        <v>3325</v>
      </c>
      <c r="H39" s="2965" t="s">
        <v>3326</v>
      </c>
      <c r="I39" s="2965">
        <v>121</v>
      </c>
      <c r="J39" s="2965">
        <v>854.51</v>
      </c>
      <c r="K39" s="2965" t="s">
        <v>2824</v>
      </c>
      <c r="L39" s="2965" t="s">
        <v>2824</v>
      </c>
    </row>
    <row r="40" spans="1:12" s="2965" customFormat="1" ht="18.75" customHeight="1">
      <c r="A40" s="2965" t="s">
        <v>3334</v>
      </c>
      <c r="B40" s="2965" t="s">
        <v>3252</v>
      </c>
      <c r="C40" s="2965" t="s">
        <v>3253</v>
      </c>
      <c r="D40" s="2965">
        <v>93512</v>
      </c>
      <c r="E40" s="2965">
        <v>149619.20000000001</v>
      </c>
      <c r="F40" s="2965" t="s">
        <v>3335</v>
      </c>
      <c r="G40" s="2965" t="s">
        <v>3336</v>
      </c>
      <c r="H40" s="2965" t="s">
        <v>3337</v>
      </c>
      <c r="I40" s="2965">
        <v>28536</v>
      </c>
      <c r="J40" s="2965">
        <v>1907.24</v>
      </c>
      <c r="K40" s="2965" t="s">
        <v>2824</v>
      </c>
      <c r="L40" s="2965" t="s">
        <v>2824</v>
      </c>
    </row>
    <row r="41" spans="1:12" s="2965" customFormat="1" ht="18.75" customHeight="1">
      <c r="A41" s="2965" t="s">
        <v>3338</v>
      </c>
      <c r="B41" s="2965" t="s">
        <v>3252</v>
      </c>
      <c r="C41" s="2965" t="s">
        <v>3253</v>
      </c>
      <c r="D41" s="2965">
        <v>38848.18</v>
      </c>
      <c r="E41" s="2965">
        <v>112659.7</v>
      </c>
      <c r="F41" s="2965" t="s">
        <v>3339</v>
      </c>
      <c r="G41" s="2965" t="s">
        <v>3340</v>
      </c>
      <c r="H41" s="2965" t="s">
        <v>3341</v>
      </c>
      <c r="I41" s="2965">
        <v>20300</v>
      </c>
      <c r="J41" s="2965">
        <v>1801.89</v>
      </c>
      <c r="K41" s="2965" t="s">
        <v>2824</v>
      </c>
      <c r="L41" s="2965" t="s">
        <v>2824</v>
      </c>
    </row>
    <row r="42" spans="1:12" s="2965" customFormat="1" ht="18.75" customHeight="1">
      <c r="A42" s="2965" t="s">
        <v>3342</v>
      </c>
      <c r="B42" s="2965" t="s">
        <v>3252</v>
      </c>
      <c r="C42" s="2965" t="s">
        <v>3253</v>
      </c>
      <c r="D42" s="2965">
        <v>45014</v>
      </c>
      <c r="E42" s="2965">
        <v>95429.68</v>
      </c>
      <c r="F42" s="2965" t="s">
        <v>3343</v>
      </c>
      <c r="G42" s="2965" t="s">
        <v>3340</v>
      </c>
      <c r="H42" s="2965" t="s">
        <v>3344</v>
      </c>
      <c r="I42" s="2965">
        <v>19100</v>
      </c>
      <c r="J42" s="2965">
        <v>2001.47</v>
      </c>
      <c r="K42" s="2965" t="s">
        <v>2824</v>
      </c>
      <c r="L42" s="2965" t="s">
        <v>2824</v>
      </c>
    </row>
    <row r="43" spans="1:12" s="2965" customFormat="1" ht="18.75" customHeight="1">
      <c r="A43" s="2965" t="s">
        <v>3345</v>
      </c>
      <c r="B43" s="2965" t="s">
        <v>3252</v>
      </c>
      <c r="C43" s="2965" t="s">
        <v>3253</v>
      </c>
      <c r="D43" s="2965">
        <v>103131</v>
      </c>
      <c r="E43" s="2965">
        <v>237201.3</v>
      </c>
      <c r="F43" s="2965" t="s">
        <v>3346</v>
      </c>
      <c r="G43" s="2965" t="s">
        <v>3347</v>
      </c>
      <c r="H43" s="2965" t="s">
        <v>3348</v>
      </c>
      <c r="I43" s="2965">
        <v>22090</v>
      </c>
      <c r="J43" s="2965">
        <v>931.27</v>
      </c>
      <c r="K43" s="2965" t="s">
        <v>2824</v>
      </c>
      <c r="L43" s="2965" t="s">
        <v>2824</v>
      </c>
    </row>
    <row r="44" spans="1:12" s="2965" customFormat="1" ht="18.75" customHeight="1">
      <c r="A44" s="2965" t="s">
        <v>3349</v>
      </c>
      <c r="B44" s="2965" t="s">
        <v>3252</v>
      </c>
      <c r="C44" s="2965" t="s">
        <v>3253</v>
      </c>
      <c r="D44" s="2965">
        <v>112806</v>
      </c>
      <c r="E44" s="2965">
        <v>225612</v>
      </c>
      <c r="F44" s="2965" t="s">
        <v>3350</v>
      </c>
      <c r="G44" s="2965" t="s">
        <v>3347</v>
      </c>
      <c r="H44" s="2965" t="s">
        <v>3348</v>
      </c>
      <c r="I44" s="2965">
        <v>23330</v>
      </c>
      <c r="J44" s="2965">
        <v>1034.07</v>
      </c>
      <c r="K44" s="2965" t="s">
        <v>2824</v>
      </c>
      <c r="L44" s="2965" t="s">
        <v>2824</v>
      </c>
    </row>
    <row r="64" spans="2:2">
      <c r="B64" s="3505" t="s">
        <v>3366</v>
      </c>
    </row>
    <row r="65" spans="2:3">
      <c r="B65">
        <v>2016.1</v>
      </c>
      <c r="C65" s="3504">
        <v>3.0099999999999998E-2</v>
      </c>
    </row>
    <row r="66" spans="2:3">
      <c r="B66">
        <v>2016.2</v>
      </c>
      <c r="C66">
        <v>7.92</v>
      </c>
    </row>
    <row r="67" spans="2:3">
      <c r="B67">
        <v>2016.3</v>
      </c>
      <c r="C67">
        <v>8.2200000000000006</v>
      </c>
    </row>
    <row r="68" spans="2:3">
      <c r="B68">
        <v>2016.4</v>
      </c>
      <c r="C68">
        <v>2.88</v>
      </c>
    </row>
    <row r="69" spans="2:3">
      <c r="B69">
        <v>2017.1</v>
      </c>
      <c r="C69">
        <v>0.62</v>
      </c>
    </row>
    <row r="70" spans="2:3">
      <c r="B70">
        <v>2017.2</v>
      </c>
      <c r="C70">
        <v>0.11</v>
      </c>
    </row>
    <row r="71" spans="2:3">
      <c r="B71">
        <v>2017.3</v>
      </c>
      <c r="C71">
        <v>0.13</v>
      </c>
    </row>
    <row r="72" spans="2:3">
      <c r="B72">
        <v>2017.4</v>
      </c>
      <c r="C72">
        <v>1.1499999999999999</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10</v>
      </c>
    </row>
    <row r="2" spans="1:31" s="2042" customFormat="1" ht="18" customHeight="1">
      <c r="A2" s="2102" t="s">
        <v>467</v>
      </c>
      <c r="B2" s="2106">
        <f ca="1">C36</f>
        <v>35998</v>
      </c>
      <c r="C2" s="2105"/>
      <c r="D2" s="2105"/>
      <c r="E2" s="2105"/>
      <c r="F2" s="2105"/>
      <c r="G2" s="2105"/>
      <c r="H2" s="2105"/>
      <c r="I2" s="2105"/>
      <c r="J2" s="2105"/>
      <c r="K2" s="2105"/>
    </row>
    <row r="3" spans="1:31" s="2042" customFormat="1" ht="18" customHeight="1">
      <c r="A3" s="2107" t="s">
        <v>1686</v>
      </c>
      <c r="B3" s="2108">
        <f ca="1">ROUND(B2*10000/IF(B1="",'数据-汇总表'!E3,INDIRECT("'数据-取费表'!K"&amp;$K$1)),0)</f>
        <v>1852</v>
      </c>
      <c r="C3" s="2105"/>
      <c r="D3" s="2105"/>
      <c r="E3" s="2105"/>
      <c r="F3" s="2105"/>
      <c r="G3" s="2105"/>
      <c r="H3" s="2105"/>
      <c r="I3" s="2105"/>
      <c r="J3" s="2105"/>
      <c r="K3" s="2105"/>
    </row>
    <row r="4" spans="1:31" s="2042" customFormat="1" ht="18" customHeight="1">
      <c r="A4" s="426" t="s">
        <v>468</v>
      </c>
      <c r="B4" s="427">
        <f ca="1">ROUND(B2*10000/IF(B1="",'数据-汇总表'!D3,INDIRECT("'数据-取费表'!R"&amp;$K$1)),0)</f>
        <v>3705</v>
      </c>
      <c r="C4" s="428"/>
      <c r="D4" s="422"/>
      <c r="E4" s="422"/>
      <c r="F4" s="422"/>
      <c r="G4" s="422"/>
      <c r="H4" s="422"/>
      <c r="I4" s="422"/>
      <c r="J4" s="422"/>
      <c r="K4" s="422"/>
    </row>
    <row r="5" spans="1:31" s="2042" customFormat="1" ht="18" customHeight="1" thickBot="1">
      <c r="A5" s="429"/>
      <c r="B5" s="430">
        <f ca="1">ROUND(B2/(IF(B1="",'数据-汇总表'!D3,INDIRECT("'数据-取费表'!R"&amp;$K$1))/666.67),0)</f>
        <v>247</v>
      </c>
      <c r="C5" s="431" t="s">
        <v>469</v>
      </c>
      <c r="D5" s="422"/>
      <c r="E5" s="422"/>
      <c r="F5" s="422"/>
      <c r="G5" s="422"/>
      <c r="H5" s="422"/>
      <c r="I5" s="422"/>
      <c r="J5" s="422"/>
      <c r="K5" s="422"/>
    </row>
    <row r="6" spans="1:31" s="2112" customFormat="1" ht="16.5" customHeight="1">
      <c r="A6" s="2854" t="s">
        <v>1844</v>
      </c>
      <c r="B6" s="2855"/>
      <c r="C6" s="2856">
        <f ca="1">SUM(C10:K10)</f>
        <v>128756</v>
      </c>
      <c r="D6" s="2855"/>
      <c r="E6" s="2855"/>
      <c r="F6" s="2855"/>
      <c r="G6" s="2855"/>
      <c r="H6" s="2855"/>
      <c r="I6" s="2855"/>
      <c r="J6" s="2855"/>
      <c r="K6" s="2857"/>
    </row>
    <row r="7" spans="1:31" s="2114" customFormat="1" ht="15">
      <c r="A7" s="2858" t="s">
        <v>470</v>
      </c>
      <c r="B7" s="2859" t="s">
        <v>471</v>
      </c>
      <c r="C7" s="436" t="s">
        <v>3207</v>
      </c>
      <c r="D7" s="436" t="s">
        <v>3209</v>
      </c>
      <c r="E7" s="436" t="s">
        <v>3205</v>
      </c>
      <c r="F7" s="436" t="s">
        <v>35</v>
      </c>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6018</v>
      </c>
      <c r="D8" s="2860">
        <f>'不动产比较法-高层'!B3</f>
        <v>5471</v>
      </c>
      <c r="E8" s="2860">
        <f ca="1">收益法商业!B3</f>
        <v>11391</v>
      </c>
      <c r="F8" s="2860">
        <f ca="1">收益法车库!B3</f>
        <v>1795</v>
      </c>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68628.070000000007</v>
      </c>
      <c r="D9" s="441">
        <f>SUMIF('数据-汇总表'!$C19:$C33,'剩余法-待开发'!D7,'数据-汇总表'!$E19:$E33)</f>
        <v>45130.600000000006</v>
      </c>
      <c r="E9" s="441">
        <f>SUMIF('数据-汇总表'!$C19:$C33,'剩余法-待开发'!E7,'数据-汇总表'!$E19:$E33)</f>
        <v>50334.349999999991</v>
      </c>
      <c r="F9" s="441">
        <f>SUMIF('数据-汇总表'!$C19:$C33,'剩余法-待开发'!F7,'数据-汇总表'!$E19:$E33)</f>
        <v>30246.98</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4">
        <f>'不动产比较法-住宅'!B2</f>
        <v>41300</v>
      </c>
      <c r="D10" s="3054">
        <f>'不动产比较法-高层'!B2</f>
        <v>24691</v>
      </c>
      <c r="E10" s="3054">
        <f ca="1">收益法商业!B2</f>
        <v>57336</v>
      </c>
      <c r="F10" s="2863">
        <f ca="1">收益法车库!B2</f>
        <v>5429</v>
      </c>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42288</v>
      </c>
      <c r="D13" s="2870"/>
      <c r="E13" s="2871"/>
      <c r="F13" s="2872"/>
      <c r="G13" s="2838"/>
      <c r="H13" s="2839"/>
      <c r="I13" s="2839"/>
      <c r="J13" s="2839"/>
      <c r="K13" s="2840"/>
    </row>
    <row r="14" spans="1:31" s="2117" customFormat="1" ht="13.5" customHeight="1">
      <c r="A14" s="2868" t="s">
        <v>1851</v>
      </c>
      <c r="B14" s="2869" t="s">
        <v>480</v>
      </c>
      <c r="C14" s="53">
        <f ca="1">ROUND(C13*F14,0)</f>
        <v>1269</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1183</v>
      </c>
      <c r="D15" s="2870"/>
      <c r="E15" s="2871"/>
      <c r="F15" s="2873">
        <f>'数据-取费表'!B34</f>
        <v>0.05</v>
      </c>
      <c r="G15" s="2838" t="s">
        <v>483</v>
      </c>
      <c r="H15" s="2839"/>
      <c r="I15" s="2839"/>
      <c r="J15" s="2839"/>
      <c r="K15" s="2840"/>
    </row>
    <row r="16" spans="1:31" s="2118" customFormat="1" ht="13.5" customHeight="1">
      <c r="A16" s="2868" t="s">
        <v>1853</v>
      </c>
      <c r="B16" s="2869" t="s">
        <v>484</v>
      </c>
      <c r="C16" s="53">
        <f ca="1">ROUND(D16*E16/10000,0)</f>
        <v>3887</v>
      </c>
      <c r="D16" s="2870">
        <f ca="1">IF(B1="",'数据-汇总表'!E3,INDIRECT("'数据-取费表'!K"&amp;$K$1)+INDIRECT("'数据-取费表'!S"&amp;$K$1))</f>
        <v>194340.00000000003</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634</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49261</v>
      </c>
      <c r="D18" s="2879"/>
      <c r="E18" s="468"/>
      <c r="F18" s="468"/>
      <c r="G18" s="2842" t="s">
        <v>2435</v>
      </c>
      <c r="H18" s="2843"/>
      <c r="I18" s="2843"/>
      <c r="J18" s="2843"/>
      <c r="K18" s="2844"/>
    </row>
    <row r="19" spans="1:14" s="2117" customFormat="1" ht="13.5" customHeight="1">
      <c r="A19" s="2876" t="s">
        <v>1856</v>
      </c>
      <c r="B19" s="2877" t="s">
        <v>488</v>
      </c>
      <c r="C19" s="2834">
        <f ca="1">ROUND(D19*E19/10000,0)</f>
        <v>0</v>
      </c>
      <c r="D19" s="2880">
        <f ca="1">D16</f>
        <v>194340.00000000003</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1133</v>
      </c>
      <c r="D20" s="2880"/>
      <c r="E20" s="2834"/>
      <c r="F20" s="2881"/>
      <c r="G20" s="3113"/>
      <c r="H20" s="2836"/>
      <c r="I20" s="2837" t="s">
        <v>2657</v>
      </c>
      <c r="J20" s="2843"/>
      <c r="K20" s="2844"/>
    </row>
    <row r="21" spans="1:14" s="2117" customFormat="1" ht="13.5" customHeight="1">
      <c r="A21" s="2868" t="s">
        <v>1858</v>
      </c>
      <c r="B21" s="2869" t="s">
        <v>491</v>
      </c>
      <c r="C21" s="53">
        <f ca="1">ROUND(D21*E21/10000,0)</f>
        <v>569</v>
      </c>
      <c r="D21" s="2870">
        <f ca="1">IF(B1="",'数据-汇总表'!E5,IF(INDIRECT("'数据-取费表'!c"&amp;$K$1)="住宅",INDIRECT("'数据-取费表'!k"&amp;$K$1),0))</f>
        <v>113758.67000000001</v>
      </c>
      <c r="E21" s="53">
        <f>'数据-取费表'!B27</f>
        <v>50</v>
      </c>
      <c r="F21" s="2873"/>
      <c r="G21" s="26"/>
      <c r="H21" s="51"/>
      <c r="I21" s="51"/>
      <c r="J21" s="51"/>
      <c r="K21" s="2845"/>
    </row>
    <row r="22" spans="1:14" s="2117" customFormat="1" ht="13.5" customHeight="1">
      <c r="A22" s="2868" t="s">
        <v>1859</v>
      </c>
      <c r="B22" s="2869" t="s">
        <v>492</v>
      </c>
      <c r="C22" s="53">
        <f ca="1">ROUND(D22*E22/10000,0)</f>
        <v>564</v>
      </c>
      <c r="D22" s="2870">
        <f ca="1">IF(B1="",'数据-汇总表'!E6,IF(INDIRECT("'数据-取费表'!c"&amp;$K$1)="住宅",INDIRECT("'数据-取费表'!s"&amp;$K$1),INDIRECT("'数据-取费表'!k"&amp;$K$1)+INDIRECT("'数据-取费表'!s"&amp;$K$1)))</f>
        <v>80581.330000000016</v>
      </c>
      <c r="E22" s="53">
        <f>'数据-取费表'!B28</f>
        <v>70</v>
      </c>
      <c r="F22" s="2873"/>
      <c r="G22" s="26"/>
      <c r="H22" s="51"/>
      <c r="I22" s="51"/>
      <c r="J22" s="51"/>
      <c r="K22" s="2845"/>
    </row>
    <row r="23" spans="1:14" s="2117" customFormat="1" ht="13.5" customHeight="1">
      <c r="A23" s="2876" t="s">
        <v>1860</v>
      </c>
      <c r="B23" s="3060" t="s">
        <v>2840</v>
      </c>
      <c r="C23" s="2878">
        <f ca="1">ROUND((C18+C19+C20)*F23,0)</f>
        <v>1008</v>
      </c>
      <c r="D23" s="468"/>
      <c r="E23" s="468"/>
      <c r="F23" s="2882">
        <f>'数据-取费表'!B37</f>
        <v>0.02</v>
      </c>
      <c r="G23" s="2838" t="s">
        <v>2436</v>
      </c>
      <c r="H23" s="2839"/>
      <c r="I23" s="2839"/>
      <c r="J23" s="2839"/>
      <c r="K23" s="2840"/>
      <c r="L23" s="2119"/>
      <c r="M23" s="2119"/>
      <c r="N23" s="2119"/>
    </row>
    <row r="24" spans="1:14" s="2117" customFormat="1" ht="13.5" customHeight="1">
      <c r="A24" s="2876" t="s">
        <v>1861</v>
      </c>
      <c r="B24" s="3060" t="s">
        <v>2843</v>
      </c>
      <c r="C24" s="2878">
        <f ca="1">ROUND(C6*F24,0)</f>
        <v>2575</v>
      </c>
      <c r="D24" s="475"/>
      <c r="E24" s="473"/>
      <c r="F24" s="2882">
        <f>'数据-取费表'!B38</f>
        <v>0.02</v>
      </c>
      <c r="G24" s="2847" t="s">
        <v>499</v>
      </c>
      <c r="H24" s="2841"/>
      <c r="I24" s="2841"/>
      <c r="J24" s="2841"/>
      <c r="K24" s="279"/>
      <c r="L24" s="2119"/>
      <c r="M24" s="2119"/>
      <c r="N24" s="2119"/>
    </row>
    <row r="25" spans="1:14" s="2120" customFormat="1" ht="13.5" customHeight="1">
      <c r="A25" s="2876" t="s">
        <v>1862</v>
      </c>
      <c r="B25" s="3060" t="s">
        <v>2841</v>
      </c>
      <c r="C25" s="467">
        <f>ROUND(F25/(1+'数据-取费表'!C42),4)</f>
        <v>2.8899999999999999E-2</v>
      </c>
      <c r="D25" s="462" t="s">
        <v>2835</v>
      </c>
      <c r="E25" s="469"/>
      <c r="F25" s="2882">
        <f>'数据-取费表'!B48+'数据-取费表'!B49</f>
        <v>3.0499999999999999E-2</v>
      </c>
      <c r="G25" s="2846" t="s">
        <v>2293</v>
      </c>
      <c r="H25" s="2839"/>
      <c r="I25" s="2839"/>
      <c r="J25" s="2839"/>
      <c r="K25" s="2840"/>
    </row>
    <row r="26" spans="1:14" s="2119" customFormat="1" ht="13.5" customHeight="1">
      <c r="A26" s="2876" t="s">
        <v>1863</v>
      </c>
      <c r="B26" s="3061" t="s">
        <v>2842</v>
      </c>
      <c r="C26" s="2883">
        <f ca="1">C28</f>
        <v>3891</v>
      </c>
      <c r="D26" s="467">
        <f ca="1">C27</f>
        <v>0.1537</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0.1537</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2844</v>
      </c>
      <c r="C28" s="2886">
        <f ca="1">ROUND(IF('数据-取费表'!B22&lt;=1,(C18+C19+C20+C23+C24)*F26*'数据-取费表'!B24/2,(C18+C19+C20+C23+C24)*(POWER((1+F26),'数据-取费表'!B24/2)-1)),0)</f>
        <v>3891</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 ca="1">ROUND(C6*F29/(1+'数据-取费表'!C42),0)</f>
        <v>7384</v>
      </c>
      <c r="D29" s="468"/>
      <c r="E29" s="468"/>
      <c r="F29" s="3062">
        <f>'数据-取费表'!B41</f>
        <v>6.0499999999999998E-2</v>
      </c>
      <c r="G29" s="2847" t="s">
        <v>498</v>
      </c>
      <c r="H29" s="2839"/>
      <c r="I29" s="2839"/>
      <c r="J29" s="2839"/>
      <c r="K29" s="2840"/>
    </row>
    <row r="30" spans="1:14" s="2122" customFormat="1" ht="13.5" customHeight="1">
      <c r="A30" s="1635" t="s">
        <v>1865</v>
      </c>
      <c r="B30" s="2888" t="s">
        <v>500</v>
      </c>
      <c r="C30" s="2883">
        <f ca="1">C31</f>
        <v>65252</v>
      </c>
      <c r="D30" s="477">
        <f ca="1">C32</f>
        <v>0.18260000000000001</v>
      </c>
      <c r="E30" s="469" t="s">
        <v>495</v>
      </c>
      <c r="F30" s="471"/>
      <c r="G30" s="2838" t="s">
        <v>501</v>
      </c>
      <c r="H30" s="2839"/>
      <c r="I30" s="2839"/>
      <c r="J30" s="2839"/>
      <c r="K30" s="2840"/>
    </row>
    <row r="31" spans="1:14" s="2121" customFormat="1" ht="13.5" customHeight="1">
      <c r="A31" s="803" t="s">
        <v>1858</v>
      </c>
      <c r="B31" s="2884"/>
      <c r="C31" s="450">
        <f ca="1">C18+C19+C20+C23+C24+C26+C29</f>
        <v>65252</v>
      </c>
      <c r="D31" s="472"/>
      <c r="E31" s="473"/>
      <c r="F31" s="474"/>
      <c r="G31" s="261"/>
      <c r="H31" s="2841"/>
      <c r="I31" s="2841"/>
      <c r="J31" s="2841"/>
      <c r="K31" s="279"/>
    </row>
    <row r="32" spans="1:14" s="2121" customFormat="1" ht="13.5" customHeight="1">
      <c r="A32" s="803" t="s">
        <v>1859</v>
      </c>
      <c r="B32" s="2884"/>
      <c r="C32" s="53">
        <f ca="1">ROUND(C25+D26,4)</f>
        <v>0.18260000000000001</v>
      </c>
      <c r="D32" s="472"/>
      <c r="E32" s="473"/>
      <c r="F32" s="474"/>
      <c r="G32" s="261"/>
      <c r="H32" s="2841"/>
      <c r="I32" s="2841"/>
      <c r="J32" s="2841"/>
      <c r="K32" s="279"/>
    </row>
    <row r="33" spans="1:11" s="2123" customFormat="1" ht="13.5" customHeight="1">
      <c r="A33" s="3059" t="s">
        <v>2839</v>
      </c>
      <c r="B33" s="3057" t="s">
        <v>2837</v>
      </c>
      <c r="C33" s="478">
        <f ca="1">C35</f>
        <v>12415</v>
      </c>
      <c r="D33" s="467">
        <f ca="1">C34</f>
        <v>0.2366</v>
      </c>
      <c r="E33" s="469" t="s">
        <v>495</v>
      </c>
      <c r="F33" s="479">
        <f ca="1">IF(B1="",'数据-取费表'!Q16,INDIRECT("'数据-取费表'!q"&amp;$K$1))</f>
        <v>0.23</v>
      </c>
      <c r="G33" s="2842"/>
      <c r="H33" s="2843"/>
      <c r="I33" s="2843"/>
      <c r="J33" s="2843"/>
      <c r="K33" s="2844"/>
    </row>
    <row r="34" spans="1:11" s="2124" customFormat="1" ht="13.5" customHeight="1">
      <c r="A34" s="375" t="s">
        <v>1858</v>
      </c>
      <c r="B34" s="2889" t="s">
        <v>502</v>
      </c>
      <c r="C34" s="472">
        <f ca="1">ROUND((1+C25)*F33,4)</f>
        <v>0.2366</v>
      </c>
      <c r="D34" s="472"/>
      <c r="E34" s="473"/>
      <c r="F34" s="480"/>
      <c r="G34" s="261" t="s">
        <v>2294</v>
      </c>
      <c r="H34" s="2841"/>
      <c r="I34" s="2841"/>
      <c r="J34" s="2841"/>
      <c r="K34" s="279"/>
    </row>
    <row r="35" spans="1:11" s="2124" customFormat="1" ht="13.5" customHeight="1" thickBot="1">
      <c r="A35" s="1636" t="s">
        <v>1859</v>
      </c>
      <c r="B35" s="3058" t="s">
        <v>2845</v>
      </c>
      <c r="C35" s="1628">
        <f ca="1">ROUND((C18+C19+C20+C23+C24)*F33,0)</f>
        <v>12415</v>
      </c>
      <c r="D35" s="1629"/>
      <c r="E35" s="2890"/>
      <c r="F35" s="1630"/>
      <c r="G35" s="2848"/>
      <c r="H35" s="2849"/>
      <c r="I35" s="2849"/>
      <c r="J35" s="2849"/>
      <c r="K35" s="2850"/>
    </row>
    <row r="36" spans="1:11" s="2086" customFormat="1" ht="13.5" customHeight="1" thickBot="1">
      <c r="A36" s="284" t="s">
        <v>1846</v>
      </c>
      <c r="B36" s="2852"/>
      <c r="C36" s="2891">
        <f ca="1">ROUND((C6-C30-C33)/(1+D30+D33),0)</f>
        <v>35998</v>
      </c>
      <c r="D36" s="2852"/>
      <c r="E36" s="2852"/>
      <c r="F36" s="2852"/>
      <c r="G36" s="2851" t="s">
        <v>2846</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10</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2658</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42288</v>
      </c>
      <c r="D13" s="451"/>
      <c r="E13" s="365"/>
      <c r="F13" s="452"/>
      <c r="G13" s="444"/>
      <c r="H13" s="447"/>
      <c r="I13" s="447"/>
      <c r="J13" s="447"/>
      <c r="K13" s="448"/>
    </row>
    <row r="14" spans="1:41" s="2117" customFormat="1" ht="13.5" customHeight="1">
      <c r="A14" s="1633" t="s">
        <v>1851</v>
      </c>
      <c r="B14" s="449" t="s">
        <v>480</v>
      </c>
      <c r="C14" s="53">
        <f ca="1">ROUND(C13*F14,0)</f>
        <v>1269</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1183</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3887</v>
      </c>
      <c r="D16" s="451">
        <f ca="1">IF(B1="",'数据-汇总表'!E3,INDIRECT("'数据-取费表'!K"&amp;$K$1)+INDIRECT("'数据-取费表'!S"&amp;$K$1))</f>
        <v>194340.00000000003</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634</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49261</v>
      </c>
      <c r="D18" s="461"/>
      <c r="E18" s="462"/>
      <c r="F18" s="462"/>
      <c r="G18" s="1327" t="s">
        <v>2437</v>
      </c>
      <c r="H18" s="447"/>
      <c r="I18" s="447"/>
      <c r="J18" s="447"/>
      <c r="K18" s="448"/>
    </row>
    <row r="19" spans="1:14" s="2120" customFormat="1" ht="13.5" customHeight="1">
      <c r="A19" s="1634" t="s">
        <v>1856</v>
      </c>
      <c r="B19" s="459" t="s">
        <v>493</v>
      </c>
      <c r="C19" s="460">
        <f ca="1">ROUND(C18*F19,0)</f>
        <v>985</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5">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3622</v>
      </c>
      <c r="D21" s="467">
        <f ca="1">C23</f>
        <v>1.4E-3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3622</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1.4E-3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7" t="s">
        <v>2838</v>
      </c>
      <c r="C24" s="478">
        <f ca="1">C25</f>
        <v>11557</v>
      </c>
      <c r="D24" s="489">
        <f ca="1">C26</f>
        <v>4.5999999999999999E-3</v>
      </c>
      <c r="E24" s="469" t="s">
        <v>508</v>
      </c>
      <c r="F24" s="479">
        <f ca="1">IF(B1="",'数据-取费表'!Q16,INDIRECT("'数据-取费表'!q"&amp;$K$1))</f>
        <v>0.23</v>
      </c>
      <c r="G24" s="444"/>
      <c r="H24" s="447"/>
      <c r="I24" s="447"/>
      <c r="J24" s="447"/>
      <c r="K24" s="448"/>
    </row>
    <row r="25" spans="1:14" s="2121" customFormat="1" ht="13.5" customHeight="1">
      <c r="A25" s="1633" t="s">
        <v>1850</v>
      </c>
      <c r="B25" s="1328" t="s">
        <v>2441</v>
      </c>
      <c r="C25" s="490">
        <f ca="1">ROUND((C18+C19)*F24,0)</f>
        <v>11557</v>
      </c>
      <c r="D25" s="472"/>
      <c r="E25" s="473"/>
      <c r="F25" s="480"/>
      <c r="G25" s="1326" t="s">
        <v>2438</v>
      </c>
      <c r="H25" s="457"/>
      <c r="I25" s="457"/>
      <c r="J25" s="457"/>
      <c r="K25" s="458"/>
    </row>
    <row r="26" spans="1:14" s="2121" customFormat="1" ht="13.5" customHeight="1">
      <c r="A26" s="1633" t="s">
        <v>1851</v>
      </c>
      <c r="B26" s="1328" t="s">
        <v>510</v>
      </c>
      <c r="C26" s="491">
        <f ca="1">ROUND(F20*F24,4)</f>
        <v>4.5999999999999999E-3</v>
      </c>
      <c r="D26" s="472"/>
      <c r="E26" s="481"/>
      <c r="F26" s="480"/>
      <c r="G26" s="1326" t="s">
        <v>511</v>
      </c>
      <c r="H26" s="457"/>
      <c r="I26" s="457"/>
      <c r="J26" s="457"/>
      <c r="K26" s="458"/>
    </row>
    <row r="27" spans="1:14" s="2121" customFormat="1" ht="13.5" customHeight="1">
      <c r="A27" s="1637" t="s">
        <v>1869</v>
      </c>
      <c r="B27" s="459" t="s">
        <v>512</v>
      </c>
      <c r="C27" s="3056">
        <f>ROUND(F27/(1+'数据-取费表'!C42),4)</f>
        <v>5.7299999999999997E-2</v>
      </c>
      <c r="D27" s="462" t="s">
        <v>2836</v>
      </c>
      <c r="E27" s="462"/>
      <c r="F27" s="466">
        <f>'数据-取费表'!B41</f>
        <v>6.0499999999999998E-2</v>
      </c>
      <c r="G27" s="1961" t="s">
        <v>2295</v>
      </c>
      <c r="H27" s="447"/>
      <c r="I27" s="447"/>
      <c r="J27" s="447"/>
      <c r="K27" s="448"/>
    </row>
    <row r="28" spans="1:14" s="2122" customFormat="1" ht="13.5" customHeight="1">
      <c r="A28" s="1637" t="s">
        <v>1870</v>
      </c>
      <c r="B28" s="476" t="s">
        <v>513</v>
      </c>
      <c r="C28" s="470">
        <f ca="1">ROUND((C18+C19+C21+C24)/(1-C20-D21-D24-C27),0)</f>
        <v>71370</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6.0499999999999998E-2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695" t="s">
        <v>523</v>
      </c>
      <c r="D6" s="3696"/>
      <c r="E6" s="3729" t="s">
        <v>524</v>
      </c>
      <c r="F6" s="3730"/>
      <c r="G6" s="3695" t="s">
        <v>525</v>
      </c>
      <c r="H6" s="3696"/>
      <c r="I6" s="3695" t="s">
        <v>526</v>
      </c>
      <c r="J6" s="3696"/>
      <c r="K6" s="514" t="s">
        <v>527</v>
      </c>
      <c r="L6" s="2134"/>
      <c r="M6" s="2135"/>
      <c r="N6" s="2135"/>
      <c r="O6" s="2135"/>
      <c r="P6" s="3697" t="s">
        <v>528</v>
      </c>
      <c r="Q6" s="3698"/>
      <c r="R6" s="3703" t="s">
        <v>524</v>
      </c>
      <c r="S6" s="3704"/>
      <c r="T6" s="3703" t="s">
        <v>525</v>
      </c>
      <c r="U6" s="3704"/>
      <c r="V6" s="3690" t="s">
        <v>526</v>
      </c>
      <c r="W6" s="3690"/>
      <c r="X6" s="1567"/>
      <c r="Y6" s="3703" t="s">
        <v>528</v>
      </c>
      <c r="Z6" s="3704"/>
      <c r="AA6" s="3692" t="s">
        <v>524</v>
      </c>
      <c r="AB6" s="3693" t="s">
        <v>525</v>
      </c>
      <c r="AC6" s="3692" t="s">
        <v>526</v>
      </c>
    </row>
    <row r="7" spans="1:29" ht="15">
      <c r="A7" s="515"/>
      <c r="B7" s="516"/>
      <c r="C7" s="3711" t="s">
        <v>2931</v>
      </c>
      <c r="D7" s="3712"/>
      <c r="E7" s="3731" t="s">
        <v>2932</v>
      </c>
      <c r="F7" s="3732"/>
      <c r="G7" s="3711" t="s">
        <v>2933</v>
      </c>
      <c r="H7" s="3712"/>
      <c r="I7" s="3711" t="s">
        <v>2934</v>
      </c>
      <c r="J7" s="3712"/>
      <c r="K7" s="514"/>
      <c r="L7" s="2134"/>
      <c r="M7" s="2135"/>
      <c r="N7" s="2135"/>
      <c r="O7" s="2135"/>
      <c r="P7" s="3699"/>
      <c r="Q7" s="3700"/>
      <c r="R7" s="3705"/>
      <c r="S7" s="3706"/>
      <c r="T7" s="3705"/>
      <c r="U7" s="3706"/>
      <c r="V7" s="3690"/>
      <c r="W7" s="3690"/>
      <c r="X7" s="1567"/>
      <c r="Y7" s="3705"/>
      <c r="Z7" s="3706"/>
      <c r="AA7" s="3693"/>
      <c r="AB7" s="3693"/>
      <c r="AC7" s="3693"/>
    </row>
    <row r="8" spans="1:29" ht="15.75" thickBot="1">
      <c r="A8" s="517"/>
      <c r="B8" s="518"/>
      <c r="C8" s="3709" t="s">
        <v>2935</v>
      </c>
      <c r="D8" s="3710"/>
      <c r="E8" s="3727" t="s">
        <v>2935</v>
      </c>
      <c r="F8" s="3728"/>
      <c r="G8" s="3709" t="s">
        <v>2935</v>
      </c>
      <c r="H8" s="3710"/>
      <c r="I8" s="3709" t="s">
        <v>2935</v>
      </c>
      <c r="J8" s="3710"/>
      <c r="K8" s="514" t="s">
        <v>529</v>
      </c>
      <c r="L8" s="2134"/>
      <c r="M8" s="2135"/>
      <c r="N8" s="2135"/>
      <c r="O8" s="2135"/>
      <c r="P8" s="3701"/>
      <c r="Q8" s="3702"/>
      <c r="R8" s="3705"/>
      <c r="S8" s="3706"/>
      <c r="T8" s="3707"/>
      <c r="U8" s="3708"/>
      <c r="V8" s="3690"/>
      <c r="W8" s="3690"/>
      <c r="X8" s="1567"/>
      <c r="Y8" s="3707"/>
      <c r="Z8" s="3708"/>
      <c r="AA8" s="3694"/>
      <c r="AB8" s="3694"/>
      <c r="AC8" s="3694"/>
    </row>
    <row r="9" spans="1:29" s="1220" customFormat="1" ht="15.75" thickBot="1">
      <c r="A9" s="2938"/>
      <c r="B9" s="2945" t="s">
        <v>530</v>
      </c>
      <c r="C9" s="519">
        <f>'数据-取费表'!B2</f>
        <v>43158</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720" t="s">
        <v>531</v>
      </c>
      <c r="Q9" s="3722"/>
      <c r="R9" s="1568" t="s">
        <v>8</v>
      </c>
      <c r="S9" s="1569">
        <f t="shared" ref="S9:S17" si="0">F9</f>
        <v>0</v>
      </c>
      <c r="T9" s="1568" t="s">
        <v>8</v>
      </c>
      <c r="U9" s="1569">
        <f t="shared" ref="U9:U17" si="1">H9</f>
        <v>0</v>
      </c>
      <c r="V9" s="1568" t="s">
        <v>8</v>
      </c>
      <c r="W9" s="1569">
        <f t="shared" ref="W9:W17" si="2">J9</f>
        <v>0</v>
      </c>
      <c r="X9" s="1570"/>
      <c r="Y9" s="3720" t="s">
        <v>531</v>
      </c>
      <c r="Z9" s="3721"/>
      <c r="AA9" s="1571" t="e">
        <f>D9/F9</f>
        <v>#DIV/0!</v>
      </c>
      <c r="AB9" s="1571" t="e">
        <f>D9/H9</f>
        <v>#DIV/0!</v>
      </c>
      <c r="AC9" s="1571" t="e">
        <f>D9/J9</f>
        <v>#DIV/0!</v>
      </c>
    </row>
    <row r="10" spans="1:29" s="1220"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720" t="s">
        <v>534</v>
      </c>
      <c r="Q10" s="3721"/>
      <c r="R10" s="1568" t="s">
        <v>8</v>
      </c>
      <c r="S10" s="1569">
        <f t="shared" si="0"/>
        <v>0</v>
      </c>
      <c r="T10" s="1568" t="s">
        <v>8</v>
      </c>
      <c r="U10" s="1569">
        <f t="shared" si="1"/>
        <v>0</v>
      </c>
      <c r="V10" s="1568" t="s">
        <v>8</v>
      </c>
      <c r="W10" s="1569">
        <f t="shared" si="2"/>
        <v>0</v>
      </c>
      <c r="X10" s="1570"/>
      <c r="Y10" s="3720" t="s">
        <v>534</v>
      </c>
      <c r="Z10" s="3721"/>
      <c r="AA10" s="1571" t="e">
        <f t="shared" ref="AA10:AA42" si="3">D10/F10</f>
        <v>#DIV/0!</v>
      </c>
      <c r="AB10" s="1571" t="e">
        <f t="shared" ref="AB10:AB42" si="4">D10/H10</f>
        <v>#DIV/0!</v>
      </c>
      <c r="AC10" s="1571" t="e">
        <f t="shared" ref="AC10:AC42" si="5">D10/J10</f>
        <v>#DIV/0!</v>
      </c>
    </row>
    <row r="11" spans="1:29" s="1220" customFormat="1" ht="15">
      <c r="A11" s="2940"/>
      <c r="B11" s="2947" t="s">
        <v>2762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689" t="s">
        <v>536</v>
      </c>
      <c r="Q11" s="1151" t="str">
        <f t="shared" ref="Q11:Q17" si="6">B11</f>
        <v>用途</v>
      </c>
      <c r="R11" s="1568" t="s">
        <v>8</v>
      </c>
      <c r="S11" s="1569">
        <f t="shared" si="0"/>
        <v>100</v>
      </c>
      <c r="T11" s="1568" t="s">
        <v>8</v>
      </c>
      <c r="U11" s="1569">
        <f t="shared" si="1"/>
        <v>100</v>
      </c>
      <c r="V11" s="1568" t="s">
        <v>8</v>
      </c>
      <c r="W11" s="1569">
        <f t="shared" si="2"/>
        <v>100</v>
      </c>
      <c r="X11" s="1570"/>
      <c r="Y11" s="3635" t="s">
        <v>537</v>
      </c>
      <c r="Z11" s="1150" t="str">
        <f t="shared" ref="Z11:Z17" si="7">Q11</f>
        <v>用途</v>
      </c>
      <c r="AA11" s="1571">
        <f t="shared" si="3"/>
        <v>1</v>
      </c>
      <c r="AB11" s="1571">
        <f t="shared" si="4"/>
        <v>1</v>
      </c>
      <c r="AC11" s="1571">
        <f t="shared" si="5"/>
        <v>1</v>
      </c>
    </row>
    <row r="12" spans="1:29" s="1338" customFormat="1" ht="27">
      <c r="A12" s="2941"/>
      <c r="B12" s="2946" t="s">
        <v>2763</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689"/>
      <c r="Q12" s="1151" t="str">
        <f t="shared" si="6"/>
        <v>土地使用年限（年）</v>
      </c>
      <c r="R12" s="1568" t="s">
        <v>8</v>
      </c>
      <c r="S12" s="1569">
        <f t="shared" si="0"/>
        <v>100</v>
      </c>
      <c r="T12" s="1568" t="s">
        <v>8</v>
      </c>
      <c r="U12" s="1569">
        <f t="shared" si="1"/>
        <v>100</v>
      </c>
      <c r="V12" s="1568" t="s">
        <v>8</v>
      </c>
      <c r="W12" s="1569">
        <f t="shared" si="2"/>
        <v>100</v>
      </c>
      <c r="X12" s="1570"/>
      <c r="Y12" s="3635"/>
      <c r="Z12" s="1150" t="str">
        <f t="shared" si="7"/>
        <v>土地使用年限（年）</v>
      </c>
      <c r="AA12" s="1571">
        <f t="shared" si="3"/>
        <v>1</v>
      </c>
      <c r="AB12" s="1571">
        <f t="shared" si="4"/>
        <v>1</v>
      </c>
      <c r="AC12" s="1571">
        <f t="shared" si="5"/>
        <v>1</v>
      </c>
    </row>
    <row r="13" spans="1:29" ht="15">
      <c r="A13" s="2942"/>
      <c r="B13" s="2946" t="s">
        <v>2764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689"/>
      <c r="Q13" s="1151" t="str">
        <f t="shared" si="6"/>
        <v>容积率</v>
      </c>
      <c r="R13" s="1568" t="s">
        <v>8</v>
      </c>
      <c r="S13" s="1569" t="e">
        <f t="shared" si="0"/>
        <v>#N/A</v>
      </c>
      <c r="T13" s="1568" t="s">
        <v>8</v>
      </c>
      <c r="U13" s="1569" t="e">
        <f t="shared" si="1"/>
        <v>#N/A</v>
      </c>
      <c r="V13" s="1568" t="s">
        <v>8</v>
      </c>
      <c r="W13" s="1569" t="e">
        <f t="shared" si="2"/>
        <v>#N/A</v>
      </c>
      <c r="X13" s="1570"/>
      <c r="Y13" s="3635"/>
      <c r="Z13" s="1150" t="str">
        <f t="shared" si="7"/>
        <v>容积率</v>
      </c>
      <c r="AA13" s="1571" t="e">
        <f t="shared" si="3"/>
        <v>#N/A</v>
      </c>
      <c r="AB13" s="1571" t="e">
        <f t="shared" si="4"/>
        <v>#N/A</v>
      </c>
      <c r="AC13" s="1571"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689"/>
      <c r="Q14" s="1151">
        <f t="shared" si="6"/>
        <v>111</v>
      </c>
      <c r="R14" s="1568" t="s">
        <v>8</v>
      </c>
      <c r="S14" s="1569">
        <f t="shared" si="0"/>
        <v>100</v>
      </c>
      <c r="T14" s="1568" t="s">
        <v>8</v>
      </c>
      <c r="U14" s="1569">
        <f t="shared" si="1"/>
        <v>100</v>
      </c>
      <c r="V14" s="1568" t="s">
        <v>8</v>
      </c>
      <c r="W14" s="1569">
        <f t="shared" si="2"/>
        <v>100</v>
      </c>
      <c r="X14" s="1570"/>
      <c r="Y14" s="3635"/>
      <c r="Z14" s="1150">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689"/>
      <c r="Q15" s="1151">
        <f t="shared" si="6"/>
        <v>111</v>
      </c>
      <c r="R15" s="1568" t="s">
        <v>8</v>
      </c>
      <c r="S15" s="1569">
        <f t="shared" si="0"/>
        <v>100</v>
      </c>
      <c r="T15" s="1568" t="s">
        <v>8</v>
      </c>
      <c r="U15" s="1569">
        <f t="shared" si="1"/>
        <v>100</v>
      </c>
      <c r="V15" s="1568" t="s">
        <v>8</v>
      </c>
      <c r="W15" s="1569">
        <f t="shared" si="2"/>
        <v>100</v>
      </c>
      <c r="X15" s="1570"/>
      <c r="Y15" s="3635"/>
      <c r="Z15" s="1150">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689"/>
      <c r="Q16" s="1151">
        <f t="shared" si="6"/>
        <v>111</v>
      </c>
      <c r="R16" s="1568" t="s">
        <v>8</v>
      </c>
      <c r="S16" s="1569">
        <f t="shared" si="0"/>
        <v>100</v>
      </c>
      <c r="T16" s="1568" t="s">
        <v>8</v>
      </c>
      <c r="U16" s="1569">
        <f t="shared" si="1"/>
        <v>100</v>
      </c>
      <c r="V16" s="1568" t="s">
        <v>8</v>
      </c>
      <c r="W16" s="1569">
        <f t="shared" si="2"/>
        <v>100</v>
      </c>
      <c r="X16" s="1570"/>
      <c r="Y16" s="3635"/>
      <c r="Z16" s="1150">
        <f t="shared" si="7"/>
        <v>111</v>
      </c>
      <c r="AA16" s="1571">
        <f t="shared" si="3"/>
        <v>1</v>
      </c>
      <c r="AB16" s="1571">
        <f t="shared" si="4"/>
        <v>1</v>
      </c>
      <c r="AC16" s="1571">
        <f t="shared" si="5"/>
        <v>1</v>
      </c>
    </row>
    <row r="17" spans="1:29" ht="57">
      <c r="A17" s="2936" t="s">
        <v>2760</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723" t="s">
        <v>541</v>
      </c>
      <c r="Q17" s="1572" t="str">
        <f t="shared" si="6"/>
        <v>产业集聚程度</v>
      </c>
      <c r="R17" s="1573" t="s">
        <v>8</v>
      </c>
      <c r="S17" s="1574">
        <f t="shared" si="0"/>
        <v>100</v>
      </c>
      <c r="T17" s="1573" t="s">
        <v>8</v>
      </c>
      <c r="U17" s="1574">
        <f t="shared" si="1"/>
        <v>100</v>
      </c>
      <c r="V17" s="1573" t="s">
        <v>8</v>
      </c>
      <c r="W17" s="1574">
        <f t="shared" si="2"/>
        <v>100</v>
      </c>
      <c r="X17" s="1567"/>
      <c r="Y17" s="3723"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724"/>
      <c r="Q18" s="1572"/>
      <c r="R18" s="1573"/>
      <c r="S18" s="1574"/>
      <c r="T18" s="1573"/>
      <c r="U18" s="1574"/>
      <c r="V18" s="1573"/>
      <c r="W18" s="1574"/>
      <c r="X18" s="1567"/>
      <c r="Y18" s="3724"/>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724"/>
      <c r="Q19" s="1572" t="str">
        <f>B19</f>
        <v>交通便捷度</v>
      </c>
      <c r="R19" s="1573" t="s">
        <v>8</v>
      </c>
      <c r="S19" s="1574">
        <f>F19</f>
        <v>100</v>
      </c>
      <c r="T19" s="1573" t="s">
        <v>8</v>
      </c>
      <c r="U19" s="1574">
        <f>H19</f>
        <v>100</v>
      </c>
      <c r="V19" s="1573" t="s">
        <v>8</v>
      </c>
      <c r="W19" s="1574">
        <f>J19</f>
        <v>100</v>
      </c>
      <c r="X19" s="1567"/>
      <c r="Y19" s="3724"/>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724"/>
      <c r="Q20" s="1572"/>
      <c r="R20" s="1573"/>
      <c r="S20" s="1574"/>
      <c r="T20" s="1573"/>
      <c r="U20" s="1574"/>
      <c r="V20" s="1573"/>
      <c r="W20" s="1574"/>
      <c r="X20" s="1567"/>
      <c r="Y20" s="3724"/>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724"/>
      <c r="Q21" s="1572" t="str">
        <f t="shared" ref="Q21:Q35" si="8">B21</f>
        <v>区域土地利用方向</v>
      </c>
      <c r="R21" s="1573" t="s">
        <v>8</v>
      </c>
      <c r="S21" s="1574">
        <f>F21</f>
        <v>100</v>
      </c>
      <c r="T21" s="1573" t="s">
        <v>8</v>
      </c>
      <c r="U21" s="1574">
        <f>H21</f>
        <v>100</v>
      </c>
      <c r="V21" s="1573" t="s">
        <v>8</v>
      </c>
      <c r="W21" s="1574">
        <f>J21</f>
        <v>100</v>
      </c>
      <c r="X21" s="1567"/>
      <c r="Y21" s="372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724"/>
      <c r="Q22" s="1572"/>
      <c r="R22" s="1573"/>
      <c r="S22" s="1574"/>
      <c r="T22" s="1573"/>
      <c r="U22" s="1574"/>
      <c r="V22" s="1573"/>
      <c r="W22" s="1574"/>
      <c r="X22" s="1567"/>
      <c r="Y22" s="3724"/>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724"/>
      <c r="Q23" s="1572" t="str">
        <f t="shared" si="8"/>
        <v>环境状况</v>
      </c>
      <c r="R23" s="1573" t="s">
        <v>8</v>
      </c>
      <c r="S23" s="1574">
        <f>F23</f>
        <v>100</v>
      </c>
      <c r="T23" s="1573" t="s">
        <v>8</v>
      </c>
      <c r="U23" s="1574">
        <f>H23</f>
        <v>100</v>
      </c>
      <c r="V23" s="1573" t="s">
        <v>8</v>
      </c>
      <c r="W23" s="1574">
        <f>J23</f>
        <v>100</v>
      </c>
      <c r="X23" s="1567"/>
      <c r="Y23" s="372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724"/>
      <c r="Q24" s="1572"/>
      <c r="R24" s="1573"/>
      <c r="S24" s="1574"/>
      <c r="T24" s="1573"/>
      <c r="U24" s="1574"/>
      <c r="V24" s="1573"/>
      <c r="W24" s="1574"/>
      <c r="X24" s="1567"/>
      <c r="Y24" s="3724"/>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724"/>
      <c r="Q25" s="1151" t="str">
        <f t="shared" si="8"/>
        <v>公共配套设施</v>
      </c>
      <c r="R25" s="1568" t="s">
        <v>8</v>
      </c>
      <c r="S25" s="1569">
        <f>F25</f>
        <v>100</v>
      </c>
      <c r="T25" s="1568" t="s">
        <v>8</v>
      </c>
      <c r="U25" s="1569">
        <f>H25</f>
        <v>100</v>
      </c>
      <c r="V25" s="1568" t="s">
        <v>8</v>
      </c>
      <c r="W25" s="1569">
        <f>J25</f>
        <v>100</v>
      </c>
      <c r="X25" s="1570"/>
      <c r="Y25" s="3724"/>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724"/>
      <c r="Q26" s="1151"/>
      <c r="R26" s="1568"/>
      <c r="S26" s="1569"/>
      <c r="T26" s="1568"/>
      <c r="U26" s="1569"/>
      <c r="V26" s="1568"/>
      <c r="W26" s="1569"/>
      <c r="X26" s="1570"/>
      <c r="Y26" s="3724"/>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724"/>
      <c r="Q27" s="2603" t="str">
        <f t="shared" ref="Q27" si="9">B27</f>
        <v>基础设施水平</v>
      </c>
      <c r="R27" s="1568" t="s">
        <v>8</v>
      </c>
      <c r="S27" s="1569">
        <f>F27</f>
        <v>100</v>
      </c>
      <c r="T27" s="1568" t="s">
        <v>8</v>
      </c>
      <c r="U27" s="1569">
        <f>H27</f>
        <v>100</v>
      </c>
      <c r="V27" s="1568" t="s">
        <v>8</v>
      </c>
      <c r="W27" s="1569">
        <f>J27</f>
        <v>100</v>
      </c>
      <c r="X27" s="1570"/>
      <c r="Y27" s="3724"/>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724"/>
      <c r="Q28" s="2603"/>
      <c r="R28" s="1568"/>
      <c r="S28" s="1569"/>
      <c r="T28" s="1568"/>
      <c r="U28" s="1569"/>
      <c r="V28" s="1568"/>
      <c r="W28" s="1569"/>
      <c r="X28" s="1570"/>
      <c r="Y28" s="3724"/>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72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24"/>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724"/>
      <c r="Q30" s="1572" t="str">
        <f t="shared" si="8"/>
        <v>毗邻道路的类型与等级</v>
      </c>
      <c r="R30" s="1573" t="s">
        <v>8</v>
      </c>
      <c r="S30" s="1574">
        <f t="shared" si="10"/>
        <v>100</v>
      </c>
      <c r="T30" s="1573" t="s">
        <v>8</v>
      </c>
      <c r="U30" s="1574">
        <f t="shared" si="11"/>
        <v>100</v>
      </c>
      <c r="V30" s="1573" t="s">
        <v>8</v>
      </c>
      <c r="W30" s="1574">
        <f t="shared" si="12"/>
        <v>100</v>
      </c>
      <c r="X30" s="1567"/>
      <c r="Y30" s="3724"/>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724"/>
      <c r="Q31" s="1572"/>
      <c r="R31" s="1573"/>
      <c r="S31" s="1574"/>
      <c r="T31" s="1573"/>
      <c r="U31" s="1574"/>
      <c r="V31" s="1573"/>
      <c r="W31" s="1574"/>
      <c r="X31" s="1567"/>
      <c r="Y31" s="3724"/>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724"/>
      <c r="Q32" s="1572" t="str">
        <f t="shared" si="8"/>
        <v>土地级别</v>
      </c>
      <c r="R32" s="1573" t="s">
        <v>8</v>
      </c>
      <c r="S32" s="1574">
        <f t="shared" si="10"/>
        <v>100</v>
      </c>
      <c r="T32" s="1573" t="s">
        <v>8</v>
      </c>
      <c r="U32" s="1574">
        <f t="shared" si="11"/>
        <v>100</v>
      </c>
      <c r="V32" s="1573" t="s">
        <v>8</v>
      </c>
      <c r="W32" s="1574">
        <f t="shared" si="12"/>
        <v>100</v>
      </c>
      <c r="X32" s="1567"/>
      <c r="Y32" s="372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724"/>
      <c r="Q33" s="1572">
        <f t="shared" si="8"/>
        <v>111</v>
      </c>
      <c r="R33" s="1573" t="s">
        <v>8</v>
      </c>
      <c r="S33" s="1574">
        <f t="shared" si="10"/>
        <v>100</v>
      </c>
      <c r="T33" s="1573" t="s">
        <v>8</v>
      </c>
      <c r="U33" s="1574">
        <f t="shared" si="11"/>
        <v>100</v>
      </c>
      <c r="V33" s="1573" t="s">
        <v>8</v>
      </c>
      <c r="W33" s="1574">
        <f t="shared" si="12"/>
        <v>100</v>
      </c>
      <c r="X33" s="1567"/>
      <c r="Y33" s="372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725" t="s">
        <v>551</v>
      </c>
      <c r="Q34" s="1572">
        <f t="shared" si="8"/>
        <v>111</v>
      </c>
      <c r="R34" s="1573" t="s">
        <v>8</v>
      </c>
      <c r="S34" s="1574">
        <f t="shared" si="10"/>
        <v>100</v>
      </c>
      <c r="T34" s="1573" t="s">
        <v>8</v>
      </c>
      <c r="U34" s="1574">
        <f t="shared" si="11"/>
        <v>100</v>
      </c>
      <c r="V34" s="1573" t="s">
        <v>8</v>
      </c>
      <c r="W34" s="1574">
        <f t="shared" si="12"/>
        <v>100</v>
      </c>
      <c r="X34" s="1567"/>
      <c r="Y34" s="3726"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726"/>
      <c r="Q35" s="1572">
        <f t="shared" si="8"/>
        <v>111</v>
      </c>
      <c r="R35" s="1577" t="s">
        <v>8</v>
      </c>
      <c r="S35" s="1578">
        <f t="shared" si="10"/>
        <v>100</v>
      </c>
      <c r="T35" s="1577" t="s">
        <v>8</v>
      </c>
      <c r="U35" s="1578">
        <f t="shared" si="11"/>
        <v>100</v>
      </c>
      <c r="V35" s="1577" t="s">
        <v>8</v>
      </c>
      <c r="W35" s="1578">
        <f t="shared" si="12"/>
        <v>100</v>
      </c>
      <c r="X35" s="1579"/>
      <c r="Y35" s="3726"/>
      <c r="Z35" s="1580">
        <f t="shared" si="13"/>
        <v>111</v>
      </c>
      <c r="AA35" s="1576">
        <f t="shared" si="3"/>
        <v>1</v>
      </c>
      <c r="AB35" s="1576">
        <f t="shared" si="4"/>
        <v>1</v>
      </c>
      <c r="AC35" s="1576">
        <f t="shared" si="5"/>
        <v>1</v>
      </c>
    </row>
    <row r="36" spans="1:29" ht="15">
      <c r="A36" s="2933" t="s">
        <v>2761</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726"/>
      <c r="Q36" s="1572" t="str">
        <f>B36</f>
        <v>宗地面积</v>
      </c>
      <c r="R36" s="1573" t="s">
        <v>8</v>
      </c>
      <c r="S36" s="1574" t="e">
        <f t="shared" si="10"/>
        <v>#N/A</v>
      </c>
      <c r="T36" s="1573" t="s">
        <v>8</v>
      </c>
      <c r="U36" s="1574" t="e">
        <f t="shared" si="11"/>
        <v>#N/A</v>
      </c>
      <c r="V36" s="1573" t="s">
        <v>8</v>
      </c>
      <c r="W36" s="1574" t="e">
        <f t="shared" si="12"/>
        <v>#N/A</v>
      </c>
      <c r="X36" s="1567"/>
      <c r="Y36" s="3726"/>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726"/>
      <c r="Q37" s="1572" t="str">
        <f t="shared" ref="Q37:Q42" si="14">B37</f>
        <v>宗地形状</v>
      </c>
      <c r="R37" s="1573" t="s">
        <v>8</v>
      </c>
      <c r="S37" s="1574">
        <f t="shared" si="10"/>
        <v>100</v>
      </c>
      <c r="T37" s="1573" t="s">
        <v>8</v>
      </c>
      <c r="U37" s="1574">
        <f t="shared" si="11"/>
        <v>100</v>
      </c>
      <c r="V37" s="1573" t="s">
        <v>8</v>
      </c>
      <c r="W37" s="1574">
        <f t="shared" si="12"/>
        <v>100</v>
      </c>
      <c r="X37" s="1567"/>
      <c r="Y37" s="3726"/>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726"/>
      <c r="Q38" s="1572" t="str">
        <f t="shared" si="14"/>
        <v>宗地开发程度</v>
      </c>
      <c r="R38" s="1568" t="s">
        <v>8</v>
      </c>
      <c r="S38" s="1569">
        <f t="shared" si="10"/>
        <v>100</v>
      </c>
      <c r="T38" s="1568" t="s">
        <v>8</v>
      </c>
      <c r="U38" s="1569">
        <f t="shared" si="11"/>
        <v>100</v>
      </c>
      <c r="V38" s="1568" t="s">
        <v>8</v>
      </c>
      <c r="W38" s="1569">
        <f t="shared" si="12"/>
        <v>100</v>
      </c>
      <c r="X38" s="1570"/>
      <c r="Y38" s="3726"/>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26" t="s">
        <v>602</v>
      </c>
      <c r="Q39" s="1572" t="str">
        <f t="shared" si="14"/>
        <v>工程地质条件</v>
      </c>
      <c r="R39" s="1573" t="s">
        <v>8</v>
      </c>
      <c r="S39" s="1574">
        <f t="shared" si="10"/>
        <v>100</v>
      </c>
      <c r="T39" s="1573" t="s">
        <v>8</v>
      </c>
      <c r="U39" s="1574">
        <f t="shared" si="11"/>
        <v>100</v>
      </c>
      <c r="V39" s="1573" t="s">
        <v>8</v>
      </c>
      <c r="W39" s="1574">
        <f t="shared" si="12"/>
        <v>100</v>
      </c>
      <c r="X39" s="1567"/>
      <c r="Y39" s="3726"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726"/>
      <c r="Q40" s="1572">
        <f t="shared" si="14"/>
        <v>111</v>
      </c>
      <c r="R40" s="1573" t="s">
        <v>8</v>
      </c>
      <c r="S40" s="1574">
        <f t="shared" si="10"/>
        <v>100</v>
      </c>
      <c r="T40" s="1573" t="s">
        <v>8</v>
      </c>
      <c r="U40" s="1574">
        <f t="shared" si="11"/>
        <v>100</v>
      </c>
      <c r="V40" s="1573" t="s">
        <v>8</v>
      </c>
      <c r="W40" s="1574">
        <f t="shared" si="12"/>
        <v>100</v>
      </c>
      <c r="X40" s="1567"/>
      <c r="Y40" s="372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726"/>
      <c r="Q41" s="1572">
        <f t="shared" si="14"/>
        <v>111</v>
      </c>
      <c r="R41" s="1573" t="s">
        <v>8</v>
      </c>
      <c r="S41" s="1574">
        <f t="shared" si="10"/>
        <v>100</v>
      </c>
      <c r="T41" s="1573" t="s">
        <v>8</v>
      </c>
      <c r="U41" s="1574">
        <f t="shared" si="11"/>
        <v>100</v>
      </c>
      <c r="V41" s="1573" t="s">
        <v>8</v>
      </c>
      <c r="W41" s="1574">
        <f t="shared" si="12"/>
        <v>100</v>
      </c>
      <c r="X41" s="1567"/>
      <c r="Y41" s="3726"/>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726"/>
      <c r="Q42" s="1572">
        <f t="shared" si="14"/>
        <v>111</v>
      </c>
      <c r="R42" s="1577" t="s">
        <v>8</v>
      </c>
      <c r="S42" s="1578">
        <f t="shared" si="10"/>
        <v>100</v>
      </c>
      <c r="T42" s="1577" t="s">
        <v>8</v>
      </c>
      <c r="U42" s="1578">
        <f t="shared" si="11"/>
        <v>100</v>
      </c>
      <c r="V42" s="1577" t="s">
        <v>8</v>
      </c>
      <c r="W42" s="1578">
        <f t="shared" si="12"/>
        <v>100</v>
      </c>
      <c r="X42" s="1579"/>
      <c r="Y42" s="3726"/>
      <c r="Z42" s="1580">
        <f t="shared" si="13"/>
        <v>111</v>
      </c>
      <c r="AA42" s="1576">
        <f t="shared" si="3"/>
        <v>1</v>
      </c>
      <c r="AB42" s="1576">
        <f t="shared" si="4"/>
        <v>1</v>
      </c>
      <c r="AC42" s="1576">
        <f t="shared" si="5"/>
        <v>1</v>
      </c>
    </row>
    <row r="43" spans="1:29" ht="15">
      <c r="A43" s="607" t="s">
        <v>557</v>
      </c>
      <c r="B43" s="608" t="s">
        <v>2936</v>
      </c>
      <c r="C43" s="609" t="s">
        <v>1</v>
      </c>
      <c r="D43" s="610"/>
      <c r="E43" s="611"/>
      <c r="F43" s="612"/>
      <c r="G43" s="613"/>
      <c r="H43" s="614"/>
      <c r="I43" s="611"/>
      <c r="J43" s="614"/>
      <c r="K43" s="1340"/>
      <c r="L43" s="2145"/>
      <c r="M43" s="2135"/>
      <c r="N43" s="2135"/>
      <c r="O43" s="2146"/>
      <c r="P43" s="3689" t="str">
        <f>A43</f>
        <v>成交单价</v>
      </c>
      <c r="Q43" s="3689"/>
      <c r="R43" s="3690">
        <f>E43</f>
        <v>0</v>
      </c>
      <c r="S43" s="3690"/>
      <c r="T43" s="3690">
        <f>G43</f>
        <v>0</v>
      </c>
      <c r="U43" s="3690"/>
      <c r="V43" s="3690">
        <f>I43</f>
        <v>0</v>
      </c>
      <c r="W43" s="3690"/>
      <c r="X43" s="1559"/>
      <c r="Y43" s="1581"/>
      <c r="Z43" s="1559"/>
      <c r="AA43" s="1559"/>
      <c r="AB43" s="1559"/>
      <c r="AC43" s="1559"/>
    </row>
    <row r="44" spans="1:29" ht="15.75" thickBot="1">
      <c r="A44" s="615" t="s">
        <v>2699</v>
      </c>
      <c r="B44" s="616"/>
      <c r="C44" s="617" t="e">
        <f>R45</f>
        <v>#DIV/0!</v>
      </c>
      <c r="D44" s="618"/>
      <c r="E44" s="617" t="e">
        <f>R44</f>
        <v>#DIV/0!</v>
      </c>
      <c r="F44" s="619"/>
      <c r="G44" s="620" t="e">
        <f>T44</f>
        <v>#DIV/0!</v>
      </c>
      <c r="H44" s="618"/>
      <c r="I44" s="617" t="e">
        <f>V44</f>
        <v>#DIV/0!</v>
      </c>
      <c r="J44" s="618"/>
      <c r="K44" s="1341"/>
      <c r="L44" s="2145"/>
      <c r="M44" s="2135"/>
      <c r="N44" s="2135"/>
      <c r="O44" s="2146"/>
      <c r="P44" s="3689" t="str">
        <f>A44</f>
        <v>比较价格（元/平方米）</v>
      </c>
      <c r="Q44" s="3689"/>
      <c r="R44" s="3691" t="e">
        <f>ROUND(PRODUCT(R43,AA9:AA42),0)</f>
        <v>#DIV/0!</v>
      </c>
      <c r="S44" s="3691"/>
      <c r="T44" s="3691" t="e">
        <f>ROUND(PRODUCT(T43,AB9:AB42),0)</f>
        <v>#DIV/0!</v>
      </c>
      <c r="U44" s="3691"/>
      <c r="V44" s="3691" t="e">
        <f>ROUND(PRODUCT(V43,AC9:AC42),0)</f>
        <v>#DIV/0!</v>
      </c>
      <c r="W44" s="3691"/>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5"/>
      <c r="M45" s="2135"/>
      <c r="N45" s="2135"/>
      <c r="O45" s="2146"/>
      <c r="P45" s="3686" t="str">
        <f>A45</f>
        <v>估价对象XX用房的比较价格（楼面单价，元/平方米）</v>
      </c>
      <c r="Q45" s="3687"/>
      <c r="R45" s="3688" t="e">
        <f>ROUND(AVERAGE(R44:V44),0)</f>
        <v>#DIV/0!</v>
      </c>
      <c r="S45" s="3688"/>
      <c r="T45" s="3688"/>
      <c r="U45" s="3688"/>
      <c r="V45" s="3688"/>
      <c r="W45" s="3688"/>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733" t="s">
        <v>2288</v>
      </c>
      <c r="H52" s="3734"/>
      <c r="I52" s="1953" t="s">
        <v>1949</v>
      </c>
      <c r="J52" s="1555" t="str">
        <f>项目基本情况!F41</f>
        <v>安徽省合肥市六安区</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164093.02000000002</v>
      </c>
      <c r="F53" s="1951" t="e">
        <f t="shared" ref="F53:F62" si="15">ROUND(B53*E53/10000,0)</f>
        <v>#DIV/0!</v>
      </c>
      <c r="G53" s="3735"/>
      <c r="H53" s="3736"/>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737"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737"/>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737"/>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737"/>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30246.98</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97170.28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2018-2-1</v>
      </c>
      <c r="D65" s="2825">
        <f>EDATE(C65,-3)</f>
        <v>43040</v>
      </c>
      <c r="E65" s="2825">
        <f t="shared" ref="E65:N65" si="18">EDATE(D65,-3)</f>
        <v>42948</v>
      </c>
      <c r="F65" s="2825">
        <f t="shared" si="18"/>
        <v>42856</v>
      </c>
      <c r="G65" s="2825">
        <f t="shared" si="18"/>
        <v>42767</v>
      </c>
      <c r="H65" s="2825">
        <f t="shared" si="18"/>
        <v>42675</v>
      </c>
      <c r="I65" s="2825">
        <f t="shared" si="18"/>
        <v>42583</v>
      </c>
      <c r="J65" s="2825">
        <f t="shared" si="18"/>
        <v>42491</v>
      </c>
      <c r="K65" s="2825">
        <f t="shared" si="18"/>
        <v>42401</v>
      </c>
      <c r="L65" s="2825">
        <f t="shared" si="18"/>
        <v>42309</v>
      </c>
      <c r="M65" s="2825">
        <f t="shared" si="18"/>
        <v>42217</v>
      </c>
      <c r="N65" s="2825">
        <f t="shared" si="18"/>
        <v>42125</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60"/>
      <c r="P67" s="2161"/>
      <c r="Q67" s="2162"/>
      <c r="R67" s="2162"/>
      <c r="S67" s="2162"/>
      <c r="T67" s="2162"/>
      <c r="U67" s="2162"/>
      <c r="V67" s="2162"/>
      <c r="W67" s="2162"/>
      <c r="X67" s="2162"/>
      <c r="Y67" s="2162"/>
      <c r="Z67" s="2162"/>
      <c r="AA67" s="2162"/>
      <c r="AB67" s="2162"/>
      <c r="AC67" s="2162"/>
    </row>
    <row r="68" spans="1:29" s="1220" customFormat="1" ht="27.75" customHeight="1">
      <c r="A68" s="2824" t="s">
        <v>2655</v>
      </c>
      <c r="B68" s="479" t="str">
        <f>"北京市平均增长率"&amp;TEXT(基准地价!P24,"0.00%")</f>
        <v>北京市平均增长率1.31%</v>
      </c>
      <c r="C68" s="894">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2" t="s">
        <v>2768</v>
      </c>
      <c r="S1" s="2962" t="s">
        <v>2769</v>
      </c>
      <c r="T1" s="2962" t="s">
        <v>2790</v>
      </c>
      <c r="U1" s="2962" t="s">
        <v>2791</v>
      </c>
      <c r="V1" s="2962" t="s">
        <v>2792</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2938</v>
      </c>
      <c r="G3" s="1039">
        <f>IF(F3="宗地容积率",'数据-汇总表'!I4,IF(F3="估价对象容积率",'数据-汇总表'!I6,'数据-汇总表'!I7))</f>
        <v>1.69</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47"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2771</v>
      </c>
      <c r="X7" s="2953">
        <f>G2</f>
        <v>0</v>
      </c>
      <c r="Y7" s="2953" t="s">
        <v>2772</v>
      </c>
      <c r="Z7" s="2954">
        <f>G3</f>
        <v>1.69</v>
      </c>
      <c r="AA7" s="2193"/>
      <c r="AB7" s="2193"/>
      <c r="AC7" s="2194"/>
      <c r="AD7" s="2955"/>
      <c r="AE7" s="2955"/>
      <c r="AF7" s="2955"/>
      <c r="AG7" s="2955"/>
      <c r="AH7" s="2955"/>
      <c r="AI7" s="2955"/>
      <c r="AJ7" s="2956"/>
    </row>
    <row r="8" spans="1:39" ht="15">
      <c r="A8" s="3748"/>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39" t="s">
        <v>2789</v>
      </c>
      <c r="X8" s="3740"/>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748"/>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38" t="s">
        <v>2785</v>
      </c>
      <c r="X9" s="2957" t="s">
        <v>2786</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48"/>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3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48"/>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38" t="s">
        <v>2787</v>
      </c>
      <c r="X11" s="1048" t="s">
        <v>2772</v>
      </c>
      <c r="Y11" s="1653">
        <f>$G$3</f>
        <v>1.69</v>
      </c>
      <c r="Z11" s="1653">
        <f t="shared" ref="Z11:AJ11" si="3">$G$3</f>
        <v>1.69</v>
      </c>
      <c r="AA11" s="1653">
        <f t="shared" si="3"/>
        <v>1.69</v>
      </c>
      <c r="AB11" s="1653">
        <f t="shared" si="3"/>
        <v>1.69</v>
      </c>
      <c r="AC11" s="1653">
        <f t="shared" si="3"/>
        <v>1.69</v>
      </c>
      <c r="AD11" s="1653">
        <f t="shared" si="3"/>
        <v>1.69</v>
      </c>
      <c r="AE11" s="1653">
        <f t="shared" si="3"/>
        <v>1.69</v>
      </c>
      <c r="AF11" s="1653">
        <f t="shared" si="3"/>
        <v>1.69</v>
      </c>
      <c r="AG11" s="1653">
        <f t="shared" si="3"/>
        <v>1.69</v>
      </c>
      <c r="AH11" s="1653">
        <f t="shared" si="3"/>
        <v>1.69</v>
      </c>
      <c r="AI11" s="1653">
        <f t="shared" si="3"/>
        <v>1.69</v>
      </c>
      <c r="AJ11" s="1653">
        <f t="shared" si="3"/>
        <v>1.69</v>
      </c>
    </row>
    <row r="12" spans="1:39" ht="25.5" thickBot="1">
      <c r="A12" s="3747"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38"/>
      <c r="X12" s="2960" t="s">
        <v>2788</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49"/>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38"/>
      <c r="X13" s="2960"/>
      <c r="Y13" s="2959">
        <f>(-0.163*(Y12^2)-0.59*Y12+7617)*(10^(-4))/Y11</f>
        <v>0.45071005917159768</v>
      </c>
      <c r="Z13" s="2959">
        <f t="shared" ref="Z13:AJ13" si="5">(-0.163*(Z12^2)-0.59*Z12+7617)*(10^(-4))/Z11</f>
        <v>0.45071005917159768</v>
      </c>
      <c r="AA13" s="2959">
        <f t="shared" si="5"/>
        <v>0.45071005917159768</v>
      </c>
      <c r="AB13" s="2959">
        <f t="shared" si="5"/>
        <v>0.45071005917159768</v>
      </c>
      <c r="AC13" s="2959">
        <f t="shared" si="5"/>
        <v>0.45071005917159768</v>
      </c>
      <c r="AD13" s="2959">
        <f t="shared" si="5"/>
        <v>0.45071005917159768</v>
      </c>
      <c r="AE13" s="2959">
        <f t="shared" si="5"/>
        <v>0.45071005917159768</v>
      </c>
      <c r="AF13" s="2959">
        <f t="shared" si="5"/>
        <v>0.45071005917159768</v>
      </c>
      <c r="AG13" s="2959">
        <f t="shared" si="5"/>
        <v>0.45071005917159768</v>
      </c>
      <c r="AH13" s="2959">
        <f t="shared" si="5"/>
        <v>0.45071005917159768</v>
      </c>
      <c r="AI13" s="2959">
        <f t="shared" si="5"/>
        <v>0.45071005917159768</v>
      </c>
      <c r="AJ13" s="2959">
        <f t="shared" si="5"/>
        <v>0.45071005917159768</v>
      </c>
    </row>
    <row r="14" spans="1:39" ht="12.75" customHeight="1" thickBot="1">
      <c r="A14" s="3749"/>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50"/>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47"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48"/>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ROUND(IF(H19="按公示增长率计算",SUMPRODUCT((地价!A3:A21=YEAR(G19)&amp;"-"&amp;ROUNDUP(MONTH(G19)/3,0))*(地价!X2:AB2=E2)*(地价!X3:AB21)),IF(H19="地价指数",M20/M19,(1+I19)^O19)),4)</f>
        <v>#DIV/0!</v>
      </c>
      <c r="D19" s="1474" t="s">
        <v>959</v>
      </c>
      <c r="E19" s="1058">
        <v>41640</v>
      </c>
      <c r="F19" s="1474" t="s">
        <v>960</v>
      </c>
      <c r="G19" s="1059">
        <f>'数据-取费表'!B2</f>
        <v>43158</v>
      </c>
      <c r="H19" s="1475" t="s">
        <v>2939</v>
      </c>
      <c r="I19" s="2810" t="str">
        <f>IF(H19="季度增幅（自定义）",SUMIF(N21:N24,E2,O21:O24),"")</f>
        <v/>
      </c>
      <c r="J19" s="1471"/>
      <c r="K19" s="1481"/>
      <c r="L19" s="3065" t="s">
        <v>2847</v>
      </c>
      <c r="M19" s="3066">
        <f>ROUND(SUMIF(地价!B2:F2,E2,地价!B21:F21),0)</f>
        <v>0</v>
      </c>
      <c r="N19" s="2812" t="s">
        <v>1678</v>
      </c>
      <c r="O19" s="2811">
        <f>ROUNDDOWN(DATEDIF(E19,G19,"M")/3,0)</f>
        <v>16</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2848</v>
      </c>
      <c r="M20" s="3068">
        <f>ROUND(SUMPRODUCT((地价!A4:A21=YEAR(G19)&amp;"-"&amp;ROUNDUP(MONTH(G19)/3,0))*(地价!B2:F2=E2)*(地价!B4:F21)),0)</f>
        <v>0</v>
      </c>
      <c r="N20" s="2815" t="s">
        <v>2652</v>
      </c>
      <c r="O20" s="2813" t="s">
        <v>2651</v>
      </c>
      <c r="P20" s="2814" t="s">
        <v>2656</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2767</v>
      </c>
      <c r="C21" s="1158">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1.55E-2</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1.7000000000000002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5">
        <f>SUMPRODUCT((地价!A3:A21=YEAR(G19)&amp;"-"&amp;ROUNDUP(MONTH(G19)/3,0))*(地价!AD2:AH2=N22)*(地价!AD3:AH21))</f>
        <v>1.55E-2</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2.5499999999999998E-2</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1.3100000000000001E-2</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2654</v>
      </c>
      <c r="O25" s="2196"/>
      <c r="P25" s="1541">
        <f>SUMPRODUCT((地价!A3:A21=YEAR(G19)&amp;"-"&amp;ROUNDUP(MONTH(G19)/3,0))*(地价!AD2:AH2=N25)*(地价!AD3:AH21))</f>
        <v>2.3E-2</v>
      </c>
      <c r="R25" s="2951"/>
      <c r="S25" s="2951"/>
      <c r="T25" s="2951"/>
      <c r="U25" s="2951"/>
      <c r="V25" s="2951"/>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53" t="s">
        <v>2966</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54"/>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54"/>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55"/>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48">
      <c r="A47" s="1067" t="s">
        <v>1022</v>
      </c>
      <c r="B47" s="2436" t="str">
        <f>估价对象房地状况!C16</f>
        <v>估价对象周边有悠然南山度假景区，周边商业氛围较好，人流量较大，商业繁华度较好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7" t="s">
        <v>1023</v>
      </c>
      <c r="B48" s="2433" t="str">
        <f>估价对象房地状况!C18</f>
        <v>估价对象周边3公里范围内有15路，无地铁，路网密集程度一般，停车较便捷，综合评价交通便捷度一般。</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65" t="s">
        <v>1028</v>
      </c>
      <c r="B53" s="2434" t="str">
        <f>估价对象房地状况!C21</f>
        <v>估价对象所在区域公共配套设施齐备情况：医院（金安区第一人民医院）、学校（六安市三十铺中学）、银行（建设银行）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六通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66" t="s">
        <v>1030</v>
      </c>
      <c r="B55" s="2437" t="str">
        <f>估价对象房地状况!C20</f>
        <v>区域自然环境：悠然南山度假景区；人文环境：悠然南山度假景区；综合评价环境状况较好</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7" t="s">
        <v>1023</v>
      </c>
      <c r="B59" s="2433" t="str">
        <f>估价对象房地状况!C18</f>
        <v>估价对象周边3公里范围内有15路，无地铁，路网密集程度一般，停车较便捷，综合评价交通便捷度一般。</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7" t="s">
        <v>1028</v>
      </c>
      <c r="B64" s="2434" t="str">
        <f>估价对象房地状况!C21</f>
        <v>估价对象所在区域公共配套设施齐备情况：医院（金安区第一人民医院）、学校（六安市三十铺中学）、银行（建设银行）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六通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66" t="s">
        <v>1030</v>
      </c>
      <c r="B66" s="2438" t="str">
        <f>估价对象房地状况!C20</f>
        <v>区域自然环境：悠然南山度假景区；人文环境：悠然南山度假景区；综合评价环境状况较好</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60">
      <c r="A69" s="1067" t="s">
        <v>1034</v>
      </c>
      <c r="B69" s="2436" t="str">
        <f>估价对象房地状况!C15</f>
        <v>估价对象周边有枣园小区、栖凤社区等、居住小区规模一般，社区发展完善程度一般，综合评价居住社区成熟度一般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7" t="s">
        <v>1035</v>
      </c>
      <c r="B70" s="2433" t="str">
        <f>估价对象房地状况!C18</f>
        <v>估价对象周边3公里范围内有15路，无地铁，路网密集程度一般，停车较便捷，综合评价交通便捷度一般。</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7" t="s">
        <v>1028</v>
      </c>
      <c r="B73" s="2434" t="str">
        <f>估价对象房地状况!C21</f>
        <v>估价对象所在区域公共配套设施齐备情况：医院（金安区第一人民医院）、学校（六安市三十铺中学）、银行（建设银行）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六通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7" t="s">
        <v>1030</v>
      </c>
      <c r="B76" s="2436" t="str">
        <f>估价对象房地状况!C20</f>
        <v>区域自然环境：悠然南山度假景区；人文环境：悠然南山度假景区；综合评价环境状况较好</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51" t="s">
        <v>1635</v>
      </c>
      <c r="B90" s="3751"/>
      <c r="C90" s="3751"/>
      <c r="D90" s="3751"/>
      <c r="E90" s="3751"/>
      <c r="F90" s="3751"/>
      <c r="G90" s="3751"/>
      <c r="H90" s="3751"/>
      <c r="I90" s="3751"/>
      <c r="J90" s="3751"/>
      <c r="K90" s="2475"/>
      <c r="L90" s="2475"/>
      <c r="M90" s="2475"/>
      <c r="N90" s="2475"/>
    </row>
    <row r="91" spans="1:40">
      <c r="A91" s="3752" t="s">
        <v>1445</v>
      </c>
      <c r="B91" s="3752" t="s">
        <v>1636</v>
      </c>
      <c r="C91" s="1140" t="s">
        <v>1637</v>
      </c>
      <c r="D91" s="1141"/>
      <c r="E91" s="1141"/>
      <c r="F91" s="1141"/>
      <c r="G91" s="1141"/>
      <c r="H91" s="1141"/>
      <c r="I91" s="1141"/>
      <c r="J91" s="1142"/>
      <c r="K91" s="1134"/>
      <c r="L91" s="1134"/>
      <c r="M91" s="1134"/>
      <c r="N91" s="1134"/>
    </row>
    <row r="92" spans="1:40">
      <c r="A92" s="3752"/>
      <c r="B92" s="3752"/>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41" t="s">
        <v>2770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2"/>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4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41" t="s">
        <v>1639</v>
      </c>
      <c r="B101" s="1147" t="s">
        <v>907</v>
      </c>
      <c r="C101" s="1148">
        <f>$G$3</f>
        <v>1.69</v>
      </c>
      <c r="D101" s="1148">
        <f t="shared" ref="D101:N101" si="31">$G$3</f>
        <v>1.69</v>
      </c>
      <c r="E101" s="1148">
        <f t="shared" si="31"/>
        <v>1.69</v>
      </c>
      <c r="F101" s="1148">
        <f t="shared" si="31"/>
        <v>1.69</v>
      </c>
      <c r="G101" s="1148">
        <f t="shared" si="31"/>
        <v>1.69</v>
      </c>
      <c r="H101" s="1148">
        <f t="shared" si="31"/>
        <v>1.69</v>
      </c>
      <c r="I101" s="1148">
        <f t="shared" si="31"/>
        <v>1.69</v>
      </c>
      <c r="J101" s="1148">
        <f t="shared" si="31"/>
        <v>1.69</v>
      </c>
      <c r="K101" s="1148">
        <f t="shared" si="31"/>
        <v>1.69</v>
      </c>
      <c r="L101" s="1148">
        <f t="shared" si="31"/>
        <v>1.69</v>
      </c>
      <c r="M101" s="1148">
        <f t="shared" si="31"/>
        <v>1.69</v>
      </c>
      <c r="N101" s="1148">
        <f t="shared" si="31"/>
        <v>1.69</v>
      </c>
    </row>
    <row r="102" spans="1:14">
      <c r="A102" s="3742"/>
      <c r="B102" s="1143">
        <v>1</v>
      </c>
      <c r="C102" s="1144">
        <f>1.9362/C101</f>
        <v>1.145680473372781</v>
      </c>
      <c r="D102" s="1144">
        <f>1.9362/D101</f>
        <v>1.145680473372781</v>
      </c>
      <c r="E102" s="1144">
        <f>1.8629/E101</f>
        <v>1.1023076923076924</v>
      </c>
      <c r="F102" s="1144">
        <f>1.8629/F101</f>
        <v>1.1023076923076924</v>
      </c>
      <c r="G102" s="1144">
        <f>1.8629/G101</f>
        <v>1.1023076923076924</v>
      </c>
      <c r="H102" s="1144">
        <f>1.8629/H101</f>
        <v>1.1023076923076924</v>
      </c>
      <c r="I102" s="1144">
        <f>1.8629/I101</f>
        <v>1.1023076923076924</v>
      </c>
      <c r="J102" s="1144">
        <f>1.942/J101</f>
        <v>1.149112426035503</v>
      </c>
      <c r="K102" s="1144">
        <f>1.942/K101</f>
        <v>1.149112426035503</v>
      </c>
      <c r="L102" s="1144">
        <f>1.942/L101</f>
        <v>1.149112426035503</v>
      </c>
      <c r="M102" s="1144">
        <f>1.942/M101</f>
        <v>1.149112426035503</v>
      </c>
      <c r="N102" s="1144">
        <f>1.942/N101</f>
        <v>1.149112426035503</v>
      </c>
    </row>
    <row r="103" spans="1:14">
      <c r="A103" s="3742"/>
      <c r="B103" s="1143">
        <v>2</v>
      </c>
      <c r="C103" s="1144">
        <f>1.4198/C101</f>
        <v>0.84011834319526624</v>
      </c>
      <c r="D103" s="1144">
        <f>1.4198/D101</f>
        <v>0.84011834319526624</v>
      </c>
      <c r="E103" s="1144">
        <f>1.3372/E101</f>
        <v>0.79124260355029585</v>
      </c>
      <c r="F103" s="1144">
        <f>1.3372/F101</f>
        <v>0.79124260355029585</v>
      </c>
      <c r="G103" s="1144">
        <f>1.3372/G101</f>
        <v>0.79124260355029585</v>
      </c>
      <c r="H103" s="1144">
        <f>1.3372/H101</f>
        <v>0.79124260355029585</v>
      </c>
      <c r="I103" s="1144">
        <f>1.3372/I101</f>
        <v>0.79124260355029585</v>
      </c>
      <c r="J103" s="1144">
        <f>1.2799/J101</f>
        <v>0.75733727810650897</v>
      </c>
      <c r="K103" s="1144">
        <f>1.2799/K101</f>
        <v>0.75733727810650897</v>
      </c>
      <c r="L103" s="1144">
        <f>1.2799/L101</f>
        <v>0.75733727810650897</v>
      </c>
      <c r="M103" s="1144">
        <f>1.2799/M101</f>
        <v>0.75733727810650897</v>
      </c>
      <c r="N103" s="1144">
        <f>1.2799/N101</f>
        <v>0.75733727810650897</v>
      </c>
    </row>
    <row r="104" spans="1:14">
      <c r="A104" s="3742"/>
      <c r="B104" s="1143">
        <v>3</v>
      </c>
      <c r="C104" s="1144">
        <f>1.1594/C101</f>
        <v>0.68603550295857985</v>
      </c>
      <c r="D104" s="1144">
        <f>1.1594/D101</f>
        <v>0.68603550295857985</v>
      </c>
      <c r="E104" s="1144">
        <f>1.0788/E101</f>
        <v>0.63834319526627215</v>
      </c>
      <c r="F104" s="1144">
        <f>1.0788/F101</f>
        <v>0.63834319526627215</v>
      </c>
      <c r="G104" s="1144">
        <f>1.0788/G101</f>
        <v>0.63834319526627215</v>
      </c>
      <c r="H104" s="1144">
        <f>1.0788/H101</f>
        <v>0.63834319526627215</v>
      </c>
      <c r="I104" s="1144">
        <f>1.0788/I101</f>
        <v>0.63834319526627215</v>
      </c>
      <c r="J104" s="1144">
        <f>1.0072/J101</f>
        <v>0.59597633136094685</v>
      </c>
      <c r="K104" s="1144">
        <f>1.0072/K101</f>
        <v>0.59597633136094685</v>
      </c>
      <c r="L104" s="1144">
        <f>1.0072/L101</f>
        <v>0.59597633136094685</v>
      </c>
      <c r="M104" s="1144">
        <f>1.0072/M101</f>
        <v>0.59597633136094685</v>
      </c>
      <c r="N104" s="1144">
        <f>1.0072/N101</f>
        <v>0.59597633136094685</v>
      </c>
    </row>
    <row r="105" spans="1:14">
      <c r="A105" s="3742"/>
      <c r="B105" s="1143">
        <v>4</v>
      </c>
      <c r="C105" s="1144">
        <f>0.9622/C101</f>
        <v>0.56934911242603559</v>
      </c>
      <c r="D105" s="1144">
        <f>0.9622/D101</f>
        <v>0.56934911242603559</v>
      </c>
      <c r="E105" s="1144">
        <f>0.8656/E101</f>
        <v>0.51218934911242608</v>
      </c>
      <c r="F105" s="1144">
        <f>0.8656/F101</f>
        <v>0.51218934911242608</v>
      </c>
      <c r="G105" s="1144">
        <f>0.8656/G101</f>
        <v>0.51218934911242608</v>
      </c>
      <c r="H105" s="1144">
        <f>0.8656/H101</f>
        <v>0.51218934911242608</v>
      </c>
      <c r="I105" s="1144">
        <f>0.8656/I101</f>
        <v>0.51218934911242608</v>
      </c>
      <c r="J105" s="1144">
        <f>0.7525/J101</f>
        <v>0.44526627218934911</v>
      </c>
      <c r="K105" s="1144">
        <f>0.7525/K101</f>
        <v>0.44526627218934911</v>
      </c>
      <c r="L105" s="1144">
        <f>0.7525/L101</f>
        <v>0.44526627218934911</v>
      </c>
      <c r="M105" s="1144">
        <f>0.7525/M101</f>
        <v>0.44526627218934911</v>
      </c>
      <c r="N105" s="1144">
        <f>0.7525/N101</f>
        <v>0.44526627218934911</v>
      </c>
    </row>
    <row r="106" spans="1:14">
      <c r="A106" s="3742"/>
      <c r="B106" s="1143">
        <v>5</v>
      </c>
      <c r="C106" s="1144">
        <f>0.8417/C101</f>
        <v>0.49804733727810652</v>
      </c>
      <c r="D106" s="1144">
        <f>0.8417/D101</f>
        <v>0.49804733727810652</v>
      </c>
      <c r="E106" s="1144">
        <f>0.7371/E101</f>
        <v>0.43615384615384617</v>
      </c>
      <c r="F106" s="1144">
        <f>0.7371/F101</f>
        <v>0.43615384615384617</v>
      </c>
      <c r="G106" s="1144">
        <f>0.7371/G101</f>
        <v>0.43615384615384617</v>
      </c>
      <c r="H106" s="1144">
        <f>0.7371/H101</f>
        <v>0.43615384615384617</v>
      </c>
      <c r="I106" s="1144">
        <f>0.7371/I101</f>
        <v>0.43615384615384617</v>
      </c>
      <c r="J106" s="1144">
        <f>0.5659/J101</f>
        <v>0.33485207100591713</v>
      </c>
      <c r="K106" s="1144">
        <f>0.5659/K101</f>
        <v>0.33485207100591713</v>
      </c>
      <c r="L106" s="1144">
        <f>0.5659/L101</f>
        <v>0.33485207100591713</v>
      </c>
      <c r="M106" s="1144">
        <f>0.5659/M101</f>
        <v>0.33485207100591713</v>
      </c>
      <c r="N106" s="1144">
        <f>0.5659/N101</f>
        <v>0.33485207100591713</v>
      </c>
    </row>
    <row r="107" spans="1:14">
      <c r="A107" s="3742"/>
      <c r="B107" s="1143">
        <v>6</v>
      </c>
      <c r="C107" s="1144">
        <f>0.7608/C101</f>
        <v>0.45017751479289941</v>
      </c>
      <c r="D107" s="1144">
        <f>0.7608/D101</f>
        <v>0.45017751479289941</v>
      </c>
      <c r="E107" s="1144">
        <f>0.6482/E101</f>
        <v>0.38355029585798817</v>
      </c>
      <c r="F107" s="1144">
        <f>0.6482/F101</f>
        <v>0.38355029585798817</v>
      </c>
      <c r="G107" s="1144">
        <f>0.6482/G101</f>
        <v>0.38355029585798817</v>
      </c>
      <c r="H107" s="1144">
        <f>0.6482/H101</f>
        <v>0.38355029585798817</v>
      </c>
      <c r="I107" s="1144">
        <f>0.6482/I101</f>
        <v>0.38355029585798817</v>
      </c>
      <c r="J107" s="1144">
        <f>0.4525/J101</f>
        <v>0.26775147928994086</v>
      </c>
      <c r="K107" s="1144">
        <f>0.4525/K101</f>
        <v>0.26775147928994086</v>
      </c>
      <c r="L107" s="1144">
        <f>0.4525/L101</f>
        <v>0.26775147928994086</v>
      </c>
      <c r="M107" s="1144">
        <f>0.4525/M101</f>
        <v>0.26775147928994086</v>
      </c>
      <c r="N107" s="1144">
        <f>0.4525/N101</f>
        <v>0.26775147928994086</v>
      </c>
    </row>
    <row r="108" spans="1:14">
      <c r="A108" s="3742"/>
      <c r="B108" s="3744"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43"/>
      <c r="B109" s="3745"/>
      <c r="C109" s="1146">
        <f>(-0.163*(C108^2)-0.59*C108+7617)*(10^(-4))/C101</f>
        <v>0.44981349112426039</v>
      </c>
      <c r="D109" s="1146">
        <f>(-0.163*(D108^2)-0.59*D108+7617)*(10^(-4))/D101</f>
        <v>0.44981349112426039</v>
      </c>
      <c r="E109" s="1146">
        <f>(-0.161*(E108^2)-7.509*E108+6533)*(10^(-4))/E101</f>
        <v>0.38240378698224853</v>
      </c>
      <c r="F109" s="1146">
        <f>(-0.161*(F108^2)-7.509*F108+6533)*(10^(-4))/F101</f>
        <v>0.38240378698224853</v>
      </c>
      <c r="G109" s="1146">
        <f>(-0.161*(G108^2)-7.509*G108+6533)*(10^(-4))/G101</f>
        <v>0.38240378698224853</v>
      </c>
      <c r="H109" s="1146">
        <f>(-0.161*(H108^2)-7.509*H108+6533)*(10^(-4))/H101</f>
        <v>0.38240378698224853</v>
      </c>
      <c r="I109" s="1146">
        <f>(-0.161*(I108^2)-7.509*I108+6533)*(10^(-4))/I101</f>
        <v>0.38240378698224853</v>
      </c>
      <c r="J109" s="1146">
        <f>(-0.214*(J108^2)-21.991*J108+4665)*(10^(-4))/J101</f>
        <v>0.26481514792899413</v>
      </c>
      <c r="K109" s="1146">
        <f>(-0.214*(K108^2)-21.991*K108+4665)*(10^(-4))/K101</f>
        <v>0.26481514792899413</v>
      </c>
      <c r="L109" s="1146">
        <f>(-0.214*(L108^2)-21.991*L108+4665)*(10^(-4))/L101</f>
        <v>0.26481514792899413</v>
      </c>
      <c r="M109" s="1146">
        <f>(-0.214*(M108^2)-21.991*M108+4665)*(10^(-4))/M101</f>
        <v>0.26481514792899413</v>
      </c>
      <c r="N109" s="1146">
        <f>(-0.214*(N108^2)-21.991*N108+4665)*(10^(-4))/N101</f>
        <v>0.26481514792899413</v>
      </c>
    </row>
    <row r="110" spans="1:14">
      <c r="A110" s="3746" t="s">
        <v>1641</v>
      </c>
      <c r="B110" s="3746"/>
      <c r="C110" s="3746"/>
      <c r="D110" s="3746"/>
      <c r="E110" s="3746"/>
      <c r="F110" s="3746"/>
      <c r="G110" s="3746"/>
      <c r="H110" s="3746"/>
      <c r="I110" s="3746"/>
      <c r="J110" s="3746"/>
      <c r="K110" s="2473"/>
      <c r="L110" s="2473"/>
      <c r="M110" s="2473"/>
      <c r="N110" s="2473"/>
    </row>
    <row r="112" spans="1:14" ht="12.75" thickBot="1"/>
    <row r="113" spans="1:13" ht="25.5" thickBot="1">
      <c r="A113" s="1016" t="s">
        <v>897</v>
      </c>
      <c r="B113" s="2476">
        <f>G3</f>
        <v>1.69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0.91759999999999997</v>
      </c>
      <c r="C115" s="1030">
        <f>B115</f>
        <v>0.91759999999999997</v>
      </c>
      <c r="D115" s="1030">
        <f>ROUND(0.8331-0.0109*B113,4)</f>
        <v>0.81469999999999998</v>
      </c>
      <c r="E115" s="1030">
        <f>D115</f>
        <v>0.81469999999999998</v>
      </c>
      <c r="F115" s="1030">
        <f>E115</f>
        <v>0.81469999999999998</v>
      </c>
      <c r="G115" s="1030">
        <f>F115</f>
        <v>0.81469999999999998</v>
      </c>
      <c r="H115" s="1030">
        <f>G115</f>
        <v>0.81469999999999998</v>
      </c>
      <c r="I115" s="1030">
        <f>ROUND(0.689-0.0155*B113,4)</f>
        <v>0.66279999999999994</v>
      </c>
      <c r="J115" s="1030">
        <f t="shared" ref="J115:M118" si="33">I115</f>
        <v>0.66279999999999994</v>
      </c>
      <c r="K115" s="1030">
        <f t="shared" si="33"/>
        <v>0.66279999999999994</v>
      </c>
      <c r="L115" s="1030">
        <f t="shared" si="33"/>
        <v>0.66279999999999994</v>
      </c>
      <c r="M115" s="1031">
        <f t="shared" si="33"/>
        <v>0.66279999999999994</v>
      </c>
    </row>
    <row r="116" spans="1:13" ht="12.75">
      <c r="A116" s="1029" t="s">
        <v>902</v>
      </c>
      <c r="B116" s="1030">
        <f>ROUND(0.949-0.012*B113,4)</f>
        <v>0.92869999999999997</v>
      </c>
      <c r="C116" s="1030">
        <f>B116</f>
        <v>0.92869999999999997</v>
      </c>
      <c r="D116" s="1030">
        <f>ROUND(0.8567-0.013*B113,4)</f>
        <v>0.8347</v>
      </c>
      <c r="E116" s="1030">
        <f t="shared" ref="E116:H117" si="34">D116</f>
        <v>0.8347</v>
      </c>
      <c r="F116" s="1030">
        <f t="shared" si="34"/>
        <v>0.8347</v>
      </c>
      <c r="G116" s="1030">
        <f t="shared" si="34"/>
        <v>0.8347</v>
      </c>
      <c r="H116" s="1030">
        <f t="shared" si="34"/>
        <v>0.8347</v>
      </c>
      <c r="I116" s="1030">
        <f>ROUND(0.7694-0.014*B113,4)</f>
        <v>0.74570000000000003</v>
      </c>
      <c r="J116" s="1030">
        <f t="shared" si="33"/>
        <v>0.74570000000000003</v>
      </c>
      <c r="K116" s="1030">
        <f t="shared" si="33"/>
        <v>0.74570000000000003</v>
      </c>
      <c r="L116" s="1030">
        <f t="shared" si="33"/>
        <v>0.74570000000000003</v>
      </c>
      <c r="M116" s="1031">
        <f t="shared" si="33"/>
        <v>0.74570000000000003</v>
      </c>
    </row>
    <row r="117" spans="1:13" ht="12.75">
      <c r="A117" s="1032" t="s">
        <v>903</v>
      </c>
      <c r="B117" s="1030">
        <f>ROUND(0.8808-0.006*B113,4)</f>
        <v>0.87070000000000003</v>
      </c>
      <c r="C117" s="1030">
        <f>B117</f>
        <v>0.87070000000000003</v>
      </c>
      <c r="D117" s="1030">
        <f>ROUND(0.8748-0.008*B113,4)</f>
        <v>0.86129999999999995</v>
      </c>
      <c r="E117" s="1030">
        <f t="shared" si="34"/>
        <v>0.86129999999999995</v>
      </c>
      <c r="F117" s="1030">
        <f t="shared" si="34"/>
        <v>0.86129999999999995</v>
      </c>
      <c r="G117" s="1030">
        <f t="shared" si="34"/>
        <v>0.86129999999999995</v>
      </c>
      <c r="H117" s="1030">
        <f t="shared" si="34"/>
        <v>0.86129999999999995</v>
      </c>
      <c r="I117" s="1030">
        <f>ROUND(0.7412-0.0095*B113,4)</f>
        <v>0.72509999999999997</v>
      </c>
      <c r="J117" s="1030">
        <f t="shared" si="33"/>
        <v>0.72509999999999997</v>
      </c>
      <c r="K117" s="1030">
        <f t="shared" si="33"/>
        <v>0.72509999999999997</v>
      </c>
      <c r="L117" s="1030">
        <f t="shared" si="33"/>
        <v>0.72509999999999997</v>
      </c>
      <c r="M117" s="1031">
        <f t="shared" si="33"/>
        <v>0.72509999999999997</v>
      </c>
    </row>
    <row r="118" spans="1:13" ht="13.5" thickBot="1">
      <c r="A118" s="1033" t="s">
        <v>904</v>
      </c>
      <c r="B118" s="1034">
        <f>ROUND(0.7275-0.01*B113,4)</f>
        <v>0.71060000000000001</v>
      </c>
      <c r="C118" s="1034">
        <f>B118</f>
        <v>0.71060000000000001</v>
      </c>
      <c r="D118" s="1034">
        <f>ROUND(0.7043-0.012*B113,4)</f>
        <v>0.68400000000000005</v>
      </c>
      <c r="E118" s="1034">
        <f>D118</f>
        <v>0.68400000000000005</v>
      </c>
      <c r="F118" s="1034">
        <f>E118</f>
        <v>0.68400000000000005</v>
      </c>
      <c r="G118" s="1034">
        <f>ROUND(0.6299-0.0122*B113,4)</f>
        <v>0.60929999999999995</v>
      </c>
      <c r="H118" s="1034">
        <f>G118</f>
        <v>0.60929999999999995</v>
      </c>
      <c r="I118" s="1034">
        <f>ROUND(0.5667-0.0136*B113,4)</f>
        <v>0.54369999999999996</v>
      </c>
      <c r="J118" s="1034">
        <f t="shared" si="33"/>
        <v>0.54369999999999996</v>
      </c>
      <c r="K118" s="1034">
        <f t="shared" si="33"/>
        <v>0.54369999999999996</v>
      </c>
      <c r="L118" s="1034">
        <f t="shared" si="33"/>
        <v>0.54369999999999996</v>
      </c>
      <c r="M118" s="1035">
        <f t="shared" si="33"/>
        <v>0.54369999999999996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752" t="s">
        <v>1009</v>
      </c>
      <c r="B18" s="1154" t="s">
        <v>1448</v>
      </c>
      <c r="C18" s="1131" t="s">
        <v>1449</v>
      </c>
      <c r="D18" s="1132"/>
      <c r="E18" s="1154">
        <v>1</v>
      </c>
      <c r="F18" s="1133" t="s">
        <v>1450</v>
      </c>
      <c r="G18" s="1134"/>
      <c r="H18" s="1105"/>
      <c r="I18" s="1105"/>
    </row>
    <row r="19" spans="1:9" s="1599" customFormat="1" ht="19.5" customHeight="1">
      <c r="A19" s="3752"/>
      <c r="B19" s="3752" t="s">
        <v>1451</v>
      </c>
      <c r="C19" s="1131" t="s">
        <v>1452</v>
      </c>
      <c r="D19" s="1132"/>
      <c r="E19" s="1154">
        <v>0.9</v>
      </c>
      <c r="F19" s="1133" t="s">
        <v>1453</v>
      </c>
      <c r="G19" s="1134"/>
      <c r="H19" s="1105"/>
      <c r="I19" s="1105"/>
    </row>
    <row r="20" spans="1:9" s="1599" customFormat="1" ht="19.5" customHeight="1">
      <c r="A20" s="3752"/>
      <c r="B20" s="3752"/>
      <c r="C20" s="1131" t="s">
        <v>1454</v>
      </c>
      <c r="D20" s="1132"/>
      <c r="E20" s="1154">
        <v>1.1000000000000001</v>
      </c>
      <c r="F20" s="1133" t="s">
        <v>1455</v>
      </c>
      <c r="G20" s="1134"/>
      <c r="H20" s="1105"/>
      <c r="I20" s="1105"/>
    </row>
    <row r="21" spans="1:9" s="1599" customFormat="1" ht="19.5" customHeight="1">
      <c r="A21" s="3752"/>
      <c r="B21" s="3752"/>
      <c r="C21" s="1131" t="s">
        <v>1456</v>
      </c>
      <c r="D21" s="1132"/>
      <c r="E21" s="1154">
        <v>0.8</v>
      </c>
      <c r="F21" s="1133" t="s">
        <v>1457</v>
      </c>
      <c r="G21" s="1134"/>
      <c r="H21" s="1105"/>
      <c r="I21" s="1105"/>
    </row>
    <row r="22" spans="1:9" s="1599" customFormat="1" ht="19.5" customHeight="1">
      <c r="A22" s="3752"/>
      <c r="B22" s="3752"/>
      <c r="C22" s="1131" t="s">
        <v>1458</v>
      </c>
      <c r="D22" s="1132"/>
      <c r="E22" s="1154">
        <v>0.5</v>
      </c>
      <c r="F22" s="1133"/>
      <c r="G22" s="1134"/>
      <c r="H22" s="1105"/>
      <c r="I22" s="1105"/>
    </row>
    <row r="23" spans="1:9" s="1599" customFormat="1" ht="19.5" customHeight="1">
      <c r="A23" s="3752" t="s">
        <v>1031</v>
      </c>
      <c r="B23" s="1154" t="s">
        <v>1448</v>
      </c>
      <c r="C23" s="1131" t="s">
        <v>1459</v>
      </c>
      <c r="D23" s="1132"/>
      <c r="E23" s="1154">
        <v>1</v>
      </c>
      <c r="F23" s="1133" t="s">
        <v>1460</v>
      </c>
      <c r="G23" s="1134"/>
      <c r="H23" s="1105"/>
      <c r="I23" s="1105"/>
    </row>
    <row r="24" spans="1:9" s="1599" customFormat="1" ht="19.5" customHeight="1">
      <c r="A24" s="3752"/>
      <c r="B24" s="3752" t="s">
        <v>1451</v>
      </c>
      <c r="C24" s="1131" t="s">
        <v>1461</v>
      </c>
      <c r="D24" s="1132"/>
      <c r="E24" s="1154">
        <v>0.5</v>
      </c>
      <c r="F24" s="1133"/>
      <c r="G24" s="1134"/>
      <c r="H24" s="1105"/>
      <c r="I24" s="1105"/>
    </row>
    <row r="25" spans="1:9" s="1599" customFormat="1" ht="19.5" customHeight="1">
      <c r="A25" s="3752"/>
      <c r="B25" s="3752"/>
      <c r="C25" s="1131" t="s">
        <v>1462</v>
      </c>
      <c r="D25" s="1132"/>
      <c r="E25" s="1154">
        <v>1.1000000000000001</v>
      </c>
      <c r="F25" s="1133"/>
      <c r="G25" s="1134"/>
      <c r="H25" s="1105"/>
      <c r="I25" s="1105"/>
    </row>
    <row r="26" spans="1:9" s="1599" customFormat="1" ht="19.5" customHeight="1">
      <c r="A26" s="3752"/>
      <c r="B26" s="3752"/>
      <c r="C26" s="1131" t="s">
        <v>1463</v>
      </c>
      <c r="D26" s="1132"/>
      <c r="E26" s="1154">
        <v>1.1000000000000001</v>
      </c>
      <c r="F26" s="1133"/>
      <c r="G26" s="1134"/>
      <c r="H26" s="1105"/>
      <c r="I26" s="1105"/>
    </row>
    <row r="27" spans="1:9" s="1599" customFormat="1" ht="19.5" customHeight="1">
      <c r="A27" s="3752"/>
      <c r="B27" s="3752"/>
      <c r="C27" s="1131" t="s">
        <v>1464</v>
      </c>
      <c r="D27" s="1132"/>
      <c r="E27" s="1154">
        <v>0.9</v>
      </c>
      <c r="F27" s="1133" t="s">
        <v>1465</v>
      </c>
      <c r="G27" s="1134"/>
      <c r="H27" s="1105"/>
      <c r="I27" s="1105"/>
    </row>
    <row r="28" spans="1:9" s="1599" customFormat="1" ht="19.5" customHeight="1">
      <c r="A28" s="3752"/>
      <c r="B28" s="3752"/>
      <c r="C28" s="1131" t="s">
        <v>1466</v>
      </c>
      <c r="D28" s="1132"/>
      <c r="E28" s="1154">
        <v>0.9</v>
      </c>
      <c r="F28" s="1133" t="s">
        <v>1467</v>
      </c>
      <c r="G28" s="1134"/>
      <c r="H28" s="1105"/>
      <c r="I28" s="1105"/>
    </row>
    <row r="29" spans="1:9" s="1599" customFormat="1" ht="19.5" customHeight="1">
      <c r="A29" s="3752"/>
      <c r="B29" s="3752"/>
      <c r="C29" s="1131" t="s">
        <v>1468</v>
      </c>
      <c r="D29" s="1132"/>
      <c r="E29" s="1154">
        <v>0.9</v>
      </c>
      <c r="F29" s="1133" t="s">
        <v>1469</v>
      </c>
      <c r="G29" s="1134"/>
      <c r="H29" s="1105"/>
      <c r="I29" s="1105"/>
    </row>
    <row r="30" spans="1:9" s="1599" customFormat="1" ht="19.5" customHeight="1">
      <c r="A30" s="3752"/>
      <c r="B30" s="3752"/>
      <c r="C30" s="1131" t="s">
        <v>1470</v>
      </c>
      <c r="D30" s="1132"/>
      <c r="E30" s="1154">
        <v>0.9</v>
      </c>
      <c r="F30" s="1133" t="s">
        <v>1471</v>
      </c>
      <c r="G30" s="1134"/>
      <c r="H30" s="1105"/>
      <c r="I30" s="1105"/>
    </row>
    <row r="31" spans="1:9" s="1599" customFormat="1" ht="19.5" customHeight="1">
      <c r="A31" s="3752"/>
      <c r="B31" s="3752"/>
      <c r="C31" s="1131" t="s">
        <v>1472</v>
      </c>
      <c r="D31" s="1132"/>
      <c r="E31" s="1154">
        <v>0.8</v>
      </c>
      <c r="F31" s="1133" t="s">
        <v>1473</v>
      </c>
      <c r="G31" s="1134"/>
      <c r="H31" s="1105"/>
      <c r="I31" s="1105"/>
    </row>
    <row r="32" spans="1:9" s="1599" customFormat="1" ht="19.5" customHeight="1">
      <c r="A32" s="3752"/>
      <c r="B32" s="3752"/>
      <c r="C32" s="1131" t="s">
        <v>1474</v>
      </c>
      <c r="D32" s="1132"/>
      <c r="E32" s="1154">
        <v>0.8</v>
      </c>
      <c r="F32" s="1133" t="s">
        <v>1475</v>
      </c>
      <c r="G32" s="1134"/>
      <c r="H32" s="1105"/>
      <c r="I32" s="1105"/>
    </row>
    <row r="33" spans="1:9" s="1599" customFormat="1" ht="19.5" customHeight="1">
      <c r="A33" s="3752" t="s">
        <v>1476</v>
      </c>
      <c r="B33" s="1154" t="s">
        <v>1448</v>
      </c>
      <c r="C33" s="1131" t="s">
        <v>1477</v>
      </c>
      <c r="D33" s="1132"/>
      <c r="E33" s="1154">
        <v>1</v>
      </c>
      <c r="F33" s="1133" t="s">
        <v>1478</v>
      </c>
      <c r="G33" s="1134"/>
      <c r="H33" s="1105"/>
      <c r="I33" s="1105"/>
    </row>
    <row r="34" spans="1:9" s="1599" customFormat="1" ht="19.5" customHeight="1">
      <c r="A34" s="3752"/>
      <c r="B34" s="1154" t="s">
        <v>1451</v>
      </c>
      <c r="C34" s="1131" t="s">
        <v>1479</v>
      </c>
      <c r="D34" s="1132"/>
      <c r="E34" s="1154">
        <v>1.5</v>
      </c>
      <c r="F34" s="1133" t="s">
        <v>1480</v>
      </c>
      <c r="G34" s="1134"/>
      <c r="H34" s="1105"/>
      <c r="I34" s="1105"/>
    </row>
    <row r="35" spans="1:9" s="1599" customFormat="1" ht="19.5" customHeight="1">
      <c r="A35" s="3752" t="s">
        <v>1434</v>
      </c>
      <c r="B35" s="1154" t="s">
        <v>1448</v>
      </c>
      <c r="C35" s="1131" t="s">
        <v>1481</v>
      </c>
      <c r="D35" s="1132"/>
      <c r="E35" s="1154">
        <v>1</v>
      </c>
      <c r="F35" s="1133" t="s">
        <v>1482</v>
      </c>
      <c r="G35" s="1134"/>
      <c r="H35" s="1105"/>
      <c r="I35" s="1105"/>
    </row>
    <row r="36" spans="1:9" s="1599" customFormat="1" ht="19.5" customHeight="1">
      <c r="A36" s="3752"/>
      <c r="B36" s="3752" t="s">
        <v>1451</v>
      </c>
      <c r="C36" s="1131" t="s">
        <v>1483</v>
      </c>
      <c r="D36" s="1132"/>
      <c r="E36" s="1154">
        <v>1</v>
      </c>
      <c r="F36" s="1133" t="s">
        <v>1484</v>
      </c>
      <c r="G36" s="1134"/>
      <c r="H36" s="1105"/>
      <c r="I36" s="1105"/>
    </row>
    <row r="37" spans="1:9" s="1599" customFormat="1" ht="19.5" customHeight="1">
      <c r="A37" s="3752"/>
      <c r="B37" s="3752"/>
      <c r="C37" s="1131" t="s">
        <v>1485</v>
      </c>
      <c r="D37" s="1132"/>
      <c r="E37" s="1154">
        <v>1.5</v>
      </c>
      <c r="F37" s="1133" t="s">
        <v>1486</v>
      </c>
      <c r="G37" s="1134"/>
      <c r="H37" s="1105"/>
      <c r="I37" s="1105"/>
    </row>
    <row r="38" spans="1:9" s="1599" customFormat="1" ht="19.5" customHeight="1">
      <c r="A38" s="3752"/>
      <c r="B38" s="3752"/>
      <c r="C38" s="1131" t="s">
        <v>1487</v>
      </c>
      <c r="D38" s="1132"/>
      <c r="E38" s="1154">
        <v>1</v>
      </c>
      <c r="F38" s="1133" t="s">
        <v>1488</v>
      </c>
      <c r="G38" s="1134"/>
      <c r="H38" s="1105"/>
      <c r="I38" s="1105"/>
    </row>
    <row r="39" spans="1:9" s="1599" customFormat="1" ht="19.5" customHeight="1">
      <c r="A39" s="3752"/>
      <c r="B39" s="3752"/>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752" t="s">
        <v>1503</v>
      </c>
      <c r="C61" s="1068" t="s">
        <v>1504</v>
      </c>
      <c r="D61" s="1068" t="s">
        <v>1505</v>
      </c>
      <c r="E61" s="1139">
        <v>0.5</v>
      </c>
      <c r="F61" s="1154">
        <v>80</v>
      </c>
      <c r="H61" s="1105">
        <f>SUMIF(C59:C119,基准地价!C8,E59:E119)</f>
        <v>0</v>
      </c>
    </row>
    <row r="62" spans="1:8" s="1105" customFormat="1" ht="24">
      <c r="A62" s="1154">
        <v>2</v>
      </c>
      <c r="B62" s="3752"/>
      <c r="C62" s="1068" t="s">
        <v>1506</v>
      </c>
      <c r="D62" s="1068" t="s">
        <v>1507</v>
      </c>
      <c r="E62" s="1139">
        <v>0.5</v>
      </c>
      <c r="F62" s="1154">
        <v>80</v>
      </c>
    </row>
    <row r="63" spans="1:8" s="1105" customFormat="1" ht="36">
      <c r="A63" s="1154">
        <v>3</v>
      </c>
      <c r="B63" s="3752"/>
      <c r="C63" s="1068" t="s">
        <v>1508</v>
      </c>
      <c r="D63" s="1068" t="s">
        <v>1509</v>
      </c>
      <c r="E63" s="1139">
        <v>0.5</v>
      </c>
      <c r="F63" s="1154">
        <v>80</v>
      </c>
    </row>
    <row r="64" spans="1:8" s="1105" customFormat="1" ht="36">
      <c r="A64" s="1154">
        <v>4</v>
      </c>
      <c r="B64" s="3752"/>
      <c r="C64" s="1068" t="s">
        <v>1510</v>
      </c>
      <c r="D64" s="1068" t="s">
        <v>1511</v>
      </c>
      <c r="E64" s="1139">
        <v>0.4</v>
      </c>
      <c r="F64" s="1154">
        <v>60</v>
      </c>
    </row>
    <row r="65" spans="1:6" s="1105" customFormat="1" ht="36">
      <c r="A65" s="1154">
        <v>5</v>
      </c>
      <c r="B65" s="3752"/>
      <c r="C65" s="1068" t="s">
        <v>1512</v>
      </c>
      <c r="D65" s="1068" t="s">
        <v>1513</v>
      </c>
      <c r="E65" s="1139">
        <v>0.2</v>
      </c>
      <c r="F65" s="1154">
        <v>30</v>
      </c>
    </row>
    <row r="66" spans="1:6" s="1105" customFormat="1" ht="36">
      <c r="A66" s="1154">
        <v>6</v>
      </c>
      <c r="B66" s="3752"/>
      <c r="C66" s="1068" t="s">
        <v>1514</v>
      </c>
      <c r="D66" s="1068" t="s">
        <v>1515</v>
      </c>
      <c r="E66" s="1139">
        <v>0.3</v>
      </c>
      <c r="F66" s="1154">
        <v>50</v>
      </c>
    </row>
    <row r="67" spans="1:6" s="1105" customFormat="1" ht="36">
      <c r="A67" s="1154">
        <v>7</v>
      </c>
      <c r="B67" s="3752"/>
      <c r="C67" s="1068" t="s">
        <v>1516</v>
      </c>
      <c r="D67" s="1068" t="s">
        <v>1517</v>
      </c>
      <c r="E67" s="1139">
        <v>0.2</v>
      </c>
      <c r="F67" s="1154">
        <v>30</v>
      </c>
    </row>
    <row r="68" spans="1:6" s="1105" customFormat="1" ht="36">
      <c r="A68" s="1154">
        <v>8</v>
      </c>
      <c r="B68" s="3752"/>
      <c r="C68" s="1068" t="s">
        <v>1518</v>
      </c>
      <c r="D68" s="1068" t="s">
        <v>1519</v>
      </c>
      <c r="E68" s="1139">
        <v>0.2</v>
      </c>
      <c r="F68" s="1154">
        <v>30</v>
      </c>
    </row>
    <row r="69" spans="1:6" s="1105" customFormat="1" ht="36">
      <c r="A69" s="1154">
        <v>9</v>
      </c>
      <c r="B69" s="3752"/>
      <c r="C69" s="1068" t="s">
        <v>1520</v>
      </c>
      <c r="D69" s="1068" t="s">
        <v>1521</v>
      </c>
      <c r="E69" s="1139">
        <v>0.2</v>
      </c>
      <c r="F69" s="1154">
        <v>30</v>
      </c>
    </row>
    <row r="70" spans="1:6" s="1105" customFormat="1" ht="48">
      <c r="A70" s="1154">
        <v>10</v>
      </c>
      <c r="B70" s="3752"/>
      <c r="C70" s="1068" t="s">
        <v>1522</v>
      </c>
      <c r="D70" s="1068" t="s">
        <v>1523</v>
      </c>
      <c r="E70" s="1139">
        <v>0.2</v>
      </c>
      <c r="F70" s="1154">
        <v>30</v>
      </c>
    </row>
    <row r="71" spans="1:6" s="1105" customFormat="1" ht="48">
      <c r="A71" s="1154">
        <v>11</v>
      </c>
      <c r="B71" s="3752"/>
      <c r="C71" s="1068" t="s">
        <v>1524</v>
      </c>
      <c r="D71" s="1068" t="s">
        <v>1525</v>
      </c>
      <c r="E71" s="1139">
        <v>0.2</v>
      </c>
      <c r="F71" s="1154">
        <v>30</v>
      </c>
    </row>
    <row r="72" spans="1:6" s="1105" customFormat="1" ht="36">
      <c r="A72" s="1154">
        <v>12</v>
      </c>
      <c r="B72" s="3752"/>
      <c r="C72" s="1068" t="s">
        <v>1526</v>
      </c>
      <c r="D72" s="1068" t="s">
        <v>1527</v>
      </c>
      <c r="E72" s="1139">
        <v>0.5</v>
      </c>
      <c r="F72" s="1154">
        <v>80</v>
      </c>
    </row>
    <row r="73" spans="1:6" s="1105" customFormat="1" ht="24">
      <c r="A73" s="1154">
        <v>13</v>
      </c>
      <c r="B73" s="3752"/>
      <c r="C73" s="1068" t="s">
        <v>1528</v>
      </c>
      <c r="D73" s="1068" t="s">
        <v>1529</v>
      </c>
      <c r="E73" s="1139">
        <v>0.4</v>
      </c>
      <c r="F73" s="1154">
        <v>60</v>
      </c>
    </row>
    <row r="74" spans="1:6" s="1105" customFormat="1" ht="24">
      <c r="A74" s="1154">
        <v>14</v>
      </c>
      <c r="B74" s="3752"/>
      <c r="C74" s="1068" t="s">
        <v>1530</v>
      </c>
      <c r="D74" s="1068" t="s">
        <v>1531</v>
      </c>
      <c r="E74" s="1139">
        <v>0.2</v>
      </c>
      <c r="F74" s="1154">
        <v>30</v>
      </c>
    </row>
    <row r="75" spans="1:6" s="1105" customFormat="1" ht="24">
      <c r="A75" s="1154">
        <v>15</v>
      </c>
      <c r="B75" s="3752"/>
      <c r="C75" s="1068" t="s">
        <v>1532</v>
      </c>
      <c r="D75" s="1068" t="s">
        <v>1533</v>
      </c>
      <c r="E75" s="1139">
        <v>0.2</v>
      </c>
      <c r="F75" s="1154">
        <v>30</v>
      </c>
    </row>
    <row r="76" spans="1:6" s="1105" customFormat="1" ht="24">
      <c r="A76" s="1154">
        <v>16</v>
      </c>
      <c r="B76" s="3752" t="s">
        <v>1534</v>
      </c>
      <c r="C76" s="1068" t="s">
        <v>1535</v>
      </c>
      <c r="D76" s="1068" t="s">
        <v>1536</v>
      </c>
      <c r="E76" s="1139">
        <v>0.5</v>
      </c>
      <c r="F76" s="1154">
        <v>80</v>
      </c>
    </row>
    <row r="77" spans="1:6" s="1105" customFormat="1" ht="24">
      <c r="A77" s="1154">
        <v>17</v>
      </c>
      <c r="B77" s="3752"/>
      <c r="C77" s="1068" t="s">
        <v>1537</v>
      </c>
      <c r="D77" s="1068" t="s">
        <v>1538</v>
      </c>
      <c r="E77" s="1139">
        <v>0.5</v>
      </c>
      <c r="F77" s="1154">
        <v>80</v>
      </c>
    </row>
    <row r="78" spans="1:6" s="1105" customFormat="1" ht="24">
      <c r="A78" s="1154">
        <v>18</v>
      </c>
      <c r="B78" s="3752"/>
      <c r="C78" s="1068" t="s">
        <v>1539</v>
      </c>
      <c r="D78" s="1068" t="s">
        <v>1540</v>
      </c>
      <c r="E78" s="1139">
        <v>0.2</v>
      </c>
      <c r="F78" s="1154">
        <v>30</v>
      </c>
    </row>
    <row r="79" spans="1:6" s="1105" customFormat="1" ht="24">
      <c r="A79" s="1154">
        <v>19</v>
      </c>
      <c r="B79" s="3752"/>
      <c r="C79" s="1068" t="s">
        <v>1541</v>
      </c>
      <c r="D79" s="1068" t="s">
        <v>1542</v>
      </c>
      <c r="E79" s="1139">
        <v>0.5</v>
      </c>
      <c r="F79" s="1154">
        <v>80</v>
      </c>
    </row>
    <row r="80" spans="1:6" s="1105" customFormat="1" ht="36">
      <c r="A80" s="1154">
        <v>20</v>
      </c>
      <c r="B80" s="3752"/>
      <c r="C80" s="1068" t="s">
        <v>1543</v>
      </c>
      <c r="D80" s="1068" t="s">
        <v>1544</v>
      </c>
      <c r="E80" s="1139">
        <v>0.2</v>
      </c>
      <c r="F80" s="1154">
        <v>30</v>
      </c>
    </row>
    <row r="81" spans="1:6" s="1105" customFormat="1" ht="36">
      <c r="A81" s="1154">
        <v>21</v>
      </c>
      <c r="B81" s="3752"/>
      <c r="C81" s="1068" t="s">
        <v>1545</v>
      </c>
      <c r="D81" s="1068" t="s">
        <v>1546</v>
      </c>
      <c r="E81" s="1139">
        <v>0.2</v>
      </c>
      <c r="F81" s="1154">
        <v>30</v>
      </c>
    </row>
    <row r="82" spans="1:6" s="1105" customFormat="1" ht="48">
      <c r="A82" s="1154">
        <v>22</v>
      </c>
      <c r="B82" s="3752"/>
      <c r="C82" s="1068" t="s">
        <v>1547</v>
      </c>
      <c r="D82" s="1068" t="s">
        <v>1548</v>
      </c>
      <c r="E82" s="1139">
        <v>0.2</v>
      </c>
      <c r="F82" s="1154">
        <v>30</v>
      </c>
    </row>
    <row r="83" spans="1:6" s="1105" customFormat="1" ht="48">
      <c r="A83" s="1154">
        <v>23</v>
      </c>
      <c r="B83" s="3752"/>
      <c r="C83" s="1068" t="s">
        <v>1549</v>
      </c>
      <c r="D83" s="1068" t="s">
        <v>1550</v>
      </c>
      <c r="E83" s="1139">
        <v>0.2</v>
      </c>
      <c r="F83" s="1154">
        <v>30</v>
      </c>
    </row>
    <row r="84" spans="1:6" s="1105" customFormat="1" ht="36">
      <c r="A84" s="1154">
        <v>24</v>
      </c>
      <c r="B84" s="3752"/>
      <c r="C84" s="1068" t="s">
        <v>1551</v>
      </c>
      <c r="D84" s="1068" t="s">
        <v>1552</v>
      </c>
      <c r="E84" s="1139">
        <v>0.2</v>
      </c>
      <c r="F84" s="1154">
        <v>30</v>
      </c>
    </row>
    <row r="85" spans="1:6" s="1105" customFormat="1" ht="36">
      <c r="A85" s="1154">
        <v>25</v>
      </c>
      <c r="B85" s="3752"/>
      <c r="C85" s="1068" t="s">
        <v>1553</v>
      </c>
      <c r="D85" s="1068" t="s">
        <v>1554</v>
      </c>
      <c r="E85" s="1139">
        <v>0.5</v>
      </c>
      <c r="F85" s="1154">
        <v>80</v>
      </c>
    </row>
    <row r="86" spans="1:6" s="1105" customFormat="1" ht="36">
      <c r="A86" s="1154">
        <v>26</v>
      </c>
      <c r="B86" s="3752"/>
      <c r="C86" s="1068" t="s">
        <v>1555</v>
      </c>
      <c r="D86" s="1068" t="s">
        <v>1556</v>
      </c>
      <c r="E86" s="1139">
        <v>0.2</v>
      </c>
      <c r="F86" s="1154">
        <v>30</v>
      </c>
    </row>
    <row r="87" spans="1:6" s="1105" customFormat="1" ht="36">
      <c r="A87" s="1154">
        <v>27</v>
      </c>
      <c r="B87" s="3752"/>
      <c r="C87" s="1068" t="s">
        <v>1557</v>
      </c>
      <c r="D87" s="1068" t="s">
        <v>1558</v>
      </c>
      <c r="E87" s="1139">
        <v>0.2</v>
      </c>
      <c r="F87" s="1154">
        <v>30</v>
      </c>
    </row>
    <row r="88" spans="1:6" s="1105" customFormat="1" ht="36">
      <c r="A88" s="1154">
        <v>28</v>
      </c>
      <c r="B88" s="3752"/>
      <c r="C88" s="1068" t="s">
        <v>1559</v>
      </c>
      <c r="D88" s="1068" t="s">
        <v>1560</v>
      </c>
      <c r="E88" s="1139">
        <v>0.2</v>
      </c>
      <c r="F88" s="1154">
        <v>30</v>
      </c>
    </row>
    <row r="89" spans="1:6" s="1105" customFormat="1" ht="24">
      <c r="A89" s="1154">
        <v>29</v>
      </c>
      <c r="B89" s="3752"/>
      <c r="C89" s="1068" t="s">
        <v>1561</v>
      </c>
      <c r="D89" s="1068" t="s">
        <v>1562</v>
      </c>
      <c r="E89" s="1139">
        <v>0.2</v>
      </c>
      <c r="F89" s="1154">
        <v>30</v>
      </c>
    </row>
    <row r="90" spans="1:6" s="1105" customFormat="1" ht="24">
      <c r="A90" s="1154">
        <v>30</v>
      </c>
      <c r="B90" s="3752"/>
      <c r="C90" s="1068" t="s">
        <v>1563</v>
      </c>
      <c r="D90" s="1068" t="s">
        <v>1564</v>
      </c>
      <c r="E90" s="1139">
        <v>0.2</v>
      </c>
      <c r="F90" s="1154">
        <v>30</v>
      </c>
    </row>
    <row r="91" spans="1:6" s="1105" customFormat="1" ht="36">
      <c r="A91" s="1154">
        <v>31</v>
      </c>
      <c r="B91" s="3752"/>
      <c r="C91" s="1068" t="s">
        <v>1565</v>
      </c>
      <c r="D91" s="1068" t="s">
        <v>1566</v>
      </c>
      <c r="E91" s="1139">
        <v>0.2</v>
      </c>
      <c r="F91" s="1154">
        <v>30</v>
      </c>
    </row>
    <row r="92" spans="1:6" s="1105" customFormat="1" ht="24">
      <c r="A92" s="1154">
        <v>32</v>
      </c>
      <c r="B92" s="3752" t="s">
        <v>1567</v>
      </c>
      <c r="C92" s="1154" t="s">
        <v>1568</v>
      </c>
      <c r="D92" s="1068" t="s">
        <v>1569</v>
      </c>
      <c r="E92" s="1139">
        <v>0.2</v>
      </c>
      <c r="F92" s="1154">
        <v>30</v>
      </c>
    </row>
    <row r="93" spans="1:6" s="1105" customFormat="1" ht="36">
      <c r="A93" s="1154">
        <v>33</v>
      </c>
      <c r="B93" s="3752"/>
      <c r="C93" s="1154" t="s">
        <v>1570</v>
      </c>
      <c r="D93" s="1068" t="s">
        <v>1571</v>
      </c>
      <c r="E93" s="1139">
        <v>0.2</v>
      </c>
      <c r="F93" s="1154">
        <v>30</v>
      </c>
    </row>
    <row r="94" spans="1:6" s="1105" customFormat="1" ht="48">
      <c r="A94" s="1154">
        <v>34</v>
      </c>
      <c r="B94" s="3752"/>
      <c r="C94" s="1154" t="s">
        <v>1572</v>
      </c>
      <c r="D94" s="1068" t="s">
        <v>1573</v>
      </c>
      <c r="E94" s="1139">
        <v>0.2</v>
      </c>
      <c r="F94" s="1154">
        <v>30</v>
      </c>
    </row>
    <row r="95" spans="1:6" s="1105" customFormat="1" ht="36">
      <c r="A95" s="1154">
        <v>35</v>
      </c>
      <c r="B95" s="3752"/>
      <c r="C95" s="1154" t="s">
        <v>1574</v>
      </c>
      <c r="D95" s="1068" t="s">
        <v>1575</v>
      </c>
      <c r="E95" s="1139">
        <v>0.2</v>
      </c>
      <c r="F95" s="1154">
        <v>30</v>
      </c>
    </row>
    <row r="96" spans="1:6" s="1105" customFormat="1" ht="48">
      <c r="A96" s="1154">
        <v>36</v>
      </c>
      <c r="B96" s="3752"/>
      <c r="C96" s="1068" t="s">
        <v>1576</v>
      </c>
      <c r="D96" s="1068" t="s">
        <v>1577</v>
      </c>
      <c r="E96" s="1139">
        <v>0.2</v>
      </c>
      <c r="F96" s="1154">
        <v>30</v>
      </c>
    </row>
    <row r="97" spans="1:6" s="1105" customFormat="1" ht="36">
      <c r="A97" s="1154">
        <v>37</v>
      </c>
      <c r="B97" s="3752"/>
      <c r="C97" s="1154" t="s">
        <v>1578</v>
      </c>
      <c r="D97" s="1068" t="s">
        <v>1579</v>
      </c>
      <c r="E97" s="1139">
        <v>0.2</v>
      </c>
      <c r="F97" s="1154">
        <v>30</v>
      </c>
    </row>
    <row r="98" spans="1:6" s="1105" customFormat="1" ht="36">
      <c r="A98" s="1154">
        <v>38</v>
      </c>
      <c r="B98" s="3752"/>
      <c r="C98" s="1154" t="s">
        <v>1580</v>
      </c>
      <c r="D98" s="1068" t="s">
        <v>1581</v>
      </c>
      <c r="E98" s="1139">
        <v>0.2</v>
      </c>
      <c r="F98" s="1154">
        <v>30</v>
      </c>
    </row>
    <row r="99" spans="1:6" s="1105" customFormat="1" ht="36">
      <c r="A99" s="1154">
        <v>39</v>
      </c>
      <c r="B99" s="3752" t="s">
        <v>1582</v>
      </c>
      <c r="C99" s="1154" t="s">
        <v>1583</v>
      </c>
      <c r="D99" s="1068" t="s">
        <v>1584</v>
      </c>
      <c r="E99" s="1139">
        <v>0.3</v>
      </c>
      <c r="F99" s="1154">
        <v>50</v>
      </c>
    </row>
    <row r="100" spans="1:6" s="1105" customFormat="1" ht="24">
      <c r="A100" s="1154">
        <v>40</v>
      </c>
      <c r="B100" s="3752"/>
      <c r="C100" s="1154" t="s">
        <v>1585</v>
      </c>
      <c r="D100" s="1068" t="s">
        <v>1586</v>
      </c>
      <c r="E100" s="1139">
        <v>0.2</v>
      </c>
      <c r="F100" s="1154">
        <v>30</v>
      </c>
    </row>
    <row r="101" spans="1:6" s="1105" customFormat="1" ht="36">
      <c r="A101" s="1154">
        <v>41</v>
      </c>
      <c r="B101" s="3752"/>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752" t="s">
        <v>1597</v>
      </c>
      <c r="C105" s="1154" t="s">
        <v>1598</v>
      </c>
      <c r="D105" s="1068" t="s">
        <v>1599</v>
      </c>
      <c r="E105" s="1139">
        <v>0.2</v>
      </c>
      <c r="F105" s="1154">
        <v>30</v>
      </c>
    </row>
    <row r="106" spans="1:6" s="1105" customFormat="1" ht="36">
      <c r="A106" s="1154">
        <v>46</v>
      </c>
      <c r="B106" s="3752"/>
      <c r="C106" s="1154" t="s">
        <v>1600</v>
      </c>
      <c r="D106" s="1068" t="s">
        <v>1601</v>
      </c>
      <c r="E106" s="1139">
        <v>0.2</v>
      </c>
      <c r="F106" s="1154">
        <v>30</v>
      </c>
    </row>
    <row r="107" spans="1:6" s="1105" customFormat="1" ht="36">
      <c r="A107" s="1154">
        <v>47</v>
      </c>
      <c r="B107" s="3752" t="s">
        <v>1602</v>
      </c>
      <c r="C107" s="1154" t="s">
        <v>1603</v>
      </c>
      <c r="D107" s="1068" t="s">
        <v>1604</v>
      </c>
      <c r="E107" s="1139">
        <v>0.3</v>
      </c>
      <c r="F107" s="1154">
        <v>50</v>
      </c>
    </row>
    <row r="108" spans="1:6" s="1105" customFormat="1" ht="36">
      <c r="A108" s="1154">
        <v>48</v>
      </c>
      <c r="B108" s="3752"/>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752" t="s">
        <v>1613</v>
      </c>
      <c r="C111" s="1154" t="s">
        <v>1614</v>
      </c>
      <c r="D111" s="1068" t="s">
        <v>1615</v>
      </c>
      <c r="E111" s="1139">
        <v>0.2</v>
      </c>
      <c r="F111" s="1154">
        <v>30</v>
      </c>
    </row>
    <row r="112" spans="1:6" s="1105" customFormat="1" ht="24">
      <c r="A112" s="1154">
        <v>52</v>
      </c>
      <c r="B112" s="3752"/>
      <c r="C112" s="1154" t="s">
        <v>1616</v>
      </c>
      <c r="D112" s="1068" t="s">
        <v>1617</v>
      </c>
      <c r="E112" s="1139">
        <v>0.2</v>
      </c>
      <c r="F112" s="1154">
        <v>30</v>
      </c>
    </row>
    <row r="113" spans="1:14" s="1105" customFormat="1" ht="24">
      <c r="A113" s="1154">
        <v>53</v>
      </c>
      <c r="B113" s="3752"/>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752" t="s">
        <v>1626</v>
      </c>
      <c r="C116" s="1154" t="s">
        <v>1627</v>
      </c>
      <c r="D116" s="1068" t="s">
        <v>1628</v>
      </c>
      <c r="E116" s="1139">
        <v>0.2</v>
      </c>
      <c r="F116" s="1154">
        <v>30</v>
      </c>
    </row>
    <row r="117" spans="1:14" ht="36">
      <c r="A117" s="1154">
        <v>57</v>
      </c>
      <c r="B117" s="3752"/>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751" t="s">
        <v>1635</v>
      </c>
      <c r="B121" s="3751"/>
      <c r="C121" s="3751"/>
      <c r="D121" s="3751"/>
      <c r="E121" s="3751"/>
      <c r="F121" s="3751"/>
      <c r="G121" s="3751"/>
      <c r="H121" s="3751"/>
      <c r="I121" s="3751"/>
      <c r="J121" s="375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756" t="s">
        <v>1041</v>
      </c>
      <c r="B1" s="3756"/>
      <c r="C1" s="3756"/>
      <c r="D1" s="3756"/>
      <c r="E1" s="3756"/>
      <c r="F1" s="3756"/>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757" t="s">
        <v>1054</v>
      </c>
      <c r="B2" s="3757"/>
      <c r="C2" s="3757"/>
      <c r="D2" s="3757"/>
      <c r="E2" s="3757"/>
      <c r="F2" s="3757"/>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758"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759"/>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60" t="s">
        <v>2083</v>
      </c>
      <c r="B1" s="3760"/>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2954</v>
      </c>
      <c r="B1" s="3134"/>
      <c r="C1" s="3134"/>
      <c r="D1" s="3134"/>
      <c r="E1" s="3134"/>
      <c r="F1" s="3134"/>
    </row>
    <row r="2" spans="1:6" ht="14.25">
      <c r="A2" s="3135" t="s">
        <v>2948</v>
      </c>
      <c r="B2" s="3136" t="e">
        <f ca="1">SUMIF(B7:B14,"&lt;&gt;#ref!",B7:B14)</f>
        <v>#DIV/0!</v>
      </c>
      <c r="C2" s="3135" t="s">
        <v>2949</v>
      </c>
      <c r="D2" s="3134"/>
      <c r="E2" s="3134"/>
      <c r="F2" s="3134"/>
    </row>
    <row r="3" spans="1:6" ht="14.25">
      <c r="A3" s="3135" t="s">
        <v>2951</v>
      </c>
      <c r="B3" s="3136" t="e">
        <f ca="1">ROUND(B2*10000/E3,0)</f>
        <v>#DIV/0!</v>
      </c>
      <c r="C3" s="3135" t="s">
        <v>2082</v>
      </c>
      <c r="D3" s="3135" t="s">
        <v>2950</v>
      </c>
      <c r="E3" s="3136" t="e">
        <f ca="1">SUM(E7:E14)</f>
        <v>#REF!</v>
      </c>
      <c r="F3" s="3134"/>
    </row>
    <row r="4" spans="1:6" ht="14.25">
      <c r="A4" s="3135" t="s">
        <v>2958</v>
      </c>
      <c r="B4" s="3136" t="e">
        <f ca="1">ROUND(B2*10000/E4,0)</f>
        <v>#DIV/0!</v>
      </c>
      <c r="C4" s="3135" t="s">
        <v>2082</v>
      </c>
      <c r="D4" s="3135" t="s">
        <v>2959</v>
      </c>
      <c r="E4" s="3136" t="e">
        <f ca="1">SUM(F7:F14)</f>
        <v>#REF!</v>
      </c>
      <c r="F4" s="3134"/>
    </row>
    <row r="5" spans="1:6" ht="14.25">
      <c r="A5" s="3137"/>
      <c r="B5" s="1882"/>
      <c r="C5" s="1882"/>
      <c r="D5" s="1882"/>
      <c r="E5" s="1882"/>
      <c r="F5" s="3134"/>
    </row>
    <row r="6" spans="1:6" ht="28.5">
      <c r="A6" s="3138" t="s">
        <v>2955</v>
      </c>
      <c r="B6" s="3135" t="s">
        <v>2952</v>
      </c>
      <c r="C6" s="3136"/>
      <c r="D6" s="1882"/>
      <c r="E6" s="3135" t="s">
        <v>2953</v>
      </c>
      <c r="F6" s="3135" t="s">
        <v>2957</v>
      </c>
    </row>
    <row r="7" spans="1:6" ht="14.25">
      <c r="A7" s="260" t="s">
        <v>2956</v>
      </c>
      <c r="B7" s="3139" t="e">
        <f ca="1">SUMIF(INDIRECT("'"&amp;A7&amp;"'"&amp;"!A:A"),"总价",INDIRECT("'"&amp;A7&amp;"'"&amp;"!B:B"))</f>
        <v>#DIV/0!</v>
      </c>
      <c r="C7" s="3135" t="s">
        <v>2949</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2949</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2949</v>
      </c>
      <c r="D9" s="1882"/>
      <c r="E9" s="3140" t="e">
        <f t="shared" ca="1" si="1"/>
        <v>#REF!</v>
      </c>
      <c r="F9" s="3140" t="e">
        <f t="shared" ca="1" si="2"/>
        <v>#REF!</v>
      </c>
    </row>
    <row r="10" spans="1:6" ht="14.25">
      <c r="A10" s="260"/>
      <c r="B10" s="3139" t="e">
        <f t="shared" ca="1" si="0"/>
        <v>#REF!</v>
      </c>
      <c r="C10" s="3135" t="s">
        <v>2949</v>
      </c>
      <c r="D10" s="1882"/>
      <c r="E10" s="3140" t="e">
        <f t="shared" ca="1" si="1"/>
        <v>#REF!</v>
      </c>
      <c r="F10" s="3140" t="e">
        <f t="shared" ca="1" si="2"/>
        <v>#REF!</v>
      </c>
    </row>
    <row r="11" spans="1:6" ht="14.25">
      <c r="A11" s="260"/>
      <c r="B11" s="3139" t="e">
        <f t="shared" ca="1" si="0"/>
        <v>#REF!</v>
      </c>
      <c r="C11" s="3135" t="s">
        <v>2949</v>
      </c>
      <c r="D11" s="1882"/>
      <c r="E11" s="3140" t="e">
        <f t="shared" ca="1" si="1"/>
        <v>#REF!</v>
      </c>
      <c r="F11" s="3140" t="e">
        <f t="shared" ca="1" si="2"/>
        <v>#REF!</v>
      </c>
    </row>
    <row r="12" spans="1:6" ht="14.25">
      <c r="A12" s="260"/>
      <c r="B12" s="3139" t="e">
        <f t="shared" ca="1" si="0"/>
        <v>#REF!</v>
      </c>
      <c r="C12" s="3135" t="s">
        <v>2949</v>
      </c>
      <c r="D12" s="1882"/>
      <c r="E12" s="3140" t="e">
        <f t="shared" ca="1" si="1"/>
        <v>#REF!</v>
      </c>
      <c r="F12" s="3140" t="e">
        <f t="shared" ca="1" si="2"/>
        <v>#REF!</v>
      </c>
    </row>
    <row r="13" spans="1:6" ht="14.25">
      <c r="A13" s="260"/>
      <c r="B13" s="3139" t="e">
        <f t="shared" ca="1" si="0"/>
        <v>#REF!</v>
      </c>
      <c r="C13" s="3135" t="s">
        <v>2949</v>
      </c>
      <c r="D13" s="1882"/>
      <c r="E13" s="3140" t="e">
        <f t="shared" ca="1" si="1"/>
        <v>#REF!</v>
      </c>
      <c r="F13" s="3140" t="e">
        <f t="shared" ca="1" si="2"/>
        <v>#REF!</v>
      </c>
    </row>
    <row r="14" spans="1:6" ht="14.25">
      <c r="A14" s="3133"/>
      <c r="B14" s="3139" t="e">
        <f t="shared" ca="1" si="0"/>
        <v>#REF!</v>
      </c>
      <c r="C14" s="3135" t="s">
        <v>2949</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762" t="s">
        <v>2469</v>
      </c>
      <c r="C8" s="1826">
        <f ca="1">ROUND(F8*F10*F9*(1-F11)/10000,0)</f>
        <v>0</v>
      </c>
      <c r="D8" s="1823" t="s">
        <v>2541</v>
      </c>
      <c r="E8" s="61" t="s">
        <v>638</v>
      </c>
      <c r="F8" s="785">
        <f ca="1">INDIRECT("'数据-取费表'!u"&amp;$G$1)</f>
        <v>0</v>
      </c>
      <c r="G8" s="1592"/>
      <c r="H8" s="2529" t="s">
        <v>1826</v>
      </c>
      <c r="I8" s="3762" t="s">
        <v>2469</v>
      </c>
      <c r="J8" s="783">
        <f ca="1">ROUND(M8*M10*M9*(1-M11)/10000,0)</f>
        <v>0</v>
      </c>
      <c r="K8" s="341" t="s">
        <v>2541</v>
      </c>
      <c r="L8" s="784" t="s">
        <v>1740</v>
      </c>
      <c r="M8" s="785">
        <f ca="1">INDIRECT("'数据-取费表'!z"&amp;$G$1)</f>
        <v>0</v>
      </c>
    </row>
    <row r="9" spans="1:25" ht="18" customHeight="1">
      <c r="A9" s="2525"/>
      <c r="B9" s="3763"/>
      <c r="C9" s="1827"/>
      <c r="D9" s="1824"/>
      <c r="E9" s="61" t="s">
        <v>639</v>
      </c>
      <c r="F9" s="785">
        <f ca="1">IF(INDIRECT("'数据-取费表'!ah"&amp;$G$1)="",INDIRECT("'数据-取费表'!k"&amp;$G$1),INDIRECT("'数据-取费表'!ah"&amp;$G$1))</f>
        <v>0</v>
      </c>
      <c r="G9" s="1592"/>
      <c r="H9" s="2514"/>
      <c r="I9" s="3763"/>
      <c r="J9" s="788"/>
      <c r="K9" s="789"/>
      <c r="L9" s="784" t="s">
        <v>1741</v>
      </c>
      <c r="M9" s="785">
        <f ca="1">F9</f>
        <v>0</v>
      </c>
    </row>
    <row r="10" spans="1:25" ht="18" customHeight="1">
      <c r="A10" s="2518"/>
      <c r="B10" s="3764"/>
      <c r="C10" s="1827"/>
      <c r="D10" s="1824"/>
      <c r="E10" s="61" t="s">
        <v>640</v>
      </c>
      <c r="F10" s="785">
        <f ca="1">INDIRECT("'数据-取费表'!ai"&amp;$G$1)</f>
        <v>0</v>
      </c>
      <c r="G10" s="1592"/>
      <c r="H10" s="2514"/>
      <c r="I10" s="3764"/>
      <c r="J10" s="788"/>
      <c r="K10" s="789"/>
      <c r="L10" s="784" t="s">
        <v>1742</v>
      </c>
      <c r="M10" s="785">
        <f ca="1">INDIRECT("'数据-取费表'!ai"&amp;$G$1)</f>
        <v>0</v>
      </c>
    </row>
    <row r="11" spans="1:25" ht="18" customHeight="1">
      <c r="A11" s="786"/>
      <c r="B11" s="3765"/>
      <c r="C11" s="1827"/>
      <c r="D11" s="1824"/>
      <c r="E11" s="61" t="s">
        <v>641</v>
      </c>
      <c r="F11" s="794">
        <f ca="1">INDIRECT("'数据-取费表'!w"&amp;$G$1)</f>
        <v>0</v>
      </c>
      <c r="G11" s="1592"/>
      <c r="H11" s="2530"/>
      <c r="I11" s="3764"/>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2831</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6.0499999999999998E-2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3</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1.4E-3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2828</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5.7299999999999997E-2</v>
      </c>
      <c r="D30" s="812" t="s">
        <v>710</v>
      </c>
      <c r="E30" s="784" t="s">
        <v>650</v>
      </c>
      <c r="F30" s="809">
        <f>'数据-取费表'!B41</f>
        <v>6.0499999999999998E-2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2829</v>
      </c>
      <c r="C31" s="2569">
        <f ca="1">ROUND((C21+C22+C25+C28)/(1-F23-C26-C29-C30),0)</f>
        <v>0</v>
      </c>
      <c r="D31" s="2570"/>
      <c r="E31" s="2571"/>
      <c r="F31" s="2572"/>
      <c r="G31" s="1593"/>
      <c r="H31" s="823" t="s">
        <v>1874</v>
      </c>
      <c r="I31" s="3038" t="s">
        <v>2830</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6.0499999999999998E-2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61"/>
      <c r="J36" s="2080"/>
      <c r="K36" s="2081"/>
      <c r="L36" s="2080"/>
      <c r="M36" s="2080"/>
    </row>
    <row r="37" spans="1:18" ht="18" customHeight="1">
      <c r="A37" s="815"/>
      <c r="B37" s="793"/>
      <c r="C37" s="69"/>
      <c r="D37" s="816"/>
      <c r="E37" s="784" t="s">
        <v>675</v>
      </c>
      <c r="F37" s="785">
        <f ca="1">INDIRECT("'数据-取费表'!r"&amp;$G$1)</f>
        <v>0</v>
      </c>
      <c r="G37" s="2063"/>
      <c r="H37" s="2066"/>
      <c r="I37" s="3761"/>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2967</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3">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766"/>
      <c r="L54" s="3767"/>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2946</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74" t="s">
        <v>2583</v>
      </c>
      <c r="C1" s="3774"/>
      <c r="D1" s="3774"/>
      <c r="E1" s="3774"/>
      <c r="F1" s="3774"/>
      <c r="G1" s="3773" t="s">
        <v>2584</v>
      </c>
      <c r="H1" s="3773"/>
      <c r="I1" s="3773"/>
      <c r="J1" s="3773"/>
      <c r="K1" s="3773"/>
      <c r="L1" s="3773"/>
      <c r="N1" s="3773" t="s">
        <v>2585</v>
      </c>
      <c r="O1" s="3773"/>
      <c r="P1" s="3773"/>
      <c r="Q1" s="3773"/>
      <c r="R1" s="2680"/>
      <c r="S1" s="3773" t="s">
        <v>2586</v>
      </c>
      <c r="T1" s="3773"/>
      <c r="U1" s="3773"/>
      <c r="V1" s="3773"/>
      <c r="X1" s="3772" t="s">
        <v>2646</v>
      </c>
      <c r="Y1" s="3773"/>
      <c r="Z1" s="3773"/>
      <c r="AA1" s="3773"/>
      <c r="AB1" s="3773"/>
      <c r="AD1" s="3772" t="s">
        <v>2650</v>
      </c>
      <c r="AE1" s="3773"/>
      <c r="AF1" s="3773"/>
      <c r="AG1" s="3773"/>
      <c r="AH1" s="3773"/>
    </row>
    <row r="2" spans="1:34" s="2782" customFormat="1" ht="14.25" thickBot="1">
      <c r="B2" s="2790" t="s">
        <v>2587</v>
      </c>
      <c r="C2" s="2790" t="s">
        <v>2648</v>
      </c>
      <c r="D2" s="2783" t="s">
        <v>1646</v>
      </c>
      <c r="E2" s="2783" t="s">
        <v>1953</v>
      </c>
      <c r="F2" s="2790" t="s">
        <v>2649</v>
      </c>
      <c r="G2" s="2786"/>
      <c r="H2" s="2785"/>
      <c r="I2" s="2790" t="s">
        <v>2961</v>
      </c>
      <c r="J2" s="2783" t="s">
        <v>2963</v>
      </c>
      <c r="K2" s="2783" t="s">
        <v>2964</v>
      </c>
      <c r="L2" s="2790" t="s">
        <v>2965</v>
      </c>
      <c r="N2" s="2790" t="s">
        <v>2587</v>
      </c>
      <c r="O2" s="2783" t="s">
        <v>2962</v>
      </c>
      <c r="P2" s="2783" t="s">
        <v>1953</v>
      </c>
      <c r="Q2" s="2790" t="s">
        <v>2649</v>
      </c>
      <c r="R2" s="2784"/>
      <c r="S2" s="2790" t="s">
        <v>2587</v>
      </c>
      <c r="T2" s="2783" t="s">
        <v>2962</v>
      </c>
      <c r="U2" s="2783" t="s">
        <v>1953</v>
      </c>
      <c r="V2" s="2790" t="s">
        <v>2649</v>
      </c>
      <c r="X2" s="2790" t="s">
        <v>2587</v>
      </c>
      <c r="Y2" s="2790" t="s">
        <v>2648</v>
      </c>
      <c r="Z2" s="2783" t="s">
        <v>1646</v>
      </c>
      <c r="AA2" s="2783" t="s">
        <v>1953</v>
      </c>
      <c r="AB2" s="2790" t="s">
        <v>2649</v>
      </c>
      <c r="AD2" s="2790" t="s">
        <v>2587</v>
      </c>
      <c r="AE2" s="2790" t="s">
        <v>2648</v>
      </c>
      <c r="AF2" s="2783" t="s">
        <v>1646</v>
      </c>
      <c r="AG2" s="2783" t="s">
        <v>1953</v>
      </c>
      <c r="AH2" s="2790" t="s">
        <v>2649</v>
      </c>
    </row>
    <row r="3" spans="1:34" s="3165" customFormat="1" ht="14.25">
      <c r="A3" s="3177" t="s">
        <v>2975</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2974</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2976</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2972</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2977</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2588</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2589</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71">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69"/>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69"/>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70"/>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68">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69"/>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69"/>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70"/>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68">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69"/>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69"/>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70"/>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2647</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2590</v>
      </c>
      <c r="B22" s="2687">
        <v>299</v>
      </c>
      <c r="C22" s="2687">
        <v>252</v>
      </c>
      <c r="D22" s="2687">
        <f t="shared" si="29"/>
        <v>252</v>
      </c>
      <c r="E22" s="2687">
        <v>409</v>
      </c>
      <c r="F22" s="2688">
        <v>227</v>
      </c>
      <c r="G22" s="3775">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2591</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76"/>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2592</v>
      </c>
      <c r="B24" s="2695">
        <f t="shared" si="38"/>
        <v>288.2649053828776</v>
      </c>
      <c r="C24" s="2695">
        <f t="shared" si="38"/>
        <v>243.64564425013293</v>
      </c>
      <c r="D24" s="2695">
        <f t="shared" si="29"/>
        <v>243.64564425013293</v>
      </c>
      <c r="E24" s="2695">
        <f t="shared" si="39"/>
        <v>393.31080825986544</v>
      </c>
      <c r="F24" s="2695">
        <f t="shared" si="39"/>
        <v>223.07903790551154</v>
      </c>
      <c r="G24" s="3776"/>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2593</v>
      </c>
      <c r="B25" s="2695">
        <f t="shared" si="38"/>
        <v>282.50186729015837</v>
      </c>
      <c r="C25" s="2695">
        <f t="shared" si="38"/>
        <v>238.09796174155468</v>
      </c>
      <c r="D25" s="2695">
        <f t="shared" si="29"/>
        <v>238.09796174155468</v>
      </c>
      <c r="E25" s="2695">
        <f t="shared" si="39"/>
        <v>385.33438646014054</v>
      </c>
      <c r="F25" s="2695">
        <f t="shared" si="39"/>
        <v>221.55034055567739</v>
      </c>
      <c r="G25" s="3777"/>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2594</v>
      </c>
      <c r="B26" s="2725">
        <v>278</v>
      </c>
      <c r="C26" s="2725">
        <v>234</v>
      </c>
      <c r="D26" s="2725">
        <f t="shared" si="29"/>
        <v>234</v>
      </c>
      <c r="E26" s="2725">
        <v>379</v>
      </c>
      <c r="F26" s="2726">
        <v>220</v>
      </c>
      <c r="G26" s="3768">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2595</v>
      </c>
      <c r="B27" s="2695">
        <f>B26/(1+N26)</f>
        <v>275.49301357645425</v>
      </c>
      <c r="C27" s="2695">
        <f>C26/(1+O26)</f>
        <v>232.41954707985698</v>
      </c>
      <c r="D27" s="2695">
        <f t="shared" si="29"/>
        <v>232.41954707985698</v>
      </c>
      <c r="E27" s="2695">
        <f t="shared" ref="E27:F29" si="40">E26/(1+P26)</f>
        <v>375.32184591008121</v>
      </c>
      <c r="F27" s="2695">
        <f t="shared" si="40"/>
        <v>218.03766105054513</v>
      </c>
      <c r="G27" s="3769"/>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2596</v>
      </c>
      <c r="B28" s="2695">
        <f>B27/(1+N27)</f>
        <v>275.24529281292263</v>
      </c>
      <c r="C28" s="2695">
        <f>C27/(1+O27)</f>
        <v>231.74747938962707</v>
      </c>
      <c r="D28" s="2695">
        <f t="shared" si="29"/>
        <v>231.74747938962707</v>
      </c>
      <c r="E28" s="2695">
        <f t="shared" si="40"/>
        <v>375.35938184826603</v>
      </c>
      <c r="F28" s="2695">
        <f t="shared" si="40"/>
        <v>216.78033510692495</v>
      </c>
      <c r="G28" s="3769"/>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2597</v>
      </c>
      <c r="B29" s="2695">
        <f>B28/(1+N28)</f>
        <v>275.19025476197027</v>
      </c>
      <c r="C29" s="2727">
        <v>232</v>
      </c>
      <c r="D29" s="2727">
        <f t="shared" si="29"/>
        <v>232</v>
      </c>
      <c r="E29" s="2695">
        <f t="shared" si="40"/>
        <v>375.65990977608692</v>
      </c>
      <c r="F29" s="2695">
        <f t="shared" si="40"/>
        <v>214.12518283971252</v>
      </c>
      <c r="G29" s="3770"/>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2598</v>
      </c>
      <c r="B30" s="2687">
        <v>275</v>
      </c>
      <c r="C30" s="2687">
        <v>232</v>
      </c>
      <c r="D30" s="2687">
        <f t="shared" si="29"/>
        <v>232</v>
      </c>
      <c r="E30" s="2687">
        <v>376</v>
      </c>
      <c r="F30" s="2688">
        <v>213</v>
      </c>
      <c r="G30" s="3768">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2599</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69">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2600</v>
      </c>
      <c r="B32" s="2695">
        <f t="shared" si="41"/>
        <v>275.19335084830601</v>
      </c>
      <c r="C32" s="2695">
        <f t="shared" si="41"/>
        <v>230.18088050139744</v>
      </c>
      <c r="D32" s="2695">
        <f t="shared" si="29"/>
        <v>230.18088050139744</v>
      </c>
      <c r="E32" s="2695">
        <f t="shared" si="42"/>
        <v>377.58482925212331</v>
      </c>
      <c r="F32" s="2695">
        <f t="shared" si="42"/>
        <v>210.90687997847917</v>
      </c>
      <c r="G32" s="3769">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2601</v>
      </c>
      <c r="B33" s="2695">
        <f t="shared" si="41"/>
        <v>276.29854502841971</v>
      </c>
      <c r="C33" s="2695">
        <f t="shared" si="41"/>
        <v>229.79023709833027</v>
      </c>
      <c r="D33" s="2695">
        <f t="shared" si="29"/>
        <v>229.79023709833027</v>
      </c>
      <c r="E33" s="2695">
        <f t="shared" si="42"/>
        <v>379.78759731655936</v>
      </c>
      <c r="F33" s="2695">
        <f t="shared" si="42"/>
        <v>211.32953905659235</v>
      </c>
      <c r="G33" s="3770">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2602</v>
      </c>
      <c r="B34" s="2687">
        <v>269</v>
      </c>
      <c r="C34" s="2687">
        <v>221</v>
      </c>
      <c r="D34" s="2687">
        <f t="shared" si="29"/>
        <v>221</v>
      </c>
      <c r="E34" s="2687">
        <v>373</v>
      </c>
      <c r="F34" s="2688">
        <v>196</v>
      </c>
      <c r="G34" s="3768">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2603</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69">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2604</v>
      </c>
      <c r="B36" s="2695">
        <f t="shared" si="43"/>
        <v>242.95398227588385</v>
      </c>
      <c r="C36" s="2695">
        <f t="shared" si="43"/>
        <v>199.59137053614126</v>
      </c>
      <c r="D36" s="2695">
        <f t="shared" si="29"/>
        <v>199.59137053614126</v>
      </c>
      <c r="E36" s="2695">
        <f t="shared" si="44"/>
        <v>335.92189522342125</v>
      </c>
      <c r="F36" s="2695">
        <f t="shared" si="44"/>
        <v>183.10139991109489</v>
      </c>
      <c r="G36" s="3769">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2605</v>
      </c>
      <c r="B37" s="2695">
        <f t="shared" si="43"/>
        <v>232.06990378821649</v>
      </c>
      <c r="C37" s="2695">
        <f t="shared" si="43"/>
        <v>192.74878854286936</v>
      </c>
      <c r="D37" s="2695">
        <f t="shared" si="29"/>
        <v>192.74878854286936</v>
      </c>
      <c r="E37" s="2695">
        <f t="shared" si="44"/>
        <v>319.71247284992984</v>
      </c>
      <c r="F37" s="2695">
        <f t="shared" si="44"/>
        <v>175.67053622862409</v>
      </c>
      <c r="G37" s="3770">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2606</v>
      </c>
      <c r="B38" s="2687">
        <v>220</v>
      </c>
      <c r="C38" s="2687">
        <v>187</v>
      </c>
      <c r="D38" s="2687">
        <f t="shared" si="29"/>
        <v>187</v>
      </c>
      <c r="E38" s="2687">
        <v>301</v>
      </c>
      <c r="F38" s="2688">
        <v>168</v>
      </c>
      <c r="G38" s="3768">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2607</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69">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2608</v>
      </c>
      <c r="B40" s="2695">
        <f t="shared" si="45"/>
        <v>210.630522469011</v>
      </c>
      <c r="C40" s="2695">
        <f t="shared" si="45"/>
        <v>181.69567812247232</v>
      </c>
      <c r="D40" s="2695">
        <f t="shared" si="29"/>
        <v>181.69567812247232</v>
      </c>
      <c r="E40" s="2695">
        <f t="shared" si="46"/>
        <v>286.13517466736738</v>
      </c>
      <c r="F40" s="2695">
        <f t="shared" si="46"/>
        <v>165.47535084591149</v>
      </c>
      <c r="G40" s="3769">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2609</v>
      </c>
      <c r="B41" s="2695">
        <f t="shared" si="45"/>
        <v>208.83454537875372</v>
      </c>
      <c r="C41" s="2695">
        <f t="shared" si="45"/>
        <v>183.77230517090351</v>
      </c>
      <c r="D41" s="2695">
        <f t="shared" si="29"/>
        <v>183.77230517090351</v>
      </c>
      <c r="E41" s="2695">
        <f t="shared" si="46"/>
        <v>281.10342338870947</v>
      </c>
      <c r="F41" s="2695">
        <f t="shared" si="46"/>
        <v>168.97309388942256</v>
      </c>
      <c r="G41" s="3770">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2610</v>
      </c>
      <c r="B42" s="2725">
        <v>214</v>
      </c>
      <c r="C42" s="2725">
        <v>188</v>
      </c>
      <c r="D42" s="2725">
        <f t="shared" si="29"/>
        <v>188</v>
      </c>
      <c r="E42" s="2725">
        <v>289</v>
      </c>
      <c r="F42" s="2726">
        <v>166</v>
      </c>
      <c r="G42" s="3768">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2611</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69">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2612</v>
      </c>
      <c r="B44" s="2695">
        <f t="shared" si="47"/>
        <v>206.31694671589116</v>
      </c>
      <c r="C44" s="2695">
        <f t="shared" si="47"/>
        <v>183.61041121036101</v>
      </c>
      <c r="D44" s="2695">
        <f t="shared" si="29"/>
        <v>183.61041121036101</v>
      </c>
      <c r="E44" s="2695">
        <f t="shared" si="48"/>
        <v>276.66850301795557</v>
      </c>
      <c r="F44" s="2695">
        <f t="shared" si="48"/>
        <v>165.1360938278614</v>
      </c>
      <c r="G44" s="3769">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2613</v>
      </c>
      <c r="B45" s="2728">
        <f t="shared" si="47"/>
        <v>196.62341248059772</v>
      </c>
      <c r="C45" s="2728">
        <f t="shared" si="47"/>
        <v>170.99125648199012</v>
      </c>
      <c r="D45" s="2728">
        <f t="shared" si="29"/>
        <v>170.99125648199012</v>
      </c>
      <c r="E45" s="2728">
        <f t="shared" si="48"/>
        <v>266.07857570490052</v>
      </c>
      <c r="F45" s="2728">
        <f t="shared" si="48"/>
        <v>154.53499328828505</v>
      </c>
      <c r="G45" s="3770">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2614</v>
      </c>
      <c r="B46" s="2687">
        <v>188</v>
      </c>
      <c r="C46" s="2687">
        <v>165</v>
      </c>
      <c r="D46" s="2687">
        <f t="shared" si="29"/>
        <v>165</v>
      </c>
      <c r="E46" s="2687">
        <v>254</v>
      </c>
      <c r="F46" s="2688">
        <v>148</v>
      </c>
      <c r="G46" s="3768">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2615</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69">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2616</v>
      </c>
      <c r="B48" s="2695">
        <f t="shared" si="51"/>
        <v>168.82017748715555</v>
      </c>
      <c r="C48" s="2695">
        <f t="shared" si="51"/>
        <v>148.06267029972753</v>
      </c>
      <c r="D48" s="2695">
        <f t="shared" si="29"/>
        <v>148.06267029972753</v>
      </c>
      <c r="E48" s="2695">
        <f t="shared" si="52"/>
        <v>216.46288379323747</v>
      </c>
      <c r="F48" s="2695">
        <f t="shared" si="52"/>
        <v>134.23529411764704</v>
      </c>
      <c r="G48" s="3769">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2617</v>
      </c>
      <c r="B49" s="2695">
        <f t="shared" si="51"/>
        <v>163.84913591779542</v>
      </c>
      <c r="C49" s="2695">
        <f t="shared" si="51"/>
        <v>145.0283378746594</v>
      </c>
      <c r="D49" s="2695">
        <f t="shared" si="29"/>
        <v>145.0283378746594</v>
      </c>
      <c r="E49" s="2695">
        <f t="shared" si="52"/>
        <v>204.95180722891567</v>
      </c>
      <c r="F49" s="2695">
        <f t="shared" si="52"/>
        <v>125.95920303605313</v>
      </c>
      <c r="G49" s="3770">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2618</v>
      </c>
      <c r="B50" s="2709">
        <v>159</v>
      </c>
      <c r="C50" s="2709">
        <v>141</v>
      </c>
      <c r="D50" s="2709">
        <f t="shared" si="29"/>
        <v>141</v>
      </c>
      <c r="E50" s="2709">
        <v>195</v>
      </c>
      <c r="F50" s="2710">
        <v>122</v>
      </c>
      <c r="G50" s="3768">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2619</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69">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2620</v>
      </c>
      <c r="B52" s="2695">
        <f t="shared" si="55"/>
        <v>146.57412060301507</v>
      </c>
      <c r="C52" s="2695">
        <f t="shared" si="55"/>
        <v>136.46831955922866</v>
      </c>
      <c r="D52" s="2695">
        <f t="shared" si="29"/>
        <v>136.46831955922866</v>
      </c>
      <c r="E52" s="2695">
        <f t="shared" si="56"/>
        <v>166.73864894795128</v>
      </c>
      <c r="F52" s="2695">
        <f t="shared" si="56"/>
        <v>115.05882352941177</v>
      </c>
      <c r="G52" s="3769">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2621</v>
      </c>
      <c r="B53" s="2695">
        <f t="shared" si="55"/>
        <v>144.04145728643215</v>
      </c>
      <c r="C53" s="2695">
        <f t="shared" si="55"/>
        <v>136.12396694214877</v>
      </c>
      <c r="D53" s="2695">
        <f t="shared" si="29"/>
        <v>136.12396694214877</v>
      </c>
      <c r="E53" s="2695">
        <f t="shared" si="56"/>
        <v>158.32225913621264</v>
      </c>
      <c r="F53" s="2695">
        <f t="shared" si="56"/>
        <v>114.04278074866311</v>
      </c>
      <c r="G53" s="3770">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2622</v>
      </c>
      <c r="B54" s="2709">
        <v>138</v>
      </c>
      <c r="C54" s="2709">
        <v>131</v>
      </c>
      <c r="D54" s="2709">
        <f t="shared" si="29"/>
        <v>131</v>
      </c>
      <c r="E54" s="2709">
        <v>155</v>
      </c>
      <c r="F54" s="2710">
        <v>114</v>
      </c>
      <c r="G54" s="3768">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2623</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69">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2624</v>
      </c>
      <c r="B56" s="2695">
        <f t="shared" si="59"/>
        <v>124.29032258064517</v>
      </c>
      <c r="C56" s="2695">
        <f t="shared" si="59"/>
        <v>123.8968609865471</v>
      </c>
      <c r="D56" s="2695">
        <f t="shared" si="29"/>
        <v>123.8968609865471</v>
      </c>
      <c r="E56" s="2695">
        <f t="shared" si="60"/>
        <v>138.00507614213197</v>
      </c>
      <c r="F56" s="2695">
        <f t="shared" si="60"/>
        <v>107.96106557377048</v>
      </c>
      <c r="G56" s="3769">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2625</v>
      </c>
      <c r="B57" s="2695">
        <f t="shared" si="59"/>
        <v>122.57204301075269</v>
      </c>
      <c r="C57" s="2695">
        <f t="shared" si="59"/>
        <v>123.4932735426009</v>
      </c>
      <c r="D57" s="2695">
        <f t="shared" si="29"/>
        <v>123.4932735426009</v>
      </c>
      <c r="E57" s="2695">
        <f t="shared" si="60"/>
        <v>129.82233502538071</v>
      </c>
      <c r="F57" s="2695">
        <f t="shared" si="60"/>
        <v>107.39446721311475</v>
      </c>
      <c r="G57" s="3770">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2626</v>
      </c>
      <c r="B58" s="2725">
        <v>121</v>
      </c>
      <c r="C58" s="2725">
        <v>122</v>
      </c>
      <c r="D58" s="2725">
        <f t="shared" si="29"/>
        <v>122</v>
      </c>
      <c r="E58" s="2725">
        <v>124</v>
      </c>
      <c r="F58" s="2726">
        <v>107</v>
      </c>
      <c r="G58" s="3768">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2627</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69">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2628</v>
      </c>
      <c r="B60" s="2695">
        <f t="shared" si="63"/>
        <v>116.99099099099099</v>
      </c>
      <c r="C60" s="2695">
        <f t="shared" si="63"/>
        <v>118.84848484848486</v>
      </c>
      <c r="D60" s="2695">
        <f t="shared" si="29"/>
        <v>118.84848484848486</v>
      </c>
      <c r="E60" s="2695">
        <f t="shared" si="64"/>
        <v>117.60960960960961</v>
      </c>
      <c r="F60" s="2695">
        <f t="shared" si="64"/>
        <v>104</v>
      </c>
      <c r="G60" s="3769">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2629</v>
      </c>
      <c r="B61" s="2728">
        <f t="shared" si="63"/>
        <v>112.48648648648648</v>
      </c>
      <c r="C61" s="2728">
        <f t="shared" si="63"/>
        <v>115.21212121212122</v>
      </c>
      <c r="D61" s="2728">
        <f t="shared" si="29"/>
        <v>115.21212121212122</v>
      </c>
      <c r="E61" s="2728">
        <f t="shared" si="64"/>
        <v>110.4024024024024</v>
      </c>
      <c r="F61" s="2728">
        <f t="shared" si="64"/>
        <v>104</v>
      </c>
      <c r="G61" s="3770">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2630</v>
      </c>
      <c r="B62" s="2746">
        <v>111</v>
      </c>
      <c r="C62" s="2746">
        <v>114</v>
      </c>
      <c r="D62" s="2746">
        <f t="shared" si="29"/>
        <v>114</v>
      </c>
      <c r="E62" s="2746">
        <v>108</v>
      </c>
      <c r="F62" s="2747">
        <v>104</v>
      </c>
      <c r="G62" s="3768">
        <v>2003</v>
      </c>
      <c r="H62" s="2736">
        <v>4</v>
      </c>
      <c r="I62" s="2748"/>
      <c r="J62" s="2748"/>
      <c r="K62" s="2748"/>
      <c r="L62" s="2748"/>
      <c r="N62" s="2749"/>
      <c r="O62" s="2748"/>
      <c r="P62" s="2748"/>
      <c r="Q62" s="2748"/>
      <c r="S62" s="2749"/>
      <c r="T62" s="2748"/>
      <c r="U62" s="2748"/>
      <c r="V62" s="2748"/>
      <c r="X62" s="2740"/>
      <c r="Y62" s="2740"/>
      <c r="Z62" s="2740"/>
    </row>
    <row r="63" spans="1:26">
      <c r="A63" s="2681" t="s">
        <v>2631</v>
      </c>
      <c r="B63" s="2750">
        <f t="shared" ref="B63:C65" si="65">B64+(B$62-B$66)/4</f>
        <v>109.75</v>
      </c>
      <c r="C63" s="2750">
        <f t="shared" si="65"/>
        <v>112.25</v>
      </c>
      <c r="D63" s="2750">
        <f t="shared" si="29"/>
        <v>112.25</v>
      </c>
      <c r="E63" s="2750">
        <f t="shared" ref="E63:F65" si="66">E64+(E$62-E$66)/4</f>
        <v>107.25</v>
      </c>
      <c r="F63" s="2750">
        <f t="shared" si="66"/>
        <v>103.5</v>
      </c>
      <c r="G63" s="3769">
        <v>2003</v>
      </c>
      <c r="H63" s="2706">
        <v>3</v>
      </c>
      <c r="I63" s="2748"/>
      <c r="J63" s="2748"/>
      <c r="K63" s="2748"/>
      <c r="L63" s="2748"/>
      <c r="X63" s="2740"/>
      <c r="Y63" s="2740"/>
      <c r="Z63" s="2740"/>
    </row>
    <row r="64" spans="1:26">
      <c r="A64" s="2681" t="s">
        <v>2632</v>
      </c>
      <c r="B64" s="2750">
        <f t="shared" si="65"/>
        <v>108.5</v>
      </c>
      <c r="C64" s="2750">
        <f t="shared" si="65"/>
        <v>110.5</v>
      </c>
      <c r="D64" s="2750">
        <f t="shared" si="29"/>
        <v>110.5</v>
      </c>
      <c r="E64" s="2750">
        <f t="shared" si="66"/>
        <v>106.5</v>
      </c>
      <c r="F64" s="2750">
        <f t="shared" si="66"/>
        <v>103</v>
      </c>
      <c r="G64" s="3769">
        <v>2003</v>
      </c>
      <c r="H64" s="2686">
        <v>2</v>
      </c>
      <c r="I64" s="2748"/>
      <c r="J64" s="2748"/>
      <c r="K64" s="2748"/>
      <c r="L64" s="2748"/>
      <c r="X64" s="2740"/>
      <c r="Y64" s="2740"/>
      <c r="Z64" s="2740"/>
    </row>
    <row r="65" spans="1:26" ht="13.5" thickBot="1">
      <c r="A65" s="2681" t="s">
        <v>2633</v>
      </c>
      <c r="B65" s="2750">
        <f t="shared" si="65"/>
        <v>107.25</v>
      </c>
      <c r="C65" s="2750">
        <f t="shared" si="65"/>
        <v>108.75</v>
      </c>
      <c r="D65" s="2750">
        <f t="shared" si="29"/>
        <v>108.75</v>
      </c>
      <c r="E65" s="2750">
        <f t="shared" si="66"/>
        <v>105.75</v>
      </c>
      <c r="F65" s="2750">
        <f t="shared" si="66"/>
        <v>102.5</v>
      </c>
      <c r="G65" s="3770">
        <v>2003</v>
      </c>
      <c r="H65" s="2751">
        <v>1</v>
      </c>
      <c r="I65" s="2748"/>
      <c r="J65" s="2748"/>
      <c r="K65" s="2748"/>
      <c r="L65" s="2748"/>
      <c r="S65" s="2690"/>
      <c r="T65" s="2691"/>
      <c r="U65" s="2691"/>
      <c r="X65" s="2740"/>
      <c r="Y65" s="2740"/>
      <c r="Z65" s="2740"/>
    </row>
    <row r="66" spans="1:26" ht="13.5" thickBot="1">
      <c r="A66" s="2681" t="s">
        <v>2634</v>
      </c>
      <c r="B66" s="2752">
        <v>106</v>
      </c>
      <c r="C66" s="2752">
        <v>107</v>
      </c>
      <c r="D66" s="2752">
        <f t="shared" si="29"/>
        <v>107</v>
      </c>
      <c r="E66" s="2752">
        <v>105</v>
      </c>
      <c r="F66" s="2753">
        <v>102</v>
      </c>
      <c r="G66" s="3768">
        <v>2002</v>
      </c>
      <c r="H66" s="2701">
        <v>4</v>
      </c>
      <c r="I66" s="2748"/>
      <c r="J66" s="2748"/>
      <c r="K66" s="2748"/>
      <c r="L66" s="2748"/>
      <c r="N66" s="2749"/>
      <c r="O66" s="2748"/>
      <c r="P66" s="2748"/>
      <c r="Q66" s="2748"/>
      <c r="S66" s="2749"/>
      <c r="T66" s="2748"/>
      <c r="U66" s="2748"/>
      <c r="V66" s="2748"/>
      <c r="X66" s="2740"/>
      <c r="Y66" s="2740"/>
      <c r="Z66" s="2740"/>
    </row>
    <row r="67" spans="1:26">
      <c r="A67" s="2681" t="s">
        <v>2635</v>
      </c>
      <c r="B67" s="2750">
        <f t="shared" ref="B67:C69" si="67">B68+(B$66-B$70)/4</f>
        <v>105</v>
      </c>
      <c r="C67" s="2750">
        <f t="shared" si="67"/>
        <v>106</v>
      </c>
      <c r="D67" s="2750">
        <f t="shared" si="29"/>
        <v>106</v>
      </c>
      <c r="E67" s="2750">
        <f t="shared" ref="E67:F69" si="68">E68+(E$66-E$70)/4</f>
        <v>104.5</v>
      </c>
      <c r="F67" s="2750">
        <f t="shared" si="68"/>
        <v>101.5</v>
      </c>
      <c r="G67" s="3769">
        <v>2002</v>
      </c>
      <c r="H67" s="2706">
        <v>3</v>
      </c>
      <c r="I67" s="2748"/>
      <c r="J67" s="2748"/>
      <c r="K67" s="2748"/>
      <c r="L67" s="2748"/>
      <c r="X67" s="2740"/>
      <c r="Y67" s="2740"/>
      <c r="Z67" s="2740"/>
    </row>
    <row r="68" spans="1:26">
      <c r="A68" s="2681" t="s">
        <v>2636</v>
      </c>
      <c r="B68" s="2750">
        <f t="shared" si="67"/>
        <v>104</v>
      </c>
      <c r="C68" s="2750">
        <f t="shared" si="67"/>
        <v>105</v>
      </c>
      <c r="D68" s="2750">
        <f t="shared" si="29"/>
        <v>105</v>
      </c>
      <c r="E68" s="2750">
        <f t="shared" si="68"/>
        <v>104</v>
      </c>
      <c r="F68" s="2750">
        <f t="shared" si="68"/>
        <v>101</v>
      </c>
      <c r="G68" s="3769">
        <v>2002</v>
      </c>
      <c r="H68" s="2686">
        <v>2</v>
      </c>
      <c r="I68" s="2748"/>
      <c r="J68" s="2748"/>
      <c r="K68" s="2748"/>
      <c r="L68" s="2748"/>
      <c r="X68" s="2740"/>
      <c r="Y68" s="2740"/>
      <c r="Z68" s="2740"/>
    </row>
    <row r="69" spans="1:26" s="2717" customFormat="1" ht="13.5" thickBot="1">
      <c r="A69" s="2713" t="s">
        <v>2637</v>
      </c>
      <c r="B69" s="2754">
        <f t="shared" si="67"/>
        <v>103</v>
      </c>
      <c r="C69" s="2754">
        <f t="shared" si="67"/>
        <v>104</v>
      </c>
      <c r="D69" s="2754">
        <f t="shared" si="29"/>
        <v>104</v>
      </c>
      <c r="E69" s="2754">
        <f t="shared" si="68"/>
        <v>103.5</v>
      </c>
      <c r="F69" s="2754">
        <f t="shared" si="68"/>
        <v>100.5</v>
      </c>
      <c r="G69" s="3770">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2638</v>
      </c>
      <c r="G72" s="2764"/>
      <c r="N72" s="2764"/>
      <c r="S72" s="2764"/>
    </row>
    <row r="73" spans="1:26" s="2763" customFormat="1">
      <c r="A73" s="2763" t="s">
        <v>2639</v>
      </c>
      <c r="G73" s="2764"/>
      <c r="N73" s="2764"/>
      <c r="S73" s="2764"/>
    </row>
    <row r="74" spans="1:26" s="2763" customFormat="1">
      <c r="A74" s="2763" t="s">
        <v>2640</v>
      </c>
      <c r="G74" s="2764"/>
      <c r="I74" s="2765"/>
      <c r="J74" s="2765"/>
      <c r="K74" s="2765"/>
      <c r="L74" s="2765"/>
      <c r="N74" s="2766"/>
      <c r="O74" s="2765"/>
      <c r="P74" s="2765"/>
      <c r="Q74" s="2765"/>
      <c r="S74" s="2766"/>
      <c r="T74" s="2765"/>
      <c r="U74" s="2765"/>
      <c r="V74" s="2765"/>
    </row>
    <row r="75" spans="1:26" s="2763" customFormat="1">
      <c r="A75" s="2763" t="s">
        <v>2641</v>
      </c>
      <c r="G75" s="2764"/>
      <c r="N75" s="2764"/>
      <c r="S75" s="2764"/>
    </row>
    <row r="82" spans="7:22" ht="13.5" thickBot="1"/>
    <row r="83" spans="7:22">
      <c r="G83" s="2689"/>
      <c r="S83" s="2767" t="s">
        <v>2642</v>
      </c>
      <c r="T83" s="2768" t="s">
        <v>2643</v>
      </c>
      <c r="U83" s="2768" t="s">
        <v>2644</v>
      </c>
      <c r="V83" s="2768" t="s">
        <v>2645</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3207</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41300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6018</v>
      </c>
      <c r="C3" s="852" t="s">
        <v>723</v>
      </c>
      <c r="D3" s="851">
        <f>SUMIF('数据-汇总表'!$C19:$C33,D1,'数据-汇总表'!$E19:$E33)</f>
        <v>68628.070000000007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695" t="s">
        <v>523</v>
      </c>
      <c r="D4" s="3696"/>
      <c r="E4" s="3729" t="s">
        <v>524</v>
      </c>
      <c r="F4" s="3730"/>
      <c r="G4" s="3695" t="s">
        <v>525</v>
      </c>
      <c r="H4" s="3696"/>
      <c r="I4" s="3695" t="s">
        <v>526</v>
      </c>
      <c r="J4" s="3696"/>
      <c r="K4" s="853" t="s">
        <v>527</v>
      </c>
      <c r="L4" s="2134"/>
      <c r="M4" s="2135"/>
      <c r="N4" s="2135"/>
      <c r="O4" s="2135"/>
      <c r="P4" s="3697" t="s">
        <v>528</v>
      </c>
      <c r="Q4" s="3698"/>
      <c r="R4" s="3703" t="s">
        <v>524</v>
      </c>
      <c r="S4" s="3704"/>
      <c r="T4" s="3703" t="s">
        <v>525</v>
      </c>
      <c r="U4" s="3704"/>
      <c r="V4" s="3690" t="s">
        <v>526</v>
      </c>
      <c r="W4" s="3690"/>
      <c r="X4" s="1567"/>
      <c r="Y4" s="3703" t="s">
        <v>528</v>
      </c>
      <c r="Z4" s="3704"/>
      <c r="AA4" s="3692" t="s">
        <v>524</v>
      </c>
      <c r="AB4" s="3692" t="s">
        <v>525</v>
      </c>
      <c r="AC4" s="3692" t="s">
        <v>526</v>
      </c>
    </row>
    <row r="5" spans="1:29" ht="15">
      <c r="A5" s="515"/>
      <c r="B5" s="516"/>
      <c r="C5" s="3711" t="s">
        <v>2931</v>
      </c>
      <c r="D5" s="3712"/>
      <c r="E5" s="3782" t="s">
        <v>3364</v>
      </c>
      <c r="F5" s="3732"/>
      <c r="G5" s="3781" t="s">
        <v>3365</v>
      </c>
      <c r="H5" s="3712"/>
      <c r="I5" s="3781" t="s">
        <v>3367</v>
      </c>
      <c r="J5" s="3712"/>
      <c r="K5" s="854"/>
      <c r="L5" s="2134"/>
      <c r="M5" s="2135"/>
      <c r="N5" s="2135"/>
      <c r="O5" s="2135"/>
      <c r="P5" s="3699"/>
      <c r="Q5" s="3700"/>
      <c r="R5" s="3705"/>
      <c r="S5" s="3706"/>
      <c r="T5" s="3705"/>
      <c r="U5" s="3706"/>
      <c r="V5" s="3690"/>
      <c r="W5" s="3690"/>
      <c r="X5" s="1567"/>
      <c r="Y5" s="3705"/>
      <c r="Z5" s="3706"/>
      <c r="AA5" s="3693"/>
      <c r="AB5" s="3693"/>
      <c r="AC5" s="3693"/>
    </row>
    <row r="6" spans="1:29" ht="15.75" thickBot="1">
      <c r="A6" s="517"/>
      <c r="B6" s="518"/>
      <c r="C6" s="3709" t="s">
        <v>2935</v>
      </c>
      <c r="D6" s="3710"/>
      <c r="E6" s="3727" t="s">
        <v>2935</v>
      </c>
      <c r="F6" s="3728"/>
      <c r="G6" s="3709" t="s">
        <v>2935</v>
      </c>
      <c r="H6" s="3710"/>
      <c r="I6" s="3709" t="s">
        <v>2935</v>
      </c>
      <c r="J6" s="3710"/>
      <c r="K6" s="854" t="s">
        <v>529</v>
      </c>
      <c r="L6" s="2134"/>
      <c r="M6" s="2135"/>
      <c r="N6" s="2135"/>
      <c r="O6" s="2135"/>
      <c r="P6" s="3701"/>
      <c r="Q6" s="3702"/>
      <c r="R6" s="3705"/>
      <c r="S6" s="3706"/>
      <c r="T6" s="3707"/>
      <c r="U6" s="3708"/>
      <c r="V6" s="3690"/>
      <c r="W6" s="3690"/>
      <c r="X6" s="1567"/>
      <c r="Y6" s="3707"/>
      <c r="Z6" s="3708"/>
      <c r="AA6" s="3694"/>
      <c r="AB6" s="3694"/>
      <c r="AC6" s="3694"/>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720" t="s">
        <v>531</v>
      </c>
      <c r="Q7" s="3722"/>
      <c r="R7" s="1568" t="s">
        <v>13</v>
      </c>
      <c r="S7" s="1569">
        <f t="shared" ref="S7:S15" si="0">F7</f>
        <v>100</v>
      </c>
      <c r="T7" s="1568" t="s">
        <v>13</v>
      </c>
      <c r="U7" s="1569">
        <f t="shared" ref="U7:U15" si="1">H7</f>
        <v>100</v>
      </c>
      <c r="V7" s="1568" t="s">
        <v>13</v>
      </c>
      <c r="W7" s="1569">
        <f t="shared" ref="W7:W15" si="2">J7</f>
        <v>100</v>
      </c>
      <c r="X7" s="1570"/>
      <c r="Y7" s="3720" t="s">
        <v>531</v>
      </c>
      <c r="Z7" s="3721"/>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720" t="s">
        <v>534</v>
      </c>
      <c r="Q8" s="3721"/>
      <c r="R8" s="1568" t="s">
        <v>13</v>
      </c>
      <c r="S8" s="1569">
        <f t="shared" si="0"/>
        <v>100</v>
      </c>
      <c r="T8" s="1568" t="s">
        <v>13</v>
      </c>
      <c r="U8" s="1569">
        <f t="shared" si="1"/>
        <v>100</v>
      </c>
      <c r="V8" s="1568" t="s">
        <v>13</v>
      </c>
      <c r="W8" s="1569">
        <f t="shared" si="2"/>
        <v>100</v>
      </c>
      <c r="X8" s="1570"/>
      <c r="Y8" s="3720" t="s">
        <v>534</v>
      </c>
      <c r="Z8" s="3721"/>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689" t="s">
        <v>536</v>
      </c>
      <c r="Q9" s="1151" t="str">
        <f t="shared" ref="Q9:Q15" si="6">B9</f>
        <v>用途</v>
      </c>
      <c r="R9" s="1568" t="s">
        <v>8</v>
      </c>
      <c r="S9" s="1569">
        <f t="shared" si="0"/>
        <v>100</v>
      </c>
      <c r="T9" s="1568" t="s">
        <v>8</v>
      </c>
      <c r="U9" s="1569">
        <f t="shared" si="1"/>
        <v>100</v>
      </c>
      <c r="V9" s="1568" t="s">
        <v>8</v>
      </c>
      <c r="W9" s="1569">
        <f t="shared" si="2"/>
        <v>100</v>
      </c>
      <c r="X9" s="1570"/>
      <c r="Y9" s="3635"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689"/>
      <c r="Q11" s="1151" t="str">
        <f t="shared" si="6"/>
        <v>容积率</v>
      </c>
      <c r="R11" s="1568" t="s">
        <v>11</v>
      </c>
      <c r="S11" s="1569">
        <f t="shared" si="0"/>
        <v>100</v>
      </c>
      <c r="T11" s="1568" t="s">
        <v>11</v>
      </c>
      <c r="U11" s="1569">
        <f t="shared" si="1"/>
        <v>100</v>
      </c>
      <c r="V11" s="1568" t="s">
        <v>11</v>
      </c>
      <c r="W11" s="1569">
        <f t="shared" si="2"/>
        <v>100</v>
      </c>
      <c r="X11" s="1570"/>
      <c r="Y11" s="3635"/>
      <c r="Z11" s="1150"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689"/>
      <c r="Q12" s="1151">
        <f t="shared" si="6"/>
        <v>111</v>
      </c>
      <c r="R12" s="1568" t="s">
        <v>11</v>
      </c>
      <c r="S12" s="1569">
        <f t="shared" si="0"/>
        <v>100</v>
      </c>
      <c r="T12" s="1568" t="s">
        <v>11</v>
      </c>
      <c r="U12" s="1569">
        <f t="shared" si="1"/>
        <v>100</v>
      </c>
      <c r="V12" s="1568" t="s">
        <v>11</v>
      </c>
      <c r="W12" s="1569">
        <f t="shared" si="2"/>
        <v>100</v>
      </c>
      <c r="X12" s="1570"/>
      <c r="Y12" s="3635"/>
      <c r="Z12" s="1150">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689"/>
      <c r="Q13" s="1151">
        <f t="shared" si="6"/>
        <v>111</v>
      </c>
      <c r="R13" s="1568" t="s">
        <v>11</v>
      </c>
      <c r="S13" s="1569">
        <f t="shared" si="0"/>
        <v>100</v>
      </c>
      <c r="T13" s="1568" t="s">
        <v>11</v>
      </c>
      <c r="U13" s="1569">
        <f t="shared" si="1"/>
        <v>100</v>
      </c>
      <c r="V13" s="1568" t="s">
        <v>11</v>
      </c>
      <c r="W13" s="1569">
        <f t="shared" si="2"/>
        <v>100</v>
      </c>
      <c r="X13" s="1570"/>
      <c r="Y13" s="3635"/>
      <c r="Z13" s="1150">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689"/>
      <c r="Q14" s="1151">
        <f t="shared" si="6"/>
        <v>111</v>
      </c>
      <c r="R14" s="1568" t="s">
        <v>11</v>
      </c>
      <c r="S14" s="1569">
        <f t="shared" si="0"/>
        <v>100</v>
      </c>
      <c r="T14" s="1568" t="s">
        <v>11</v>
      </c>
      <c r="U14" s="1569">
        <f t="shared" si="1"/>
        <v>100</v>
      </c>
      <c r="V14" s="1568" t="s">
        <v>11</v>
      </c>
      <c r="W14" s="1569">
        <f t="shared" si="2"/>
        <v>100</v>
      </c>
      <c r="X14" s="1570"/>
      <c r="Y14" s="3635"/>
      <c r="Z14" s="1150">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723" t="s">
        <v>541</v>
      </c>
      <c r="Q15" s="1572" t="str">
        <f t="shared" si="6"/>
        <v>居住社区成熟度</v>
      </c>
      <c r="R15" s="1573" t="s">
        <v>11</v>
      </c>
      <c r="S15" s="1574">
        <f t="shared" si="0"/>
        <v>100</v>
      </c>
      <c r="T15" s="1573" t="s">
        <v>11</v>
      </c>
      <c r="U15" s="1574">
        <f t="shared" si="1"/>
        <v>100</v>
      </c>
      <c r="V15" s="1573" t="s">
        <v>11</v>
      </c>
      <c r="W15" s="1574">
        <f t="shared" si="2"/>
        <v>100</v>
      </c>
      <c r="X15" s="1567"/>
      <c r="Y15" s="3723" t="s">
        <v>541</v>
      </c>
      <c r="Z15" s="1575" t="str">
        <f t="shared" si="7"/>
        <v>居住社区成熟度</v>
      </c>
      <c r="AA15" s="1576">
        <f t="shared" si="3"/>
        <v>1</v>
      </c>
      <c r="AB15" s="1576">
        <f t="shared" si="4"/>
        <v>1</v>
      </c>
      <c r="AC15" s="1576">
        <f t="shared" si="5"/>
        <v>1</v>
      </c>
    </row>
    <row r="16" spans="1:29" ht="15">
      <c r="A16" s="532"/>
      <c r="B16" s="869"/>
      <c r="C16" s="576" t="s">
        <v>3361</v>
      </c>
      <c r="D16" s="555"/>
      <c r="E16" s="576" t="s">
        <v>3361</v>
      </c>
      <c r="F16" s="557"/>
      <c r="G16" s="576" t="s">
        <v>3361</v>
      </c>
      <c r="H16" s="559"/>
      <c r="I16" s="576" t="s">
        <v>3361</v>
      </c>
      <c r="J16" s="555"/>
      <c r="K16" s="870"/>
      <c r="L16" s="2143"/>
      <c r="M16" s="2135"/>
      <c r="N16" s="2135"/>
      <c r="O16" s="2142"/>
      <c r="P16" s="3724"/>
      <c r="Q16" s="1572"/>
      <c r="R16" s="1573"/>
      <c r="S16" s="1574"/>
      <c r="T16" s="1573"/>
      <c r="U16" s="1574"/>
      <c r="V16" s="1573"/>
      <c r="W16" s="1574"/>
      <c r="X16" s="1567"/>
      <c r="Y16" s="372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724"/>
      <c r="Q17" s="1572" t="str">
        <f>B17</f>
        <v>交通便捷度</v>
      </c>
      <c r="R17" s="1573" t="s">
        <v>11</v>
      </c>
      <c r="S17" s="1574">
        <f>F17</f>
        <v>100</v>
      </c>
      <c r="T17" s="1573" t="s">
        <v>11</v>
      </c>
      <c r="U17" s="1574">
        <f>H17</f>
        <v>100</v>
      </c>
      <c r="V17" s="1573" t="s">
        <v>11</v>
      </c>
      <c r="W17" s="1574">
        <f>J17</f>
        <v>100</v>
      </c>
      <c r="X17" s="1567"/>
      <c r="Y17" s="3724"/>
      <c r="Z17" s="1575" t="str">
        <f>Q17</f>
        <v>交通便捷度</v>
      </c>
      <c r="AA17" s="1576">
        <f t="shared" si="3"/>
        <v>1</v>
      </c>
      <c r="AB17" s="1576">
        <f t="shared" si="4"/>
        <v>1</v>
      </c>
      <c r="AC17" s="1576">
        <f t="shared" si="5"/>
        <v>1</v>
      </c>
    </row>
    <row r="18" spans="1:29" ht="15">
      <c r="A18" s="532"/>
      <c r="B18" s="595"/>
      <c r="C18" s="873" t="s">
        <v>3361</v>
      </c>
      <c r="D18" s="559"/>
      <c r="E18" s="873" t="s">
        <v>3361</v>
      </c>
      <c r="F18" s="563"/>
      <c r="G18" s="873" t="s">
        <v>3361</v>
      </c>
      <c r="H18" s="555"/>
      <c r="I18" s="873" t="s">
        <v>3361</v>
      </c>
      <c r="J18" s="555"/>
      <c r="K18" s="870"/>
      <c r="L18" s="2143"/>
      <c r="M18" s="2135"/>
      <c r="N18" s="2135"/>
      <c r="O18" s="2142"/>
      <c r="P18" s="3724"/>
      <c r="Q18" s="1572"/>
      <c r="R18" s="1573"/>
      <c r="S18" s="1574"/>
      <c r="T18" s="1573"/>
      <c r="U18" s="1574"/>
      <c r="V18" s="1573"/>
      <c r="W18" s="1574"/>
      <c r="X18" s="1567"/>
      <c r="Y18" s="3724"/>
      <c r="Z18" s="1575"/>
      <c r="AA18" s="1576">
        <v>1</v>
      </c>
      <c r="AB18" s="1576">
        <v>1</v>
      </c>
      <c r="AC18" s="157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24"/>
      <c r="Q19" s="1572" t="str">
        <f>B19</f>
        <v>公共配套设施</v>
      </c>
      <c r="R19" s="1573" t="s">
        <v>11</v>
      </c>
      <c r="S19" s="1574">
        <f>F19</f>
        <v>100</v>
      </c>
      <c r="T19" s="1573" t="s">
        <v>11</v>
      </c>
      <c r="U19" s="1574">
        <f>H19</f>
        <v>100</v>
      </c>
      <c r="V19" s="1573" t="s">
        <v>11</v>
      </c>
      <c r="W19" s="1574">
        <f>J19</f>
        <v>100</v>
      </c>
      <c r="X19" s="1567"/>
      <c r="Y19" s="3724"/>
      <c r="Z19" s="1575" t="str">
        <f>Q19</f>
        <v>公共配套设施</v>
      </c>
      <c r="AA19" s="1576">
        <f t="shared" si="3"/>
        <v>1</v>
      </c>
      <c r="AB19" s="1576">
        <f t="shared" si="4"/>
        <v>1</v>
      </c>
      <c r="AC19" s="157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24"/>
      <c r="Q20" s="1572"/>
      <c r="R20" s="1573"/>
      <c r="S20" s="1574"/>
      <c r="T20" s="1573"/>
      <c r="U20" s="1574"/>
      <c r="V20" s="1573"/>
      <c r="W20" s="1574"/>
      <c r="X20" s="1567"/>
      <c r="Y20" s="372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24"/>
      <c r="Q21" s="2604" t="str">
        <f>B21</f>
        <v>基础设施水平</v>
      </c>
      <c r="R21" s="1573" t="s">
        <v>11</v>
      </c>
      <c r="S21" s="1574">
        <f>F21</f>
        <v>100</v>
      </c>
      <c r="T21" s="1573" t="s">
        <v>11</v>
      </c>
      <c r="U21" s="1574">
        <f>H21</f>
        <v>100</v>
      </c>
      <c r="V21" s="1573" t="s">
        <v>11</v>
      </c>
      <c r="W21" s="1574">
        <f>J21</f>
        <v>100</v>
      </c>
      <c r="X21" s="2606"/>
      <c r="Y21" s="3724"/>
      <c r="Z21" s="2605" t="str">
        <f>Q21</f>
        <v>基础设施水平</v>
      </c>
      <c r="AA21" s="1576">
        <f t="shared" ref="AA21" si="8">D21/F21</f>
        <v>1</v>
      </c>
      <c r="AB21" s="1576">
        <f t="shared" ref="AB21" si="9">D21/H21</f>
        <v>1</v>
      </c>
      <c r="AC21" s="157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24"/>
      <c r="Q22" s="2604"/>
      <c r="R22" s="1573"/>
      <c r="S22" s="1574"/>
      <c r="T22" s="1573"/>
      <c r="U22" s="1574"/>
      <c r="V22" s="1573"/>
      <c r="W22" s="1574"/>
      <c r="X22" s="2606"/>
      <c r="Y22" s="3724"/>
      <c r="Z22" s="2605"/>
      <c r="AA22" s="1576">
        <v>1</v>
      </c>
      <c r="AB22" s="1576">
        <v>1</v>
      </c>
      <c r="AC22" s="157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'[2]不动产比较法-住宅'!$K$23</f>
        <v>2</v>
      </c>
      <c r="L23" s="2143"/>
      <c r="M23" s="2135"/>
      <c r="N23" s="2135"/>
      <c r="O23" s="2142"/>
      <c r="P23" s="3724"/>
      <c r="Q23" s="1572" t="str">
        <f>B23</f>
        <v>自然及人文环境</v>
      </c>
      <c r="R23" s="1573" t="s">
        <v>11</v>
      </c>
      <c r="S23" s="1574">
        <f>F23</f>
        <v>100</v>
      </c>
      <c r="T23" s="1573" t="s">
        <v>11</v>
      </c>
      <c r="U23" s="1574">
        <f>H23</f>
        <v>98</v>
      </c>
      <c r="V23" s="1573" t="s">
        <v>11</v>
      </c>
      <c r="W23" s="1574">
        <f>J23</f>
        <v>98</v>
      </c>
      <c r="X23" s="1567"/>
      <c r="Y23" s="3724"/>
      <c r="Z23" s="1575" t="str">
        <f>Q23</f>
        <v>自然及人文环境</v>
      </c>
      <c r="AA23" s="1576">
        <f t="shared" si="3"/>
        <v>1</v>
      </c>
      <c r="AB23" s="1576">
        <f t="shared" si="4"/>
        <v>1.0204081632653061</v>
      </c>
      <c r="AC23" s="157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24"/>
      <c r="Q24" s="1572"/>
      <c r="R24" s="1573"/>
      <c r="S24" s="1574"/>
      <c r="T24" s="1573"/>
      <c r="U24" s="1574"/>
      <c r="V24" s="1573"/>
      <c r="W24" s="1574"/>
      <c r="X24" s="1567"/>
      <c r="Y24" s="3724"/>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24"/>
      <c r="Q25" s="1572" t="str">
        <f t="shared" ref="Q25:Q46" si="11">B25</f>
        <v>楼层-1</v>
      </c>
      <c r="R25" s="1573" t="s">
        <v>11</v>
      </c>
      <c r="S25" s="1574">
        <f>F25</f>
        <v>100</v>
      </c>
      <c r="T25" s="1573" t="s">
        <v>11</v>
      </c>
      <c r="U25" s="1574">
        <f>H25</f>
        <v>100</v>
      </c>
      <c r="V25" s="1573" t="s">
        <v>11</v>
      </c>
      <c r="W25" s="1574">
        <f>J25</f>
        <v>100</v>
      </c>
      <c r="X25" s="1567"/>
      <c r="Y25" s="3724"/>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24"/>
      <c r="Q26" s="1572" t="str">
        <f t="shared" si="11"/>
        <v>朝向</v>
      </c>
      <c r="R26" s="1573" t="s">
        <v>11</v>
      </c>
      <c r="S26" s="1574">
        <f>F26</f>
        <v>100</v>
      </c>
      <c r="T26" s="1573" t="s">
        <v>11</v>
      </c>
      <c r="U26" s="1574">
        <f>H26</f>
        <v>100</v>
      </c>
      <c r="V26" s="1573" t="s">
        <v>11</v>
      </c>
      <c r="W26" s="1574">
        <f>J26</f>
        <v>100</v>
      </c>
      <c r="X26" s="1567"/>
      <c r="Y26" s="3724"/>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24"/>
      <c r="Q27" s="1151" t="str">
        <f t="shared" si="11"/>
        <v>道路级别</v>
      </c>
      <c r="R27" s="1568" t="s">
        <v>11</v>
      </c>
      <c r="S27" s="1569">
        <f>F27</f>
        <v>100</v>
      </c>
      <c r="T27" s="1568" t="s">
        <v>11</v>
      </c>
      <c r="U27" s="1569">
        <f>H27</f>
        <v>100</v>
      </c>
      <c r="V27" s="1568" t="s">
        <v>11</v>
      </c>
      <c r="W27" s="1569">
        <f>J27</f>
        <v>100</v>
      </c>
      <c r="X27" s="1570"/>
      <c r="Y27" s="3724"/>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24"/>
      <c r="Q28" s="1572">
        <f t="shared" si="11"/>
        <v>111</v>
      </c>
      <c r="R28" s="1573" t="s">
        <v>11</v>
      </c>
      <c r="S28" s="1574">
        <f t="shared" ref="S28:S46" si="12">F28</f>
        <v>100</v>
      </c>
      <c r="T28" s="1573" t="s">
        <v>11</v>
      </c>
      <c r="U28" s="1574">
        <f t="shared" ref="U28:U46" si="13">H28</f>
        <v>100</v>
      </c>
      <c r="V28" s="1573" t="s">
        <v>11</v>
      </c>
      <c r="W28" s="1574">
        <f t="shared" ref="W28:W46" si="14">J28</f>
        <v>100</v>
      </c>
      <c r="X28" s="1567"/>
      <c r="Y28" s="3724"/>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24"/>
      <c r="Q29" s="1572">
        <f t="shared" si="11"/>
        <v>111</v>
      </c>
      <c r="R29" s="1573" t="s">
        <v>11</v>
      </c>
      <c r="S29" s="1574">
        <f t="shared" si="12"/>
        <v>100</v>
      </c>
      <c r="T29" s="1573" t="s">
        <v>11</v>
      </c>
      <c r="U29" s="1574">
        <f t="shared" si="13"/>
        <v>100</v>
      </c>
      <c r="V29" s="1573" t="s">
        <v>11</v>
      </c>
      <c r="W29" s="1574">
        <f t="shared" si="14"/>
        <v>100</v>
      </c>
      <c r="X29" s="1567"/>
      <c r="Y29" s="372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24"/>
      <c r="Q30" s="1572">
        <f t="shared" si="11"/>
        <v>111</v>
      </c>
      <c r="R30" s="1573" t="s">
        <v>11</v>
      </c>
      <c r="S30" s="1574">
        <f t="shared" si="12"/>
        <v>100</v>
      </c>
      <c r="T30" s="1573" t="s">
        <v>11</v>
      </c>
      <c r="U30" s="1574">
        <f t="shared" si="13"/>
        <v>100</v>
      </c>
      <c r="V30" s="1573" t="s">
        <v>11</v>
      </c>
      <c r="W30" s="1574">
        <f t="shared" si="14"/>
        <v>100</v>
      </c>
      <c r="X30" s="1567"/>
      <c r="Y30" s="3724"/>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24"/>
      <c r="Q31" s="1572">
        <f t="shared" si="11"/>
        <v>111</v>
      </c>
      <c r="R31" s="1573" t="s">
        <v>11</v>
      </c>
      <c r="S31" s="1574">
        <f t="shared" si="12"/>
        <v>100</v>
      </c>
      <c r="T31" s="1573" t="s">
        <v>11</v>
      </c>
      <c r="U31" s="1574">
        <f t="shared" si="13"/>
        <v>100</v>
      </c>
      <c r="V31" s="1573" t="s">
        <v>11</v>
      </c>
      <c r="W31" s="1574">
        <f t="shared" si="14"/>
        <v>100</v>
      </c>
      <c r="X31" s="1567"/>
      <c r="Y31" s="3724"/>
      <c r="Z31" s="1575">
        <f t="shared" si="15"/>
        <v>111</v>
      </c>
      <c r="AA31" s="1576">
        <f t="shared" si="3"/>
        <v>1</v>
      </c>
      <c r="AB31" s="1576">
        <f t="shared" si="4"/>
        <v>1</v>
      </c>
      <c r="AC31" s="157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25" t="s">
        <v>551</v>
      </c>
      <c r="Q32" s="1572" t="str">
        <f t="shared" si="11"/>
        <v>建筑类型</v>
      </c>
      <c r="R32" s="1573" t="s">
        <v>11</v>
      </c>
      <c r="S32" s="1574">
        <f t="shared" si="12"/>
        <v>100</v>
      </c>
      <c r="T32" s="1573" t="s">
        <v>11</v>
      </c>
      <c r="U32" s="1574">
        <f t="shared" si="13"/>
        <v>100</v>
      </c>
      <c r="V32" s="1573" t="s">
        <v>11</v>
      </c>
      <c r="W32" s="1574">
        <f t="shared" si="14"/>
        <v>100</v>
      </c>
      <c r="X32" s="1567"/>
      <c r="Y32" s="3726" t="s">
        <v>551</v>
      </c>
      <c r="Z32" s="1575" t="str">
        <f t="shared" si="15"/>
        <v>建筑类型</v>
      </c>
      <c r="AA32" s="1576">
        <f t="shared" si="3"/>
        <v>1</v>
      </c>
      <c r="AB32" s="1576">
        <f t="shared" si="4"/>
        <v>1</v>
      </c>
      <c r="AC32" s="157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468352</v>
      </c>
      <c r="H33" s="255">
        <f>LOOKUP(G33,103:103,104:104)-LOOKUP(C33,103:103,104:104)+100</f>
        <v>103</v>
      </c>
      <c r="I33" s="534">
        <v>260000</v>
      </c>
      <c r="J33" s="255">
        <f>LOOKUP(I33,103:103,104:104)-LOOKUP(C33,103:103,104:104)+100</f>
        <v>101</v>
      </c>
      <c r="K33" s="865"/>
      <c r="L33" s="2141"/>
      <c r="M33" s="2172"/>
      <c r="N33" s="2172"/>
      <c r="O33" s="2144"/>
      <c r="P33" s="3726"/>
      <c r="Q33" s="1605" t="str">
        <f t="shared" si="11"/>
        <v>项目建筑规模</v>
      </c>
      <c r="R33" s="1577" t="s">
        <v>11</v>
      </c>
      <c r="S33" s="1578">
        <f t="shared" si="12"/>
        <v>104</v>
      </c>
      <c r="T33" s="1577" t="s">
        <v>11</v>
      </c>
      <c r="U33" s="1578">
        <f t="shared" si="13"/>
        <v>103</v>
      </c>
      <c r="V33" s="1577" t="s">
        <v>11</v>
      </c>
      <c r="W33" s="1578">
        <f t="shared" si="14"/>
        <v>101</v>
      </c>
      <c r="X33" s="1579"/>
      <c r="Y33" s="3726"/>
      <c r="Z33" s="1580" t="str">
        <f t="shared" si="15"/>
        <v>项目建筑规模</v>
      </c>
      <c r="AA33" s="1576">
        <f t="shared" si="3"/>
        <v>0.96153846153846156</v>
      </c>
      <c r="AB33" s="1576">
        <f t="shared" si="4"/>
        <v>0.970873786407767</v>
      </c>
      <c r="AC33" s="1576">
        <f t="shared" si="5"/>
        <v>0.99009900990099009</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26"/>
      <c r="Q34" s="1572" t="str">
        <f t="shared" si="11"/>
        <v>建筑结构</v>
      </c>
      <c r="R34" s="1573" t="s">
        <v>11</v>
      </c>
      <c r="S34" s="1574">
        <f t="shared" si="12"/>
        <v>100</v>
      </c>
      <c r="T34" s="1573" t="s">
        <v>11</v>
      </c>
      <c r="U34" s="1574">
        <f t="shared" si="13"/>
        <v>100</v>
      </c>
      <c r="V34" s="1573" t="s">
        <v>11</v>
      </c>
      <c r="W34" s="1574">
        <f t="shared" si="14"/>
        <v>100</v>
      </c>
      <c r="X34" s="1567"/>
      <c r="Y34" s="3726"/>
      <c r="Z34" s="1575" t="str">
        <f t="shared" si="15"/>
        <v>建筑结构</v>
      </c>
      <c r="AA34" s="1576">
        <f t="shared" si="3"/>
        <v>1</v>
      </c>
      <c r="AB34" s="1576">
        <f t="shared" si="4"/>
        <v>1</v>
      </c>
      <c r="AC34" s="157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26"/>
      <c r="Q35" s="1572" t="str">
        <f t="shared" si="11"/>
        <v>建筑品质</v>
      </c>
      <c r="R35" s="1573" t="s">
        <v>11</v>
      </c>
      <c r="S35" s="1574">
        <f t="shared" si="12"/>
        <v>100</v>
      </c>
      <c r="T35" s="1573" t="s">
        <v>11</v>
      </c>
      <c r="U35" s="1574">
        <f t="shared" si="13"/>
        <v>100</v>
      </c>
      <c r="V35" s="1573" t="s">
        <v>11</v>
      </c>
      <c r="W35" s="1574">
        <f t="shared" si="14"/>
        <v>100</v>
      </c>
      <c r="X35" s="1567"/>
      <c r="Y35" s="3726"/>
      <c r="Z35" s="1575" t="str">
        <f t="shared" si="15"/>
        <v>建筑品质</v>
      </c>
      <c r="AA35" s="1576">
        <f t="shared" si="3"/>
        <v>1</v>
      </c>
      <c r="AB35" s="1576">
        <f t="shared" si="4"/>
        <v>1</v>
      </c>
      <c r="AC35" s="157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26"/>
      <c r="Q36" s="1572" t="str">
        <f t="shared" si="11"/>
        <v>公共部分装修</v>
      </c>
      <c r="R36" s="1573" t="s">
        <v>11</v>
      </c>
      <c r="S36" s="1574">
        <f t="shared" si="12"/>
        <v>100</v>
      </c>
      <c r="T36" s="1573" t="s">
        <v>11</v>
      </c>
      <c r="U36" s="1574">
        <f t="shared" si="13"/>
        <v>100</v>
      </c>
      <c r="V36" s="1573" t="s">
        <v>11</v>
      </c>
      <c r="W36" s="1574">
        <f t="shared" si="14"/>
        <v>100</v>
      </c>
      <c r="X36" s="1567"/>
      <c r="Y36" s="3726"/>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26"/>
      <c r="Q37" s="1151" t="str">
        <f t="shared" si="11"/>
        <v>成新度</v>
      </c>
      <c r="R37" s="1568" t="s">
        <v>11</v>
      </c>
      <c r="S37" s="1569">
        <f t="shared" si="12"/>
        <v>100</v>
      </c>
      <c r="T37" s="1568" t="s">
        <v>11</v>
      </c>
      <c r="U37" s="1569">
        <f t="shared" si="13"/>
        <v>100</v>
      </c>
      <c r="V37" s="1568" t="s">
        <v>11</v>
      </c>
      <c r="W37" s="1569">
        <f t="shared" si="14"/>
        <v>100</v>
      </c>
      <c r="X37" s="1570"/>
      <c r="Y37" s="3726"/>
      <c r="Z37" s="1150"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26" t="s">
        <v>551</v>
      </c>
      <c r="Q38" s="1572" t="str">
        <f t="shared" si="11"/>
        <v>物业管理</v>
      </c>
      <c r="R38" s="1573" t="s">
        <v>11</v>
      </c>
      <c r="S38" s="1574">
        <f t="shared" si="12"/>
        <v>100</v>
      </c>
      <c r="T38" s="1573" t="s">
        <v>11</v>
      </c>
      <c r="U38" s="1574">
        <f t="shared" si="13"/>
        <v>100</v>
      </c>
      <c r="V38" s="1573" t="s">
        <v>11</v>
      </c>
      <c r="W38" s="1574">
        <f t="shared" si="14"/>
        <v>100</v>
      </c>
      <c r="X38" s="1567"/>
      <c r="Y38" s="3726" t="s">
        <v>551</v>
      </c>
      <c r="Z38" s="1575" t="str">
        <f t="shared" si="15"/>
        <v>物业管理</v>
      </c>
      <c r="AA38" s="1576">
        <f t="shared" si="3"/>
        <v>1</v>
      </c>
      <c r="AB38" s="1576">
        <f t="shared" si="4"/>
        <v>1</v>
      </c>
      <c r="AC38" s="157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26"/>
      <c r="Q39" s="1572" t="str">
        <f t="shared" si="11"/>
        <v>市政基础设施</v>
      </c>
      <c r="R39" s="1573" t="s">
        <v>11</v>
      </c>
      <c r="S39" s="1574">
        <f t="shared" si="12"/>
        <v>100</v>
      </c>
      <c r="T39" s="1573" t="s">
        <v>11</v>
      </c>
      <c r="U39" s="1574">
        <f t="shared" si="13"/>
        <v>100</v>
      </c>
      <c r="V39" s="1573" t="s">
        <v>11</v>
      </c>
      <c r="W39" s="1574">
        <f t="shared" si="14"/>
        <v>100</v>
      </c>
      <c r="X39" s="1567"/>
      <c r="Y39" s="3726"/>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26"/>
      <c r="Q40" s="1572" t="str">
        <f t="shared" si="11"/>
        <v>房型</v>
      </c>
      <c r="R40" s="1573" t="s">
        <v>11</v>
      </c>
      <c r="S40" s="1574">
        <f t="shared" si="12"/>
        <v>100</v>
      </c>
      <c r="T40" s="1573" t="s">
        <v>11</v>
      </c>
      <c r="U40" s="1574">
        <f t="shared" si="13"/>
        <v>100</v>
      </c>
      <c r="V40" s="1573" t="s">
        <v>11</v>
      </c>
      <c r="W40" s="1574">
        <f t="shared" si="14"/>
        <v>100</v>
      </c>
      <c r="X40" s="1567"/>
      <c r="Y40" s="3726"/>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26"/>
      <c r="Q41" s="1605" t="str">
        <f t="shared" si="11"/>
        <v>单套/主力户型建筑面积</v>
      </c>
      <c r="R41" s="1577" t="s">
        <v>11</v>
      </c>
      <c r="S41" s="1578">
        <f t="shared" si="12"/>
        <v>100</v>
      </c>
      <c r="T41" s="1577" t="s">
        <v>11</v>
      </c>
      <c r="U41" s="1578">
        <f t="shared" si="13"/>
        <v>100</v>
      </c>
      <c r="V41" s="1577" t="s">
        <v>11</v>
      </c>
      <c r="W41" s="1578">
        <f t="shared" si="14"/>
        <v>100</v>
      </c>
      <c r="X41" s="1579"/>
      <c r="Y41" s="3726"/>
      <c r="Z41" s="1580" t="str">
        <f t="shared" si="15"/>
        <v>单套/主力户型建筑面积</v>
      </c>
      <c r="AA41" s="1576">
        <f t="shared" si="3"/>
        <v>1</v>
      </c>
      <c r="AB41" s="1576">
        <f t="shared" si="4"/>
        <v>1</v>
      </c>
      <c r="AC41" s="157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26"/>
      <c r="Q42" s="1572" t="str">
        <f t="shared" si="11"/>
        <v>内部装修</v>
      </c>
      <c r="R42" s="1573" t="s">
        <v>11</v>
      </c>
      <c r="S42" s="1574">
        <f t="shared" si="12"/>
        <v>100</v>
      </c>
      <c r="T42" s="1573" t="s">
        <v>11</v>
      </c>
      <c r="U42" s="1574">
        <f t="shared" si="13"/>
        <v>100</v>
      </c>
      <c r="V42" s="1573" t="s">
        <v>11</v>
      </c>
      <c r="W42" s="1574">
        <f t="shared" si="14"/>
        <v>100</v>
      </c>
      <c r="X42" s="1567"/>
      <c r="Y42" s="3726"/>
      <c r="Z42" s="1575" t="str">
        <f t="shared" si="15"/>
        <v>内部装修</v>
      </c>
      <c r="AA42" s="1576">
        <f t="shared" si="3"/>
        <v>1</v>
      </c>
      <c r="AB42" s="1576">
        <f t="shared" si="4"/>
        <v>1</v>
      </c>
      <c r="AC42" s="157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26"/>
      <c r="Q43" s="1572" t="str">
        <f t="shared" si="11"/>
        <v>内部装修维护情况</v>
      </c>
      <c r="R43" s="1573" t="s">
        <v>11</v>
      </c>
      <c r="S43" s="1574">
        <f t="shared" si="12"/>
        <v>100</v>
      </c>
      <c r="T43" s="1573" t="s">
        <v>11</v>
      </c>
      <c r="U43" s="1574">
        <f t="shared" si="13"/>
        <v>100</v>
      </c>
      <c r="V43" s="1573" t="s">
        <v>11</v>
      </c>
      <c r="W43" s="1574">
        <f t="shared" si="14"/>
        <v>100</v>
      </c>
      <c r="X43" s="1567"/>
      <c r="Y43" s="372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26"/>
      <c r="Q44" s="1151">
        <f t="shared" si="11"/>
        <v>111</v>
      </c>
      <c r="R44" s="1568" t="s">
        <v>11</v>
      </c>
      <c r="S44" s="1569">
        <f t="shared" si="12"/>
        <v>100</v>
      </c>
      <c r="T44" s="1568" t="s">
        <v>11</v>
      </c>
      <c r="U44" s="1569">
        <f t="shared" si="13"/>
        <v>100</v>
      </c>
      <c r="V44" s="1568" t="s">
        <v>11</v>
      </c>
      <c r="W44" s="1569">
        <f t="shared" si="14"/>
        <v>100</v>
      </c>
      <c r="X44" s="1570"/>
      <c r="Y44" s="372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26"/>
      <c r="Q45" s="1572">
        <f t="shared" si="11"/>
        <v>111</v>
      </c>
      <c r="R45" s="1573" t="s">
        <v>11</v>
      </c>
      <c r="S45" s="1574">
        <f t="shared" si="12"/>
        <v>100</v>
      </c>
      <c r="T45" s="1573" t="s">
        <v>11</v>
      </c>
      <c r="U45" s="1574">
        <f t="shared" si="13"/>
        <v>100</v>
      </c>
      <c r="V45" s="1573" t="s">
        <v>11</v>
      </c>
      <c r="W45" s="1574">
        <f t="shared" si="14"/>
        <v>100</v>
      </c>
      <c r="X45" s="1567"/>
      <c r="Y45" s="3726"/>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0"/>
      <c r="Q46" s="1572">
        <f t="shared" si="11"/>
        <v>111</v>
      </c>
      <c r="R46" s="1573" t="s">
        <v>10</v>
      </c>
      <c r="S46" s="1574">
        <f t="shared" si="12"/>
        <v>100</v>
      </c>
      <c r="T46" s="1573" t="s">
        <v>10</v>
      </c>
      <c r="U46" s="1574">
        <f t="shared" si="13"/>
        <v>100</v>
      </c>
      <c r="V46" s="1573" t="s">
        <v>10</v>
      </c>
      <c r="W46" s="1574">
        <f t="shared" si="14"/>
        <v>100</v>
      </c>
      <c r="X46" s="1567"/>
      <c r="Y46" s="3780"/>
      <c r="Z46" s="1575">
        <f t="shared" si="15"/>
        <v>111</v>
      </c>
      <c r="AA46" s="1576">
        <f t="shared" si="3"/>
        <v>1</v>
      </c>
      <c r="AB46" s="1576">
        <f t="shared" si="4"/>
        <v>1</v>
      </c>
      <c r="AC46" s="1576">
        <f t="shared" si="5"/>
        <v>1</v>
      </c>
    </row>
    <row r="47" spans="1:29" ht="15">
      <c r="A47" s="607" t="s">
        <v>737</v>
      </c>
      <c r="B47" s="887"/>
      <c r="C47" s="2652" t="s">
        <v>9</v>
      </c>
      <c r="D47" s="2653"/>
      <c r="E47" s="2654">
        <f>'[2]不动产比较法-住宅'!$E$47</f>
        <v>6500</v>
      </c>
      <c r="F47" s="2655"/>
      <c r="G47" s="2654">
        <f>'[2]不动产比较法-住宅'!$G$47</f>
        <v>6000</v>
      </c>
      <c r="H47" s="2657"/>
      <c r="I47" s="2654">
        <f>'[2]不动产比较法-住宅'!$I$47</f>
        <v>5800</v>
      </c>
      <c r="J47" s="2657"/>
      <c r="K47" s="1606"/>
      <c r="L47" s="2145"/>
      <c r="M47" s="2146"/>
      <c r="N47" s="2135"/>
      <c r="O47" s="2146"/>
      <c r="P47" s="3689" t="str">
        <f>A47</f>
        <v>成交单价（元/平方米）</v>
      </c>
      <c r="Q47" s="3689"/>
      <c r="R47" s="3779">
        <f>E47</f>
        <v>6500</v>
      </c>
      <c r="S47" s="3779"/>
      <c r="T47" s="3779">
        <f>G47</f>
        <v>6000</v>
      </c>
      <c r="U47" s="3779"/>
      <c r="V47" s="3779">
        <f>I47</f>
        <v>5800</v>
      </c>
      <c r="W47" s="3779"/>
      <c r="X47" s="1559"/>
      <c r="Y47" s="1581"/>
      <c r="Z47" s="1559"/>
      <c r="AA47" s="1559"/>
      <c r="AB47" s="1559"/>
      <c r="AC47" s="1559"/>
    </row>
    <row r="48" spans="1:29" ht="15.75" thickBot="1">
      <c r="A48" s="615" t="s">
        <v>2766</v>
      </c>
      <c r="B48" s="888"/>
      <c r="C48" s="2658">
        <f>R49</f>
        <v>6018</v>
      </c>
      <c r="D48" s="2659"/>
      <c r="E48" s="2660">
        <f>R48</f>
        <v>6250</v>
      </c>
      <c r="F48" s="2660"/>
      <c r="G48" s="2658">
        <f>T48</f>
        <v>5944</v>
      </c>
      <c r="H48" s="2659"/>
      <c r="I48" s="2660">
        <f>V48</f>
        <v>5860</v>
      </c>
      <c r="J48" s="2659"/>
      <c r="K48" s="1607"/>
      <c r="L48" s="2145"/>
      <c r="M48" s="2146"/>
      <c r="N48" s="2146"/>
      <c r="O48" s="2146"/>
      <c r="P48" s="3689" t="str">
        <f>A48</f>
        <v>比较价格（元/平方米）</v>
      </c>
      <c r="Q48" s="3689"/>
      <c r="R48" s="3779">
        <f>IF(F1="售价",ROUND(PRODUCT(R47,AA7:AA46),0),ROUND(PRODUCT(R47,AA7:AA46),1))</f>
        <v>6250</v>
      </c>
      <c r="S48" s="3779"/>
      <c r="T48" s="3779">
        <f>IF(F1="售价",ROUND(PRODUCT(T47,AB7:AB46),0),ROUND(PRODUCT(T47,AB7:AB46),1))</f>
        <v>5944</v>
      </c>
      <c r="U48" s="3779"/>
      <c r="V48" s="3779">
        <f>IF(F1="售价",ROUND(PRODUCT(V47,AC7:AC46),0),ROUND(PRODUCT(V47,AC7:AC46),1))</f>
        <v>5860</v>
      </c>
      <c r="W48" s="3779"/>
      <c r="X48" s="1559"/>
      <c r="Y48" s="1559"/>
      <c r="Z48" s="1559"/>
      <c r="AA48" s="1559"/>
      <c r="AB48" s="1559"/>
      <c r="AC48" s="1559"/>
    </row>
    <row r="49" spans="1:29" ht="15.75" thickBot="1">
      <c r="A49" s="621" t="s">
        <v>2937</v>
      </c>
      <c r="B49" s="622"/>
      <c r="C49" s="2661">
        <f>R49</f>
        <v>6018</v>
      </c>
      <c r="D49" s="2661"/>
      <c r="E49" s="2661"/>
      <c r="F49" s="2661"/>
      <c r="G49" s="2661"/>
      <c r="H49" s="2661"/>
      <c r="I49" s="2661"/>
      <c r="J49" s="2661"/>
      <c r="K49" s="1608"/>
      <c r="L49" s="2145"/>
      <c r="M49" s="2146"/>
      <c r="N49" s="2146"/>
      <c r="O49" s="2146"/>
      <c r="P49" s="3686" t="str">
        <f>A49</f>
        <v>估价对象XX用房的比较价格（楼面单价，元/平方米）</v>
      </c>
      <c r="Q49" s="3687"/>
      <c r="R49" s="3778">
        <f>IF(F1="售价",ROUND(AVERAGE(R48:V48),0),ROUND(AVERAGE(R48:V48),1))</f>
        <v>6018</v>
      </c>
      <c r="S49" s="3778"/>
      <c r="T49" s="3778"/>
      <c r="U49" s="3778"/>
      <c r="V49" s="3778"/>
      <c r="W49" s="3778"/>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4.0000000000000036E-2</v>
      </c>
      <c r="F52" s="627" t="str">
        <f>IF(OR(E52&gt;=0.3,E52&lt;=-0.3),"超过30%","")</f>
        <v/>
      </c>
      <c r="G52" s="626">
        <f>IF(G47&lt;G48,G48/G47-1,G47/G48-1)</f>
        <v>9.421265141319024E-3</v>
      </c>
      <c r="H52" s="627" t="str">
        <f>IF(OR(G52&gt;=0.3,G52&lt;=-0.3),"超过30%","")</f>
        <v/>
      </c>
      <c r="I52" s="626">
        <f>IF(I47&lt;I48,I48/I47-1,I47/I48-1)</f>
        <v>1.0344827586206806E-2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5.1480484522207215E-2</v>
      </c>
      <c r="F53" s="627" t="str">
        <f>IF(OR(E53&gt;=0.2,E53&lt;=-0.2),"超过20%","")</f>
        <v/>
      </c>
      <c r="G53" s="626">
        <f>IF(G48&lt;I48,I48/G48-1,G48/I48-1)</f>
        <v>1.4334470989761039E-2</v>
      </c>
      <c r="H53" s="627" t="str">
        <f>IF(OR(G53&gt;=0.2,G53&lt;=-0.2),"超过20%","")</f>
        <v/>
      </c>
      <c r="I53" s="626">
        <f>IF(I48&lt;E48,E48/I48-1,I48/E48-1)</f>
        <v>6.6552901023890776E-2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8.3333333333333259E-2</v>
      </c>
      <c r="F54" s="627" t="str">
        <f>IF(OR(E54&gt;=0.3,E54&lt;=-0.3),"超过30%","")</f>
        <v/>
      </c>
      <c r="G54" s="626">
        <f>IF(G47&lt;I47,I47/G47-1,G47/I47-1)</f>
        <v>3.4482758620689724E-2</v>
      </c>
      <c r="H54" s="627" t="str">
        <f>IF(OR(G54&gt;=0.3,G54&lt;=-0.3),"超过30%","")</f>
        <v/>
      </c>
      <c r="I54" s="626">
        <f>IF(I47&lt;E47,E47/I47-1,I47/E47-1)</f>
        <v>0.1206896551724137</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8"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3209</v>
      </c>
      <c r="E1" s="2651"/>
      <c r="F1" s="2833" t="s">
        <v>3363</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24691</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5471</v>
      </c>
      <c r="C3" s="852" t="s">
        <v>723</v>
      </c>
      <c r="D3" s="851">
        <f>SUMIF('数据-汇总表'!$C19:$C33,D1,'数据-汇总表'!$E19:$E33)</f>
        <v>45130.600000000006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695" t="s">
        <v>523</v>
      </c>
      <c r="D4" s="3696"/>
      <c r="E4" s="3729" t="s">
        <v>524</v>
      </c>
      <c r="F4" s="3730"/>
      <c r="G4" s="3695" t="s">
        <v>525</v>
      </c>
      <c r="H4" s="3696"/>
      <c r="I4" s="3695" t="s">
        <v>526</v>
      </c>
      <c r="J4" s="3696"/>
      <c r="K4" s="853" t="s">
        <v>527</v>
      </c>
      <c r="L4" s="2134"/>
      <c r="M4" s="2135"/>
      <c r="N4" s="2135"/>
      <c r="O4" s="2135"/>
      <c r="P4" s="3697" t="s">
        <v>528</v>
      </c>
      <c r="Q4" s="3698"/>
      <c r="R4" s="3703" t="s">
        <v>524</v>
      </c>
      <c r="S4" s="3704"/>
      <c r="T4" s="3703" t="s">
        <v>525</v>
      </c>
      <c r="U4" s="3704"/>
      <c r="V4" s="3690" t="s">
        <v>526</v>
      </c>
      <c r="W4" s="3690"/>
      <c r="X4" s="3483"/>
      <c r="Y4" s="3703" t="s">
        <v>528</v>
      </c>
      <c r="Z4" s="3704"/>
      <c r="AA4" s="3692" t="s">
        <v>524</v>
      </c>
      <c r="AB4" s="3692" t="s">
        <v>525</v>
      </c>
      <c r="AC4" s="3692" t="s">
        <v>526</v>
      </c>
    </row>
    <row r="5" spans="1:29" ht="15">
      <c r="A5" s="515"/>
      <c r="B5" s="516"/>
      <c r="C5" s="3711" t="s">
        <v>2931</v>
      </c>
      <c r="D5" s="3712"/>
      <c r="E5" s="3782" t="s">
        <v>3364</v>
      </c>
      <c r="F5" s="3732"/>
      <c r="G5" s="3781" t="s">
        <v>3377</v>
      </c>
      <c r="H5" s="3712"/>
      <c r="I5" s="3781" t="s">
        <v>3378</v>
      </c>
      <c r="J5" s="3712"/>
      <c r="K5" s="854"/>
      <c r="L5" s="2134"/>
      <c r="M5" s="2135"/>
      <c r="N5" s="2135"/>
      <c r="O5" s="2135"/>
      <c r="P5" s="3699"/>
      <c r="Q5" s="3700"/>
      <c r="R5" s="3705"/>
      <c r="S5" s="3706"/>
      <c r="T5" s="3705"/>
      <c r="U5" s="3706"/>
      <c r="V5" s="3690"/>
      <c r="W5" s="3690"/>
      <c r="X5" s="3483"/>
      <c r="Y5" s="3705"/>
      <c r="Z5" s="3706"/>
      <c r="AA5" s="3693"/>
      <c r="AB5" s="3693"/>
      <c r="AC5" s="3693"/>
    </row>
    <row r="6" spans="1:29" ht="15.75" thickBot="1">
      <c r="A6" s="517"/>
      <c r="B6" s="518"/>
      <c r="C6" s="3709" t="s">
        <v>2935</v>
      </c>
      <c r="D6" s="3710"/>
      <c r="E6" s="3727" t="s">
        <v>2935</v>
      </c>
      <c r="F6" s="3728"/>
      <c r="G6" s="3709" t="s">
        <v>2935</v>
      </c>
      <c r="H6" s="3710"/>
      <c r="I6" s="3709" t="s">
        <v>2935</v>
      </c>
      <c r="J6" s="3710"/>
      <c r="K6" s="854" t="s">
        <v>529</v>
      </c>
      <c r="L6" s="2134"/>
      <c r="M6" s="2135"/>
      <c r="N6" s="2135"/>
      <c r="O6" s="2135"/>
      <c r="P6" s="3701"/>
      <c r="Q6" s="3702"/>
      <c r="R6" s="3705"/>
      <c r="S6" s="3706"/>
      <c r="T6" s="3707"/>
      <c r="U6" s="3708"/>
      <c r="V6" s="3690"/>
      <c r="W6" s="3690"/>
      <c r="X6" s="3483"/>
      <c r="Y6" s="3707"/>
      <c r="Z6" s="3708"/>
      <c r="AA6" s="3694"/>
      <c r="AB6" s="3694"/>
      <c r="AC6" s="3694"/>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720" t="s">
        <v>531</v>
      </c>
      <c r="Q7" s="3722"/>
      <c r="R7" s="1568" t="s">
        <v>8</v>
      </c>
      <c r="S7" s="1569">
        <f t="shared" ref="S7:S15" si="0">F7</f>
        <v>100</v>
      </c>
      <c r="T7" s="1568" t="s">
        <v>8</v>
      </c>
      <c r="U7" s="1569">
        <f t="shared" ref="U7:U15" si="1">H7</f>
        <v>100</v>
      </c>
      <c r="V7" s="1568" t="s">
        <v>8</v>
      </c>
      <c r="W7" s="1569">
        <f t="shared" ref="W7:W15" si="2">J7</f>
        <v>100</v>
      </c>
      <c r="X7" s="1570"/>
      <c r="Y7" s="3720" t="s">
        <v>531</v>
      </c>
      <c r="Z7" s="3721"/>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720" t="s">
        <v>534</v>
      </c>
      <c r="Q8" s="3721"/>
      <c r="R8" s="1568" t="s">
        <v>8</v>
      </c>
      <c r="S8" s="1569">
        <f t="shared" si="0"/>
        <v>100</v>
      </c>
      <c r="T8" s="1568" t="s">
        <v>8</v>
      </c>
      <c r="U8" s="1569">
        <f t="shared" si="1"/>
        <v>100</v>
      </c>
      <c r="V8" s="1568" t="s">
        <v>8</v>
      </c>
      <c r="W8" s="1569">
        <f t="shared" si="2"/>
        <v>100</v>
      </c>
      <c r="X8" s="1570"/>
      <c r="Y8" s="3720" t="s">
        <v>534</v>
      </c>
      <c r="Z8" s="3721"/>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689" t="s">
        <v>536</v>
      </c>
      <c r="Q9" s="3478" t="str">
        <f t="shared" ref="Q9:Q15" si="6">B9</f>
        <v>用途</v>
      </c>
      <c r="R9" s="1568" t="s">
        <v>8</v>
      </c>
      <c r="S9" s="1569">
        <f t="shared" si="0"/>
        <v>100</v>
      </c>
      <c r="T9" s="1568" t="s">
        <v>8</v>
      </c>
      <c r="U9" s="1569">
        <f t="shared" si="1"/>
        <v>100</v>
      </c>
      <c r="V9" s="1568" t="s">
        <v>8</v>
      </c>
      <c r="W9" s="1569">
        <f t="shared" si="2"/>
        <v>100</v>
      </c>
      <c r="X9" s="1570"/>
      <c r="Y9" s="3635" t="s">
        <v>537</v>
      </c>
      <c r="Z9" s="3476"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689"/>
      <c r="Q10" s="3478" t="str">
        <f t="shared" si="6"/>
        <v>土地使用年限（年）</v>
      </c>
      <c r="R10" s="1568" t="s">
        <v>8</v>
      </c>
      <c r="S10" s="1569">
        <f t="shared" si="0"/>
        <v>100</v>
      </c>
      <c r="T10" s="1568" t="s">
        <v>8</v>
      </c>
      <c r="U10" s="1569">
        <f t="shared" si="1"/>
        <v>100</v>
      </c>
      <c r="V10" s="1568" t="s">
        <v>8</v>
      </c>
      <c r="W10" s="1569">
        <f t="shared" si="2"/>
        <v>100</v>
      </c>
      <c r="X10" s="1570"/>
      <c r="Y10" s="3635"/>
      <c r="Z10" s="3476"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689"/>
      <c r="Q11" s="3478" t="str">
        <f t="shared" si="6"/>
        <v>容积率</v>
      </c>
      <c r="R11" s="1568" t="s">
        <v>8</v>
      </c>
      <c r="S11" s="1569">
        <f t="shared" si="0"/>
        <v>100</v>
      </c>
      <c r="T11" s="1568" t="s">
        <v>8</v>
      </c>
      <c r="U11" s="1569">
        <f t="shared" si="1"/>
        <v>100</v>
      </c>
      <c r="V11" s="1568" t="s">
        <v>8</v>
      </c>
      <c r="W11" s="1569">
        <f t="shared" si="2"/>
        <v>100</v>
      </c>
      <c r="X11" s="1570"/>
      <c r="Y11" s="3635"/>
      <c r="Z11" s="3476"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689"/>
      <c r="Q12" s="3478">
        <f t="shared" si="6"/>
        <v>111</v>
      </c>
      <c r="R12" s="1568" t="s">
        <v>8</v>
      </c>
      <c r="S12" s="1569">
        <f t="shared" si="0"/>
        <v>100</v>
      </c>
      <c r="T12" s="1568" t="s">
        <v>8</v>
      </c>
      <c r="U12" s="1569">
        <f t="shared" si="1"/>
        <v>100</v>
      </c>
      <c r="V12" s="1568" t="s">
        <v>8</v>
      </c>
      <c r="W12" s="1569">
        <f t="shared" si="2"/>
        <v>100</v>
      </c>
      <c r="X12" s="1570"/>
      <c r="Y12" s="3635"/>
      <c r="Z12" s="3476">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689"/>
      <c r="Q13" s="3478">
        <f t="shared" si="6"/>
        <v>111</v>
      </c>
      <c r="R13" s="1568" t="s">
        <v>8</v>
      </c>
      <c r="S13" s="1569">
        <f t="shared" si="0"/>
        <v>100</v>
      </c>
      <c r="T13" s="1568" t="s">
        <v>8</v>
      </c>
      <c r="U13" s="1569">
        <f t="shared" si="1"/>
        <v>100</v>
      </c>
      <c r="V13" s="1568" t="s">
        <v>8</v>
      </c>
      <c r="W13" s="1569">
        <f t="shared" si="2"/>
        <v>100</v>
      </c>
      <c r="X13" s="1570"/>
      <c r="Y13" s="3635"/>
      <c r="Z13" s="3476">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689"/>
      <c r="Q14" s="3478">
        <f t="shared" si="6"/>
        <v>111</v>
      </c>
      <c r="R14" s="1568" t="s">
        <v>8</v>
      </c>
      <c r="S14" s="1569">
        <f t="shared" si="0"/>
        <v>100</v>
      </c>
      <c r="T14" s="1568" t="s">
        <v>8</v>
      </c>
      <c r="U14" s="1569">
        <f t="shared" si="1"/>
        <v>100</v>
      </c>
      <c r="V14" s="1568" t="s">
        <v>8</v>
      </c>
      <c r="W14" s="1569">
        <f t="shared" si="2"/>
        <v>100</v>
      </c>
      <c r="X14" s="1570"/>
      <c r="Y14" s="3635"/>
      <c r="Z14" s="3476">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101</v>
      </c>
      <c r="I15" s="550"/>
      <c r="J15" s="549">
        <f>SUMIF(76:76,I16,77:77)-SUMIF(76:76,C16,77:77)+100</f>
        <v>101</v>
      </c>
      <c r="K15" s="868">
        <f>'[2]不动产比较法-高层'!$K$15</f>
        <v>1</v>
      </c>
      <c r="L15" s="2143"/>
      <c r="M15" s="2135"/>
      <c r="N15" s="2135"/>
      <c r="O15" s="2142"/>
      <c r="P15" s="3723" t="s">
        <v>541</v>
      </c>
      <c r="Q15" s="3484" t="str">
        <f t="shared" si="6"/>
        <v>居住社区成熟度</v>
      </c>
      <c r="R15" s="1573" t="s">
        <v>8</v>
      </c>
      <c r="S15" s="1574">
        <f t="shared" si="0"/>
        <v>100</v>
      </c>
      <c r="T15" s="1573" t="s">
        <v>8</v>
      </c>
      <c r="U15" s="1574">
        <f t="shared" si="1"/>
        <v>101</v>
      </c>
      <c r="V15" s="1573" t="s">
        <v>8</v>
      </c>
      <c r="W15" s="1574">
        <f t="shared" si="2"/>
        <v>101</v>
      </c>
      <c r="X15" s="3483"/>
      <c r="Y15" s="3723" t="s">
        <v>541</v>
      </c>
      <c r="Z15" s="3485" t="str">
        <f t="shared" si="7"/>
        <v>居住社区成熟度</v>
      </c>
      <c r="AA15" s="3486">
        <f t="shared" si="3"/>
        <v>1</v>
      </c>
      <c r="AB15" s="3486">
        <f t="shared" si="4"/>
        <v>0.99009900990099009</v>
      </c>
      <c r="AC15" s="3486">
        <f t="shared" si="5"/>
        <v>0.99009900990099009</v>
      </c>
    </row>
    <row r="16" spans="1:29" ht="15">
      <c r="A16" s="532"/>
      <c r="B16" s="869"/>
      <c r="C16" s="576" t="s">
        <v>3361</v>
      </c>
      <c r="D16" s="555"/>
      <c r="E16" s="576" t="s">
        <v>3361</v>
      </c>
      <c r="F16" s="557"/>
      <c r="G16" s="576" t="s">
        <v>3360</v>
      </c>
      <c r="H16" s="559"/>
      <c r="I16" s="576" t="s">
        <v>3360</v>
      </c>
      <c r="J16" s="555"/>
      <c r="K16" s="870"/>
      <c r="L16" s="2143"/>
      <c r="M16" s="2135"/>
      <c r="N16" s="2135"/>
      <c r="O16" s="2142"/>
      <c r="P16" s="3724"/>
      <c r="Q16" s="3484"/>
      <c r="R16" s="1573"/>
      <c r="S16" s="1574"/>
      <c r="T16" s="1573"/>
      <c r="U16" s="1574"/>
      <c r="V16" s="1573"/>
      <c r="W16" s="1574"/>
      <c r="X16" s="3483"/>
      <c r="Y16" s="3724"/>
      <c r="Z16" s="3485"/>
      <c r="AA16" s="3486">
        <v>1</v>
      </c>
      <c r="AB16" s="3486">
        <v>1</v>
      </c>
      <c r="AC16" s="348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101</v>
      </c>
      <c r="I17" s="562"/>
      <c r="J17" s="565">
        <f>SUMIF(78:78,I18,79:79)-SUMIF(78:78,C18,79:79)+100</f>
        <v>101</v>
      </c>
      <c r="K17" s="868">
        <f>'[2]不动产比较法-高层'!$K$17</f>
        <v>1</v>
      </c>
      <c r="L17" s="2143"/>
      <c r="M17" s="2135"/>
      <c r="N17" s="2135"/>
      <c r="O17" s="2142"/>
      <c r="P17" s="3724"/>
      <c r="Q17" s="3484" t="str">
        <f>B17</f>
        <v>交通便捷度</v>
      </c>
      <c r="R17" s="1573" t="s">
        <v>8</v>
      </c>
      <c r="S17" s="1574">
        <f>F17</f>
        <v>100</v>
      </c>
      <c r="T17" s="1573" t="s">
        <v>8</v>
      </c>
      <c r="U17" s="1574">
        <f>H17</f>
        <v>101</v>
      </c>
      <c r="V17" s="1573" t="s">
        <v>8</v>
      </c>
      <c r="W17" s="1574">
        <f>J17</f>
        <v>101</v>
      </c>
      <c r="X17" s="3483"/>
      <c r="Y17" s="3724"/>
      <c r="Z17" s="3485" t="str">
        <f>Q17</f>
        <v>交通便捷度</v>
      </c>
      <c r="AA17" s="3486">
        <f t="shared" si="3"/>
        <v>1</v>
      </c>
      <c r="AB17" s="3486">
        <f t="shared" si="4"/>
        <v>0.99009900990099009</v>
      </c>
      <c r="AC17" s="3486">
        <f t="shared" si="5"/>
        <v>0.99009900990099009</v>
      </c>
    </row>
    <row r="18" spans="1:29" ht="15">
      <c r="A18" s="532"/>
      <c r="B18" s="595"/>
      <c r="C18" s="873" t="s">
        <v>3361</v>
      </c>
      <c r="D18" s="559"/>
      <c r="E18" s="873" t="s">
        <v>3361</v>
      </c>
      <c r="F18" s="563"/>
      <c r="G18" s="873" t="s">
        <v>3360</v>
      </c>
      <c r="H18" s="555"/>
      <c r="I18" s="873" t="s">
        <v>3360</v>
      </c>
      <c r="J18" s="555"/>
      <c r="K18" s="870"/>
      <c r="L18" s="2143"/>
      <c r="M18" s="2135"/>
      <c r="N18" s="2135"/>
      <c r="O18" s="2142"/>
      <c r="P18" s="3724"/>
      <c r="Q18" s="3484"/>
      <c r="R18" s="1573"/>
      <c r="S18" s="1574"/>
      <c r="T18" s="1573"/>
      <c r="U18" s="1574"/>
      <c r="V18" s="1573"/>
      <c r="W18" s="1574"/>
      <c r="X18" s="3483"/>
      <c r="Y18" s="3724"/>
      <c r="Z18" s="3485"/>
      <c r="AA18" s="3486">
        <v>1</v>
      </c>
      <c r="AB18" s="3486">
        <v>1</v>
      </c>
      <c r="AC18" s="348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24"/>
      <c r="Q19" s="3484" t="str">
        <f>B19</f>
        <v>公共配套设施</v>
      </c>
      <c r="R19" s="1573" t="s">
        <v>8</v>
      </c>
      <c r="S19" s="1574">
        <f>F19</f>
        <v>100</v>
      </c>
      <c r="T19" s="1573" t="s">
        <v>8</v>
      </c>
      <c r="U19" s="1574">
        <f>H19</f>
        <v>100</v>
      </c>
      <c r="V19" s="1573" t="s">
        <v>8</v>
      </c>
      <c r="W19" s="1574">
        <f>J19</f>
        <v>100</v>
      </c>
      <c r="X19" s="3483"/>
      <c r="Y19" s="3724"/>
      <c r="Z19" s="3485" t="str">
        <f>Q19</f>
        <v>公共配套设施</v>
      </c>
      <c r="AA19" s="3486">
        <f t="shared" si="3"/>
        <v>1</v>
      </c>
      <c r="AB19" s="3486">
        <f t="shared" si="4"/>
        <v>1</v>
      </c>
      <c r="AC19" s="3486">
        <f t="shared" si="5"/>
        <v>1</v>
      </c>
    </row>
    <row r="20" spans="1:29" ht="15">
      <c r="A20" s="532"/>
      <c r="B20" s="595"/>
      <c r="C20" s="576" t="s">
        <v>3360</v>
      </c>
      <c r="D20" s="555"/>
      <c r="E20" s="576" t="s">
        <v>3360</v>
      </c>
      <c r="F20" s="557"/>
      <c r="G20" s="576" t="s">
        <v>3360</v>
      </c>
      <c r="H20" s="555"/>
      <c r="I20" s="576" t="s">
        <v>3360</v>
      </c>
      <c r="J20" s="555"/>
      <c r="K20" s="870"/>
      <c r="L20" s="2143"/>
      <c r="M20" s="2135"/>
      <c r="N20" s="2135"/>
      <c r="O20" s="2142"/>
      <c r="P20" s="3724"/>
      <c r="Q20" s="3484"/>
      <c r="R20" s="1573"/>
      <c r="S20" s="1574"/>
      <c r="T20" s="1573"/>
      <c r="U20" s="1574"/>
      <c r="V20" s="1573"/>
      <c r="W20" s="1574"/>
      <c r="X20" s="3483"/>
      <c r="Y20" s="3724"/>
      <c r="Z20" s="3485"/>
      <c r="AA20" s="3486">
        <v>1</v>
      </c>
      <c r="AB20" s="3486">
        <v>1</v>
      </c>
      <c r="AC20" s="3486">
        <v>1</v>
      </c>
    </row>
    <row r="21" spans="1:29" ht="15">
      <c r="A21" s="532"/>
      <c r="B21" s="2618" t="s">
        <v>2554</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24"/>
      <c r="Q21" s="3484" t="str">
        <f>B21</f>
        <v>基础设施水平</v>
      </c>
      <c r="R21" s="1573" t="s">
        <v>8</v>
      </c>
      <c r="S21" s="1574">
        <f>F21</f>
        <v>100</v>
      </c>
      <c r="T21" s="1573" t="s">
        <v>8</v>
      </c>
      <c r="U21" s="1574">
        <f>H21</f>
        <v>100</v>
      </c>
      <c r="V21" s="1573" t="s">
        <v>8</v>
      </c>
      <c r="W21" s="1574">
        <f>J21</f>
        <v>100</v>
      </c>
      <c r="X21" s="3483"/>
      <c r="Y21" s="3724"/>
      <c r="Z21" s="3485" t="str">
        <f>Q21</f>
        <v>基础设施水平</v>
      </c>
      <c r="AA21" s="3486">
        <f t="shared" ref="AA21" si="8">D21/F21</f>
        <v>1</v>
      </c>
      <c r="AB21" s="3486">
        <f t="shared" ref="AB21" si="9">D21/H21</f>
        <v>1</v>
      </c>
      <c r="AC21" s="3486">
        <f t="shared" ref="AC21" si="10">D21/J21</f>
        <v>1</v>
      </c>
    </row>
    <row r="22" spans="1:29" ht="15">
      <c r="A22" s="532"/>
      <c r="B22" s="922"/>
      <c r="C22" s="873" t="s">
        <v>3354</v>
      </c>
      <c r="D22" s="555"/>
      <c r="E22" s="873" t="s">
        <v>3354</v>
      </c>
      <c r="F22" s="557"/>
      <c r="G22" s="873" t="s">
        <v>3354</v>
      </c>
      <c r="H22" s="555"/>
      <c r="I22" s="873" t="s">
        <v>3354</v>
      </c>
      <c r="J22" s="555"/>
      <c r="K22" s="2624"/>
      <c r="L22" s="2143"/>
      <c r="M22" s="2135"/>
      <c r="N22" s="2135"/>
      <c r="O22" s="2142"/>
      <c r="P22" s="3724"/>
      <c r="Q22" s="3484"/>
      <c r="R22" s="1573"/>
      <c r="S22" s="1574"/>
      <c r="T22" s="1573"/>
      <c r="U22" s="1574"/>
      <c r="V22" s="1573"/>
      <c r="W22" s="1574"/>
      <c r="X22" s="3483"/>
      <c r="Y22" s="3724"/>
      <c r="Z22" s="3485"/>
      <c r="AA22" s="3486">
        <v>1</v>
      </c>
      <c r="AB22" s="3486">
        <v>1</v>
      </c>
      <c r="AC22" s="348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98</v>
      </c>
      <c r="I23" s="562"/>
      <c r="J23" s="559">
        <f>SUMIF(84:84,I24,85:85)-SUMIF(84:84,C24,85:85)+100</f>
        <v>98</v>
      </c>
      <c r="K23" s="868">
        <f>'[2]不动产比较法-高层'!$K$23</f>
        <v>2</v>
      </c>
      <c r="L23" s="2143"/>
      <c r="M23" s="2135"/>
      <c r="N23" s="2135"/>
      <c r="O23" s="2142"/>
      <c r="P23" s="3724"/>
      <c r="Q23" s="3484" t="str">
        <f>B23</f>
        <v>自然及人文环境</v>
      </c>
      <c r="R23" s="1573" t="s">
        <v>8</v>
      </c>
      <c r="S23" s="1574">
        <f>F23</f>
        <v>100</v>
      </c>
      <c r="T23" s="1573" t="s">
        <v>8</v>
      </c>
      <c r="U23" s="1574">
        <f>H23</f>
        <v>98</v>
      </c>
      <c r="V23" s="1573" t="s">
        <v>8</v>
      </c>
      <c r="W23" s="1574">
        <f>J23</f>
        <v>98</v>
      </c>
      <c r="X23" s="3483"/>
      <c r="Y23" s="3724"/>
      <c r="Z23" s="3485" t="str">
        <f>Q23</f>
        <v>自然及人文环境</v>
      </c>
      <c r="AA23" s="3486">
        <f t="shared" si="3"/>
        <v>1</v>
      </c>
      <c r="AB23" s="3486">
        <f t="shared" si="4"/>
        <v>1.0204081632653061</v>
      </c>
      <c r="AC23" s="3486">
        <f t="shared" si="5"/>
        <v>1.0204081632653061</v>
      </c>
    </row>
    <row r="24" spans="1:29" ht="15">
      <c r="A24" s="532"/>
      <c r="B24" s="595"/>
      <c r="C24" s="576" t="s">
        <v>3360</v>
      </c>
      <c r="D24" s="555"/>
      <c r="E24" s="556" t="s">
        <v>3360</v>
      </c>
      <c r="F24" s="557"/>
      <c r="G24" s="558" t="s">
        <v>3361</v>
      </c>
      <c r="H24" s="555"/>
      <c r="I24" s="558" t="s">
        <v>3361</v>
      </c>
      <c r="J24" s="555"/>
      <c r="K24" s="870"/>
      <c r="L24" s="2143"/>
      <c r="M24" s="2135"/>
      <c r="N24" s="2135"/>
      <c r="O24" s="2142"/>
      <c r="P24" s="3724"/>
      <c r="Q24" s="3484"/>
      <c r="R24" s="1573"/>
      <c r="S24" s="1574"/>
      <c r="T24" s="1573"/>
      <c r="U24" s="1574"/>
      <c r="V24" s="1573"/>
      <c r="W24" s="1574"/>
      <c r="X24" s="3483"/>
      <c r="Y24" s="3724"/>
      <c r="Z24" s="3485"/>
      <c r="AA24" s="3486">
        <v>1</v>
      </c>
      <c r="AB24" s="3486">
        <v>1</v>
      </c>
      <c r="AC24" s="348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24"/>
      <c r="Q25" s="3484" t="str">
        <f t="shared" ref="Q25:Q46" si="11">B25</f>
        <v>楼层-1</v>
      </c>
      <c r="R25" s="1573" t="s">
        <v>8</v>
      </c>
      <c r="S25" s="1574">
        <f>F25</f>
        <v>100</v>
      </c>
      <c r="T25" s="1573" t="s">
        <v>8</v>
      </c>
      <c r="U25" s="1574">
        <f>H25</f>
        <v>100</v>
      </c>
      <c r="V25" s="1573" t="s">
        <v>8</v>
      </c>
      <c r="W25" s="1574">
        <f>J25</f>
        <v>100</v>
      </c>
      <c r="X25" s="3483"/>
      <c r="Y25" s="3724"/>
      <c r="Z25" s="3485" t="str">
        <f>Q25</f>
        <v>楼层-1</v>
      </c>
      <c r="AA25" s="3486">
        <f t="shared" si="3"/>
        <v>1</v>
      </c>
      <c r="AB25" s="3486">
        <f t="shared" si="4"/>
        <v>1</v>
      </c>
      <c r="AC25" s="348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24"/>
      <c r="Q26" s="3484" t="str">
        <f t="shared" si="11"/>
        <v>朝向</v>
      </c>
      <c r="R26" s="1573" t="s">
        <v>8</v>
      </c>
      <c r="S26" s="1574">
        <f>F26</f>
        <v>100</v>
      </c>
      <c r="T26" s="1573" t="s">
        <v>8</v>
      </c>
      <c r="U26" s="1574">
        <f>H26</f>
        <v>100</v>
      </c>
      <c r="V26" s="1573" t="s">
        <v>8</v>
      </c>
      <c r="W26" s="1574">
        <f>J26</f>
        <v>100</v>
      </c>
      <c r="X26" s="3483"/>
      <c r="Y26" s="3724"/>
      <c r="Z26" s="3485" t="str">
        <f>Q26</f>
        <v>朝向</v>
      </c>
      <c r="AA26" s="3486">
        <f t="shared" si="3"/>
        <v>1</v>
      </c>
      <c r="AB26" s="3486">
        <f t="shared" si="4"/>
        <v>1</v>
      </c>
      <c r="AC26" s="348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24"/>
      <c r="Q27" s="3478" t="str">
        <f t="shared" si="11"/>
        <v>道路级别</v>
      </c>
      <c r="R27" s="1568" t="s">
        <v>8</v>
      </c>
      <c r="S27" s="1569">
        <f>F27</f>
        <v>100</v>
      </c>
      <c r="T27" s="1568" t="s">
        <v>8</v>
      </c>
      <c r="U27" s="1569">
        <f>H27</f>
        <v>100</v>
      </c>
      <c r="V27" s="1568" t="s">
        <v>8</v>
      </c>
      <c r="W27" s="1569">
        <f>J27</f>
        <v>100</v>
      </c>
      <c r="X27" s="1570"/>
      <c r="Y27" s="3724"/>
      <c r="Z27" s="3476" t="str">
        <f>Q27</f>
        <v>道路级别</v>
      </c>
      <c r="AA27" s="3486">
        <f>D27/F27</f>
        <v>1</v>
      </c>
      <c r="AB27" s="3486">
        <f>D27/H27</f>
        <v>1</v>
      </c>
      <c r="AC27" s="348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24"/>
      <c r="Q28" s="3484">
        <f t="shared" si="11"/>
        <v>111</v>
      </c>
      <c r="R28" s="1573" t="s">
        <v>8</v>
      </c>
      <c r="S28" s="1574">
        <f t="shared" ref="S28:S46" si="12">F28</f>
        <v>100</v>
      </c>
      <c r="T28" s="1573" t="s">
        <v>8</v>
      </c>
      <c r="U28" s="1574">
        <f t="shared" ref="U28:U46" si="13">H28</f>
        <v>100</v>
      </c>
      <c r="V28" s="1573" t="s">
        <v>8</v>
      </c>
      <c r="W28" s="1574">
        <f t="shared" ref="W28:W46" si="14">J28</f>
        <v>100</v>
      </c>
      <c r="X28" s="3483"/>
      <c r="Y28" s="3724"/>
      <c r="Z28" s="3485">
        <f t="shared" ref="Z28:Z46" si="15">Q28</f>
        <v>111</v>
      </c>
      <c r="AA28" s="3486">
        <f t="shared" si="3"/>
        <v>1</v>
      </c>
      <c r="AB28" s="3486">
        <f t="shared" si="4"/>
        <v>1</v>
      </c>
      <c r="AC28" s="348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24"/>
      <c r="Q29" s="3484">
        <f t="shared" si="11"/>
        <v>111</v>
      </c>
      <c r="R29" s="1573" t="s">
        <v>8</v>
      </c>
      <c r="S29" s="1574">
        <f t="shared" si="12"/>
        <v>100</v>
      </c>
      <c r="T29" s="1573" t="s">
        <v>8</v>
      </c>
      <c r="U29" s="1574">
        <f t="shared" si="13"/>
        <v>100</v>
      </c>
      <c r="V29" s="1573" t="s">
        <v>8</v>
      </c>
      <c r="W29" s="1574">
        <f t="shared" si="14"/>
        <v>100</v>
      </c>
      <c r="X29" s="3483"/>
      <c r="Y29" s="3724"/>
      <c r="Z29" s="3485">
        <f t="shared" si="15"/>
        <v>111</v>
      </c>
      <c r="AA29" s="3486">
        <f t="shared" si="3"/>
        <v>1</v>
      </c>
      <c r="AB29" s="3486">
        <f t="shared" si="4"/>
        <v>1</v>
      </c>
      <c r="AC29" s="348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24"/>
      <c r="Q30" s="3484">
        <f t="shared" si="11"/>
        <v>111</v>
      </c>
      <c r="R30" s="1573" t="s">
        <v>8</v>
      </c>
      <c r="S30" s="1574">
        <f t="shared" si="12"/>
        <v>100</v>
      </c>
      <c r="T30" s="1573" t="s">
        <v>8</v>
      </c>
      <c r="U30" s="1574">
        <f t="shared" si="13"/>
        <v>100</v>
      </c>
      <c r="V30" s="1573" t="s">
        <v>8</v>
      </c>
      <c r="W30" s="1574">
        <f t="shared" si="14"/>
        <v>100</v>
      </c>
      <c r="X30" s="3483"/>
      <c r="Y30" s="3724"/>
      <c r="Z30" s="3485">
        <f t="shared" si="15"/>
        <v>111</v>
      </c>
      <c r="AA30" s="3486">
        <f t="shared" si="3"/>
        <v>1</v>
      </c>
      <c r="AB30" s="3486">
        <f t="shared" si="4"/>
        <v>1</v>
      </c>
      <c r="AC30" s="348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24"/>
      <c r="Q31" s="3484">
        <f t="shared" si="11"/>
        <v>111</v>
      </c>
      <c r="R31" s="1573" t="s">
        <v>8</v>
      </c>
      <c r="S31" s="1574">
        <f t="shared" si="12"/>
        <v>100</v>
      </c>
      <c r="T31" s="1573" t="s">
        <v>8</v>
      </c>
      <c r="U31" s="1574">
        <f t="shared" si="13"/>
        <v>100</v>
      </c>
      <c r="V31" s="1573" t="s">
        <v>8</v>
      </c>
      <c r="W31" s="1574">
        <f t="shared" si="14"/>
        <v>100</v>
      </c>
      <c r="X31" s="3483"/>
      <c r="Y31" s="3724"/>
      <c r="Z31" s="3485">
        <f t="shared" si="15"/>
        <v>111</v>
      </c>
      <c r="AA31" s="3486">
        <f t="shared" si="3"/>
        <v>1</v>
      </c>
      <c r="AB31" s="3486">
        <f t="shared" si="4"/>
        <v>1</v>
      </c>
      <c r="AC31" s="348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25" t="s">
        <v>551</v>
      </c>
      <c r="Q32" s="3484" t="str">
        <f t="shared" si="11"/>
        <v>建筑类型</v>
      </c>
      <c r="R32" s="1573" t="s">
        <v>8</v>
      </c>
      <c r="S32" s="1574">
        <f t="shared" si="12"/>
        <v>100</v>
      </c>
      <c r="T32" s="1573" t="s">
        <v>8</v>
      </c>
      <c r="U32" s="1574">
        <f t="shared" si="13"/>
        <v>100</v>
      </c>
      <c r="V32" s="1573" t="s">
        <v>8</v>
      </c>
      <c r="W32" s="1574">
        <f t="shared" si="14"/>
        <v>100</v>
      </c>
      <c r="X32" s="3483"/>
      <c r="Y32" s="3726" t="s">
        <v>551</v>
      </c>
      <c r="Z32" s="3485" t="str">
        <f t="shared" si="15"/>
        <v>建筑类型</v>
      </c>
      <c r="AA32" s="3486">
        <f t="shared" si="3"/>
        <v>1</v>
      </c>
      <c r="AB32" s="3486">
        <f t="shared" si="4"/>
        <v>1</v>
      </c>
      <c r="AC32" s="3486">
        <f t="shared" si="5"/>
        <v>1</v>
      </c>
    </row>
    <row r="33" spans="1:29" s="1339" customFormat="1" ht="15">
      <c r="A33" s="603"/>
      <c r="B33" s="527" t="s">
        <v>727</v>
      </c>
      <c r="C33" s="880">
        <f>'数据-汇总表'!E3</f>
        <v>194340.00000000003</v>
      </c>
      <c r="D33" s="255">
        <v>100</v>
      </c>
      <c r="E33" s="534">
        <v>2410000</v>
      </c>
      <c r="F33" s="863">
        <f>LOOKUP(E33,103:103,104:104)-LOOKUP(C33,103:103,104:104)+100</f>
        <v>104</v>
      </c>
      <c r="G33" s="534">
        <v>440000</v>
      </c>
      <c r="H33" s="255">
        <f>LOOKUP(G33,103:103,104:104)-LOOKUP(C33,103:103,104:104)+100</f>
        <v>103</v>
      </c>
      <c r="I33" s="534">
        <v>160000</v>
      </c>
      <c r="J33" s="255">
        <f>LOOKUP(I33,103:103,104:104)-LOOKUP(C33,103:103,104:104)+100</f>
        <v>100</v>
      </c>
      <c r="K33" s="865"/>
      <c r="L33" s="2141"/>
      <c r="M33" s="2172"/>
      <c r="N33" s="2172"/>
      <c r="O33" s="2144"/>
      <c r="P33" s="3726"/>
      <c r="Q33" s="1605" t="str">
        <f t="shared" si="11"/>
        <v>项目建筑规模</v>
      </c>
      <c r="R33" s="1577" t="s">
        <v>8</v>
      </c>
      <c r="S33" s="1578">
        <f t="shared" si="12"/>
        <v>104</v>
      </c>
      <c r="T33" s="1577" t="s">
        <v>8</v>
      </c>
      <c r="U33" s="1578">
        <f t="shared" si="13"/>
        <v>103</v>
      </c>
      <c r="V33" s="1577" t="s">
        <v>8</v>
      </c>
      <c r="W33" s="1578">
        <f t="shared" si="14"/>
        <v>100</v>
      </c>
      <c r="X33" s="1579"/>
      <c r="Y33" s="3726"/>
      <c r="Z33" s="1580" t="str">
        <f t="shared" si="15"/>
        <v>项目建筑规模</v>
      </c>
      <c r="AA33" s="3486">
        <f t="shared" si="3"/>
        <v>0.96153846153846156</v>
      </c>
      <c r="AB33" s="3486">
        <f t="shared" si="4"/>
        <v>0.970873786407767</v>
      </c>
      <c r="AC33" s="3486">
        <f t="shared" si="5"/>
        <v>1</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26"/>
      <c r="Q34" s="3484" t="str">
        <f t="shared" si="11"/>
        <v>建筑结构</v>
      </c>
      <c r="R34" s="1573" t="s">
        <v>8</v>
      </c>
      <c r="S34" s="1574">
        <f t="shared" si="12"/>
        <v>100</v>
      </c>
      <c r="T34" s="1573" t="s">
        <v>8</v>
      </c>
      <c r="U34" s="1574">
        <f t="shared" si="13"/>
        <v>100</v>
      </c>
      <c r="V34" s="1573" t="s">
        <v>8</v>
      </c>
      <c r="W34" s="1574">
        <f t="shared" si="14"/>
        <v>100</v>
      </c>
      <c r="X34" s="3483"/>
      <c r="Y34" s="3726"/>
      <c r="Z34" s="3485" t="str">
        <f t="shared" si="15"/>
        <v>建筑结构</v>
      </c>
      <c r="AA34" s="3486">
        <f t="shared" si="3"/>
        <v>1</v>
      </c>
      <c r="AB34" s="3486">
        <f t="shared" si="4"/>
        <v>1</v>
      </c>
      <c r="AC34" s="348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26"/>
      <c r="Q35" s="3484" t="str">
        <f t="shared" si="11"/>
        <v>建筑品质</v>
      </c>
      <c r="R35" s="1573" t="s">
        <v>8</v>
      </c>
      <c r="S35" s="1574">
        <f t="shared" si="12"/>
        <v>100</v>
      </c>
      <c r="T35" s="1573" t="s">
        <v>8</v>
      </c>
      <c r="U35" s="1574">
        <f t="shared" si="13"/>
        <v>100</v>
      </c>
      <c r="V35" s="1573" t="s">
        <v>8</v>
      </c>
      <c r="W35" s="1574">
        <f t="shared" si="14"/>
        <v>100</v>
      </c>
      <c r="X35" s="3483"/>
      <c r="Y35" s="3726"/>
      <c r="Z35" s="3485" t="str">
        <f t="shared" si="15"/>
        <v>建筑品质</v>
      </c>
      <c r="AA35" s="3486">
        <f t="shared" si="3"/>
        <v>1</v>
      </c>
      <c r="AB35" s="3486">
        <f t="shared" si="4"/>
        <v>1</v>
      </c>
      <c r="AC35" s="348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26"/>
      <c r="Q36" s="3484" t="str">
        <f t="shared" si="11"/>
        <v>公共部分装修</v>
      </c>
      <c r="R36" s="1573" t="s">
        <v>8</v>
      </c>
      <c r="S36" s="1574">
        <f t="shared" si="12"/>
        <v>100</v>
      </c>
      <c r="T36" s="1573" t="s">
        <v>8</v>
      </c>
      <c r="U36" s="1574">
        <f t="shared" si="13"/>
        <v>100</v>
      </c>
      <c r="V36" s="1573" t="s">
        <v>8</v>
      </c>
      <c r="W36" s="1574">
        <f t="shared" si="14"/>
        <v>100</v>
      </c>
      <c r="X36" s="3483"/>
      <c r="Y36" s="3726"/>
      <c r="Z36" s="3485" t="str">
        <f t="shared" si="15"/>
        <v>公共部分装修</v>
      </c>
      <c r="AA36" s="3486">
        <f t="shared" si="3"/>
        <v>1</v>
      </c>
      <c r="AB36" s="3486">
        <f t="shared" si="4"/>
        <v>1</v>
      </c>
      <c r="AC36" s="348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26"/>
      <c r="Q37" s="3478" t="str">
        <f t="shared" si="11"/>
        <v>成新度</v>
      </c>
      <c r="R37" s="1568" t="s">
        <v>8</v>
      </c>
      <c r="S37" s="1569">
        <f t="shared" si="12"/>
        <v>100</v>
      </c>
      <c r="T37" s="1568" t="s">
        <v>8</v>
      </c>
      <c r="U37" s="1569">
        <f t="shared" si="13"/>
        <v>100</v>
      </c>
      <c r="V37" s="1568" t="s">
        <v>8</v>
      </c>
      <c r="W37" s="1569">
        <f t="shared" si="14"/>
        <v>100</v>
      </c>
      <c r="X37" s="1570"/>
      <c r="Y37" s="3726"/>
      <c r="Z37" s="3476"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26" t="s">
        <v>551</v>
      </c>
      <c r="Q38" s="3484" t="str">
        <f t="shared" si="11"/>
        <v>物业管理</v>
      </c>
      <c r="R38" s="1573" t="s">
        <v>8</v>
      </c>
      <c r="S38" s="1574">
        <f t="shared" si="12"/>
        <v>100</v>
      </c>
      <c r="T38" s="1573" t="s">
        <v>8</v>
      </c>
      <c r="U38" s="1574">
        <f t="shared" si="13"/>
        <v>100</v>
      </c>
      <c r="V38" s="1573" t="s">
        <v>8</v>
      </c>
      <c r="W38" s="1574">
        <f t="shared" si="14"/>
        <v>100</v>
      </c>
      <c r="X38" s="3483"/>
      <c r="Y38" s="3726" t="s">
        <v>551</v>
      </c>
      <c r="Z38" s="3485" t="str">
        <f t="shared" si="15"/>
        <v>物业管理</v>
      </c>
      <c r="AA38" s="3486">
        <f t="shared" si="3"/>
        <v>1</v>
      </c>
      <c r="AB38" s="3486">
        <f t="shared" si="4"/>
        <v>1</v>
      </c>
      <c r="AC38" s="348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26"/>
      <c r="Q39" s="3484" t="str">
        <f t="shared" si="11"/>
        <v>市政基础设施</v>
      </c>
      <c r="R39" s="1573" t="s">
        <v>8</v>
      </c>
      <c r="S39" s="1574">
        <f t="shared" si="12"/>
        <v>100</v>
      </c>
      <c r="T39" s="1573" t="s">
        <v>8</v>
      </c>
      <c r="U39" s="1574">
        <f t="shared" si="13"/>
        <v>100</v>
      </c>
      <c r="V39" s="1573" t="s">
        <v>8</v>
      </c>
      <c r="W39" s="1574">
        <f t="shared" si="14"/>
        <v>100</v>
      </c>
      <c r="X39" s="3483"/>
      <c r="Y39" s="3726"/>
      <c r="Z39" s="3485" t="str">
        <f t="shared" si="15"/>
        <v>市政基础设施</v>
      </c>
      <c r="AA39" s="3486">
        <f t="shared" si="3"/>
        <v>1</v>
      </c>
      <c r="AB39" s="3486">
        <f t="shared" si="4"/>
        <v>1</v>
      </c>
      <c r="AC39" s="348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26"/>
      <c r="Q40" s="3484" t="str">
        <f t="shared" si="11"/>
        <v>房型</v>
      </c>
      <c r="R40" s="1573" t="s">
        <v>8</v>
      </c>
      <c r="S40" s="1574">
        <f t="shared" si="12"/>
        <v>100</v>
      </c>
      <c r="T40" s="1573" t="s">
        <v>8</v>
      </c>
      <c r="U40" s="1574">
        <f t="shared" si="13"/>
        <v>100</v>
      </c>
      <c r="V40" s="1573" t="s">
        <v>8</v>
      </c>
      <c r="W40" s="1574">
        <f t="shared" si="14"/>
        <v>100</v>
      </c>
      <c r="X40" s="3483"/>
      <c r="Y40" s="3726"/>
      <c r="Z40" s="3485" t="str">
        <f t="shared" si="15"/>
        <v>房型</v>
      </c>
      <c r="AA40" s="3486">
        <f t="shared" si="3"/>
        <v>1</v>
      </c>
      <c r="AB40" s="3486">
        <f t="shared" si="4"/>
        <v>1</v>
      </c>
      <c r="AC40" s="348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26"/>
      <c r="Q41" s="1605" t="str">
        <f t="shared" si="11"/>
        <v>单套/主力户型建筑面积</v>
      </c>
      <c r="R41" s="1577" t="s">
        <v>8</v>
      </c>
      <c r="S41" s="1578">
        <f t="shared" si="12"/>
        <v>100</v>
      </c>
      <c r="T41" s="1577" t="s">
        <v>8</v>
      </c>
      <c r="U41" s="1578">
        <f t="shared" si="13"/>
        <v>100</v>
      </c>
      <c r="V41" s="1577" t="s">
        <v>8</v>
      </c>
      <c r="W41" s="1578">
        <f t="shared" si="14"/>
        <v>100</v>
      </c>
      <c r="X41" s="1579"/>
      <c r="Y41" s="3726"/>
      <c r="Z41" s="1580" t="str">
        <f t="shared" si="15"/>
        <v>单套/主力户型建筑面积</v>
      </c>
      <c r="AA41" s="3486">
        <f t="shared" si="3"/>
        <v>1</v>
      </c>
      <c r="AB41" s="3486">
        <f t="shared" si="4"/>
        <v>1</v>
      </c>
      <c r="AC41" s="3486">
        <f t="shared" si="5"/>
        <v>1</v>
      </c>
    </row>
    <row r="42" spans="1:29" ht="15">
      <c r="A42" s="594"/>
      <c r="B42" s="527" t="s">
        <v>735</v>
      </c>
      <c r="C42" s="599" t="s">
        <v>3372</v>
      </c>
      <c r="D42" s="540">
        <v>100</v>
      </c>
      <c r="E42" s="599" t="s">
        <v>3372</v>
      </c>
      <c r="F42" s="575">
        <f>SUMIF(122:122,E42,123:123)-SUMIF(122:122,C42,123:123)+100</f>
        <v>100</v>
      </c>
      <c r="G42" s="599" t="s">
        <v>3372</v>
      </c>
      <c r="H42" s="540">
        <f>SUMIF(122:122,G42,123:123)-SUMIF(122:122,C42,123:123)+100</f>
        <v>100</v>
      </c>
      <c r="I42" s="599" t="s">
        <v>3372</v>
      </c>
      <c r="J42" s="540">
        <f>SUMIF(122:122,I42,123:123)-SUMIF(122:122,C42,123:123)+100</f>
        <v>100</v>
      </c>
      <c r="K42" s="864"/>
      <c r="L42" s="2143"/>
      <c r="M42" s="2135"/>
      <c r="N42" s="2135"/>
      <c r="O42" s="2142"/>
      <c r="P42" s="3726"/>
      <c r="Q42" s="3484" t="str">
        <f t="shared" si="11"/>
        <v>内部装修</v>
      </c>
      <c r="R42" s="1573" t="s">
        <v>8</v>
      </c>
      <c r="S42" s="1574">
        <f t="shared" si="12"/>
        <v>100</v>
      </c>
      <c r="T42" s="1573" t="s">
        <v>8</v>
      </c>
      <c r="U42" s="1574">
        <f t="shared" si="13"/>
        <v>100</v>
      </c>
      <c r="V42" s="1573" t="s">
        <v>8</v>
      </c>
      <c r="W42" s="1574">
        <f t="shared" si="14"/>
        <v>100</v>
      </c>
      <c r="X42" s="3483"/>
      <c r="Y42" s="3726"/>
      <c r="Z42" s="3485" t="str">
        <f t="shared" si="15"/>
        <v>内部装修</v>
      </c>
      <c r="AA42" s="3486">
        <f t="shared" si="3"/>
        <v>1</v>
      </c>
      <c r="AB42" s="3486">
        <f t="shared" si="4"/>
        <v>1</v>
      </c>
      <c r="AC42" s="348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26"/>
      <c r="Q43" s="3484" t="str">
        <f t="shared" si="11"/>
        <v>内部装修维护情况</v>
      </c>
      <c r="R43" s="1573" t="s">
        <v>8</v>
      </c>
      <c r="S43" s="1574">
        <f t="shared" si="12"/>
        <v>100</v>
      </c>
      <c r="T43" s="1573" t="s">
        <v>8</v>
      </c>
      <c r="U43" s="1574">
        <f t="shared" si="13"/>
        <v>100</v>
      </c>
      <c r="V43" s="1573" t="s">
        <v>8</v>
      </c>
      <c r="W43" s="1574">
        <f t="shared" si="14"/>
        <v>100</v>
      </c>
      <c r="X43" s="3483"/>
      <c r="Y43" s="3726"/>
      <c r="Z43" s="3485" t="str">
        <f t="shared" si="15"/>
        <v>内部装修维护情况</v>
      </c>
      <c r="AA43" s="3486">
        <f t="shared" si="3"/>
        <v>1</v>
      </c>
      <c r="AB43" s="3486">
        <f t="shared" si="4"/>
        <v>1</v>
      </c>
      <c r="AC43" s="348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26"/>
      <c r="Q44" s="3478">
        <f t="shared" si="11"/>
        <v>111</v>
      </c>
      <c r="R44" s="1568" t="s">
        <v>8</v>
      </c>
      <c r="S44" s="1569">
        <f t="shared" si="12"/>
        <v>100</v>
      </c>
      <c r="T44" s="1568" t="s">
        <v>8</v>
      </c>
      <c r="U44" s="1569">
        <f t="shared" si="13"/>
        <v>100</v>
      </c>
      <c r="V44" s="1568" t="s">
        <v>8</v>
      </c>
      <c r="W44" s="1569">
        <f t="shared" si="14"/>
        <v>100</v>
      </c>
      <c r="X44" s="1570"/>
      <c r="Y44" s="3726"/>
      <c r="Z44" s="3476">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26"/>
      <c r="Q45" s="3484">
        <f t="shared" si="11"/>
        <v>111</v>
      </c>
      <c r="R45" s="1573" t="s">
        <v>8</v>
      </c>
      <c r="S45" s="1574">
        <f t="shared" si="12"/>
        <v>100</v>
      </c>
      <c r="T45" s="1573" t="s">
        <v>8</v>
      </c>
      <c r="U45" s="1574">
        <f t="shared" si="13"/>
        <v>100</v>
      </c>
      <c r="V45" s="1573" t="s">
        <v>8</v>
      </c>
      <c r="W45" s="1574">
        <f t="shared" si="14"/>
        <v>100</v>
      </c>
      <c r="X45" s="3483"/>
      <c r="Y45" s="3726"/>
      <c r="Z45" s="3485">
        <f t="shared" si="15"/>
        <v>111</v>
      </c>
      <c r="AA45" s="3486">
        <f t="shared" si="3"/>
        <v>1</v>
      </c>
      <c r="AB45" s="3486">
        <f t="shared" si="4"/>
        <v>1</v>
      </c>
      <c r="AC45" s="348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80"/>
      <c r="Q46" s="3484">
        <f t="shared" si="11"/>
        <v>111</v>
      </c>
      <c r="R46" s="1573" t="s">
        <v>8</v>
      </c>
      <c r="S46" s="1574">
        <f t="shared" si="12"/>
        <v>100</v>
      </c>
      <c r="T46" s="1573" t="s">
        <v>8</v>
      </c>
      <c r="U46" s="1574">
        <f t="shared" si="13"/>
        <v>100</v>
      </c>
      <c r="V46" s="1573" t="s">
        <v>8</v>
      </c>
      <c r="W46" s="1574">
        <f t="shared" si="14"/>
        <v>100</v>
      </c>
      <c r="X46" s="3483"/>
      <c r="Y46" s="3780"/>
      <c r="Z46" s="3485">
        <f t="shared" si="15"/>
        <v>111</v>
      </c>
      <c r="AA46" s="3486">
        <f t="shared" si="3"/>
        <v>1</v>
      </c>
      <c r="AB46" s="3486">
        <f t="shared" si="4"/>
        <v>1</v>
      </c>
      <c r="AC46" s="3486">
        <f t="shared" si="5"/>
        <v>1</v>
      </c>
    </row>
    <row r="47" spans="1:29" ht="15">
      <c r="A47" s="607" t="s">
        <v>737</v>
      </c>
      <c r="B47" s="887"/>
      <c r="C47" s="2652" t="s">
        <v>1</v>
      </c>
      <c r="D47" s="2653"/>
      <c r="E47" s="2654">
        <f>'[2]不动产比较法-高层'!$E$47</f>
        <v>6000</v>
      </c>
      <c r="F47" s="2655"/>
      <c r="G47" s="2654">
        <f>'[2]不动产比较法-高层'!$G$47</f>
        <v>5500</v>
      </c>
      <c r="H47" s="2657"/>
      <c r="I47" s="2654">
        <f>'[2]不动产比较法-高层'!$I$47</f>
        <v>5300</v>
      </c>
      <c r="J47" s="2657"/>
      <c r="K47" s="1606"/>
      <c r="L47" s="2145"/>
      <c r="M47" s="2146"/>
      <c r="N47" s="2135"/>
      <c r="O47" s="2146"/>
      <c r="P47" s="3689" t="str">
        <f>A47</f>
        <v>成交单价（元/平方米）</v>
      </c>
      <c r="Q47" s="3689"/>
      <c r="R47" s="3779">
        <f>E47</f>
        <v>6000</v>
      </c>
      <c r="S47" s="3779"/>
      <c r="T47" s="3779">
        <f>G47</f>
        <v>5500</v>
      </c>
      <c r="U47" s="3779"/>
      <c r="V47" s="3779">
        <f>I47</f>
        <v>5300</v>
      </c>
      <c r="W47" s="3779"/>
      <c r="X47" s="1559"/>
      <c r="Y47" s="1581"/>
      <c r="Z47" s="1559"/>
      <c r="AA47" s="1559"/>
      <c r="AB47" s="1559"/>
      <c r="AC47" s="1559"/>
    </row>
    <row r="48" spans="1:29" ht="15.75" thickBot="1">
      <c r="A48" s="615" t="s">
        <v>2699</v>
      </c>
      <c r="B48" s="888"/>
      <c r="C48" s="2658">
        <f>R49</f>
        <v>5471</v>
      </c>
      <c r="D48" s="2659"/>
      <c r="E48" s="2660">
        <f>R48</f>
        <v>5769</v>
      </c>
      <c r="F48" s="2660"/>
      <c r="G48" s="2658">
        <f>T48</f>
        <v>5341</v>
      </c>
      <c r="H48" s="2659"/>
      <c r="I48" s="2660">
        <f>V48</f>
        <v>5302</v>
      </c>
      <c r="J48" s="2659"/>
      <c r="K48" s="1607"/>
      <c r="L48" s="2145"/>
      <c r="M48" s="2146"/>
      <c r="N48" s="2146"/>
      <c r="O48" s="2146"/>
      <c r="P48" s="3689" t="str">
        <f>A48</f>
        <v>比较价格（元/平方米）</v>
      </c>
      <c r="Q48" s="3689"/>
      <c r="R48" s="3779">
        <f>IF(F1="售价",ROUND(PRODUCT(R47,AA7:AA46),0),ROUND(PRODUCT(R47,AA7:AA46),1))</f>
        <v>5769</v>
      </c>
      <c r="S48" s="3779"/>
      <c r="T48" s="3779">
        <f>IF(F1="售价",ROUND(PRODUCT(T47,AB7:AB46),0),ROUND(PRODUCT(T47,AB7:AB46),1))</f>
        <v>5341</v>
      </c>
      <c r="U48" s="3779"/>
      <c r="V48" s="3779">
        <f>IF(F1="售价",ROUND(PRODUCT(V47,AC7:AC46),0),ROUND(PRODUCT(V47,AC7:AC46),1))</f>
        <v>5302</v>
      </c>
      <c r="W48" s="3779"/>
      <c r="X48" s="1559"/>
      <c r="Y48" s="1559"/>
      <c r="Z48" s="1559"/>
      <c r="AA48" s="1559"/>
      <c r="AB48" s="1559"/>
      <c r="AC48" s="1559"/>
    </row>
    <row r="49" spans="1:29" ht="15.75" thickBot="1">
      <c r="A49" s="621" t="s">
        <v>2937</v>
      </c>
      <c r="B49" s="622"/>
      <c r="C49" s="2661">
        <f>R49</f>
        <v>5471</v>
      </c>
      <c r="D49" s="2661"/>
      <c r="E49" s="2661"/>
      <c r="F49" s="2661"/>
      <c r="G49" s="2661"/>
      <c r="H49" s="2661"/>
      <c r="I49" s="2661"/>
      <c r="J49" s="2661"/>
      <c r="K49" s="1608"/>
      <c r="L49" s="2145"/>
      <c r="M49" s="2146"/>
      <c r="N49" s="2146"/>
      <c r="O49" s="2146"/>
      <c r="P49" s="3686" t="str">
        <f>A49</f>
        <v>估价对象XX用房的比较价格（楼面单价，元/平方米）</v>
      </c>
      <c r="Q49" s="3687"/>
      <c r="R49" s="3778">
        <f>IF(F1="售价",ROUND(AVERAGE(R48:V48),0),ROUND(AVERAGE(R48:V48),1))</f>
        <v>5471</v>
      </c>
      <c r="S49" s="3778"/>
      <c r="T49" s="3778"/>
      <c r="U49" s="3778"/>
      <c r="V49" s="3778"/>
      <c r="W49" s="3778"/>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4.0041601664066562E-2</v>
      </c>
      <c r="F52" s="627" t="str">
        <f>IF(OR(E52&gt;=0.3,E52&lt;=-0.3),"超过30%","")</f>
        <v/>
      </c>
      <c r="G52" s="626">
        <f>IF(G47&lt;G48,G48/G47-1,G47/G48-1)</f>
        <v>2.9769706047556577E-2</v>
      </c>
      <c r="H52" s="627" t="str">
        <f>IF(OR(G52&gt;=0.3,G52&lt;=-0.3),"超过30%","")</f>
        <v/>
      </c>
      <c r="I52" s="626">
        <f>IF(I47&lt;I48,I48/I47-1,I47/I48-1)</f>
        <v>3.7735849056597104E-4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8.0134806216064502E-2</v>
      </c>
      <c r="F53" s="627" t="str">
        <f>IF(OR(E53&gt;=0.2,E53&lt;=-0.2),"超过20%","")</f>
        <v/>
      </c>
      <c r="G53" s="626">
        <f>IF(G48&lt;I48,I48/G48-1,G48/I48-1)</f>
        <v>7.355714824594406E-3</v>
      </c>
      <c r="H53" s="627" t="str">
        <f>IF(OR(G53&gt;=0.2,G53&lt;=-0.2),"超过20%","")</f>
        <v/>
      </c>
      <c r="I53" s="626">
        <f>IF(I48&lt;E48,E48/I48-1,I48/E48-1)</f>
        <v>8.8079969822708382E-2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9.0909090909090828E-2</v>
      </c>
      <c r="F54" s="627" t="str">
        <f>IF(OR(E54&gt;=0.3,E54&lt;=-0.3),"超过30%","")</f>
        <v/>
      </c>
      <c r="G54" s="626">
        <f>IF(G47&lt;I47,I47/G47-1,G47/I47-1)</f>
        <v>3.7735849056603765E-2</v>
      </c>
      <c r="H54" s="627" t="str">
        <f>IF(OR(G54&gt;=0.3,G54&lt;=-0.3),"超过30%","")</f>
        <v/>
      </c>
      <c r="I54" s="626">
        <f>IF(I47&lt;E47,E47/I47-1,I47/E47-1)</f>
        <v>0.13207547169811318</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99</v>
      </c>
      <c r="E77" s="679">
        <f>D77-$K15</f>
        <v>98</v>
      </c>
      <c r="F77" s="679">
        <f>E77-$K15</f>
        <v>97</v>
      </c>
      <c r="G77" s="679">
        <f>F77-$K15</f>
        <v>96</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2321</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2554</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6" t="s">
        <v>3368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7" t="s">
        <v>3370</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7" t="s">
        <v>3371</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7" t="s">
        <v>3373</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2266</v>
      </c>
      <c r="H138" s="1929" t="s">
        <v>2267</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2273</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 zoomScale="80" zoomScaleNormal="80" workbookViewId="0">
      <selection activeCell="G11" sqref="G11"/>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3205</v>
      </c>
      <c r="D1" s="3156" t="s">
        <v>3376</v>
      </c>
      <c r="E1" s="2412" t="s">
        <v>2379</v>
      </c>
      <c r="F1" s="2413">
        <f ca="1">J53</f>
        <v>36.270000000000003</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57336</v>
      </c>
      <c r="C2" s="2058"/>
      <c r="D2" s="2056"/>
      <c r="E2" s="2057"/>
      <c r="F2" s="2057"/>
      <c r="G2" s="1590"/>
      <c r="H2" s="2058"/>
      <c r="I2" s="2058"/>
      <c r="J2" s="2058"/>
      <c r="K2" s="2059"/>
      <c r="L2" s="2058"/>
      <c r="M2" s="2058"/>
    </row>
    <row r="3" spans="1:33" ht="18" customHeight="1" thickBot="1">
      <c r="A3" s="833" t="s">
        <v>1729</v>
      </c>
      <c r="B3" s="834">
        <f ca="1">IF(ISERROR(B2*10000/F43),0,ROUND(B2*10000/F43,0))</f>
        <v>11391</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3643</v>
      </c>
      <c r="D5" s="2521" t="s">
        <v>2467</v>
      </c>
      <c r="E5" s="2515"/>
      <c r="F5" s="2516"/>
      <c r="G5" s="1592"/>
      <c r="H5" s="781">
        <v>1</v>
      </c>
      <c r="I5" s="782" t="s">
        <v>2464</v>
      </c>
      <c r="J5" s="55">
        <f ca="1">J6+J10+J12</f>
        <v>0</v>
      </c>
      <c r="K5" s="2521" t="s">
        <v>2467</v>
      </c>
      <c r="L5" s="2515"/>
      <c r="M5" s="2516"/>
    </row>
    <row r="6" spans="1:33" ht="18" customHeight="1">
      <c r="A6" s="1831" t="s">
        <v>1826</v>
      </c>
      <c r="B6" s="3762" t="s">
        <v>2469</v>
      </c>
      <c r="C6" s="783">
        <f ca="1">ROUND(F6*F8*F7*(1-F9)/10000,0)</f>
        <v>3638</v>
      </c>
      <c r="D6" s="2522" t="s">
        <v>2468</v>
      </c>
      <c r="E6" s="784" t="s">
        <v>1740</v>
      </c>
      <c r="F6" s="785">
        <f ca="1">INDIRECT("'数据-取费表'!u"&amp;$G$1)</f>
        <v>2.2000000000000002</v>
      </c>
      <c r="G6" s="1592"/>
      <c r="H6" s="2529" t="s">
        <v>2475</v>
      </c>
      <c r="I6" s="3762" t="s">
        <v>2469</v>
      </c>
      <c r="J6" s="783">
        <f ca="1">ROUND(M6*M8*M7*(1-M9)/10000,0)</f>
        <v>0</v>
      </c>
      <c r="K6" s="341" t="s">
        <v>1739</v>
      </c>
      <c r="L6" s="784" t="s">
        <v>1740</v>
      </c>
      <c r="M6" s="785">
        <f ca="1">INDIRECT("'数据-取费表'!z"&amp;$G$1)</f>
        <v>0</v>
      </c>
    </row>
    <row r="7" spans="1:33" ht="18" customHeight="1">
      <c r="A7" s="2525"/>
      <c r="B7" s="3763"/>
      <c r="C7" s="788"/>
      <c r="D7" s="789"/>
      <c r="E7" s="784" t="s">
        <v>1741</v>
      </c>
      <c r="F7" s="785">
        <f ca="1">IF(INDIRECT("'数据-取费表'!ah"&amp;$G$1)="",INDIRECT("'数据-取费表'!k"&amp;$G$1),INDIRECT("'数据-取费表'!ah"&amp;$G$1))</f>
        <v>50334.349999999991</v>
      </c>
      <c r="G7" s="1592"/>
      <c r="H7" s="2514"/>
      <c r="I7" s="3763"/>
      <c r="J7" s="788"/>
      <c r="K7" s="789"/>
      <c r="L7" s="784" t="s">
        <v>1741</v>
      </c>
      <c r="M7" s="785">
        <f ca="1">F7</f>
        <v>50334.349999999991</v>
      </c>
    </row>
    <row r="8" spans="1:33" ht="18" customHeight="1">
      <c r="A8" s="2518"/>
      <c r="B8" s="3764"/>
      <c r="C8" s="788"/>
      <c r="D8" s="789"/>
      <c r="E8" s="784" t="s">
        <v>1742</v>
      </c>
      <c r="F8" s="785">
        <f ca="1">INDIRECT("'数据-取费表'!ai"&amp;$G$1)</f>
        <v>365</v>
      </c>
      <c r="G8" s="1592"/>
      <c r="H8" s="2514"/>
      <c r="I8" s="3764"/>
      <c r="J8" s="788"/>
      <c r="K8" s="789"/>
      <c r="L8" s="784" t="s">
        <v>1742</v>
      </c>
      <c r="M8" s="785">
        <f ca="1">INDIRECT("'数据-取费表'!ai"&amp;$G$1)</f>
        <v>365</v>
      </c>
    </row>
    <row r="9" spans="1:33" ht="18" customHeight="1">
      <c r="A9" s="786"/>
      <c r="B9" s="3765"/>
      <c r="C9" s="788"/>
      <c r="D9" s="789"/>
      <c r="E9" s="784" t="s">
        <v>1743</v>
      </c>
      <c r="F9" s="794">
        <f ca="1">INDIRECT("'数据-取费表'!w"&amp;$G$1)</f>
        <v>0.1</v>
      </c>
      <c r="G9" s="1592"/>
      <c r="H9" s="2530"/>
      <c r="I9" s="3764"/>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5</v>
      </c>
      <c r="D10" s="2526" t="s">
        <v>2472</v>
      </c>
      <c r="E10" s="2523" t="s">
        <v>2470</v>
      </c>
      <c r="F10" s="2646" t="s">
        <v>3381</v>
      </c>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21648</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12584</v>
      </c>
      <c r="D14" s="1980" t="s">
        <v>1747</v>
      </c>
      <c r="E14" s="1981"/>
      <c r="F14" s="805"/>
      <c r="G14" s="1592"/>
      <c r="H14" s="1649" t="s">
        <v>1832</v>
      </c>
      <c r="I14" s="2232" t="s">
        <v>2832</v>
      </c>
      <c r="J14" s="53">
        <f ca="1">C29</f>
        <v>21648</v>
      </c>
      <c r="K14" s="26"/>
      <c r="L14" s="801"/>
      <c r="M14" s="802"/>
    </row>
    <row r="15" spans="1:33" s="2065" customFormat="1" ht="18" customHeight="1" thickBot="1">
      <c r="A15" s="1648" t="s">
        <v>1887</v>
      </c>
      <c r="B15" s="784" t="s">
        <v>648</v>
      </c>
      <c r="C15" s="53">
        <f ca="1">ROUND(C14*F15,0)</f>
        <v>378</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522</v>
      </c>
      <c r="K16" s="1822" t="s">
        <v>1752</v>
      </c>
      <c r="L16" s="2511"/>
      <c r="M16" s="2516"/>
    </row>
    <row r="17" spans="1:33" s="2065" customFormat="1" ht="18" customHeight="1">
      <c r="A17" s="1648" t="s">
        <v>1889</v>
      </c>
      <c r="B17" s="784" t="s">
        <v>654</v>
      </c>
      <c r="C17" s="53">
        <f ca="1">ROUND(F17*(F43+INDIRECT("'数据-取费表'!S"&amp;$G$1))/10000,0)</f>
        <v>1007</v>
      </c>
      <c r="D17" s="784" t="s">
        <v>1753</v>
      </c>
      <c r="E17" s="784" t="s">
        <v>1754</v>
      </c>
      <c r="F17" s="56">
        <f>'数据-取费表'!B35</f>
        <v>200</v>
      </c>
      <c r="G17" s="1593"/>
      <c r="H17" s="1649" t="s">
        <v>1832</v>
      </c>
      <c r="I17" s="784" t="s">
        <v>657</v>
      </c>
      <c r="J17" s="53">
        <f ca="1">ROUND(IF(项目基本情况!B11="自然人",J5*M17,J18+J19+J20),0)</f>
        <v>197</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189</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14158</v>
      </c>
      <c r="D19" s="261" t="s">
        <v>1759</v>
      </c>
      <c r="E19" s="1983"/>
      <c r="F19" s="56"/>
      <c r="G19" s="1592"/>
      <c r="H19" s="1648" t="s">
        <v>1887</v>
      </c>
      <c r="I19" s="784" t="s">
        <v>1760</v>
      </c>
      <c r="J19" s="53">
        <f ca="1">IF(K19="按租金收入计税",ROUND(J5*M19,1),ROUND(C29*F33*0.7,1))</f>
        <v>181.8</v>
      </c>
      <c r="K19" s="811" t="s">
        <v>666</v>
      </c>
      <c r="L19" s="784" t="s">
        <v>1749</v>
      </c>
      <c r="M19" s="809">
        <f>IF(K19="按租金收入计税",'数据-取费表'!B51,'数据-取费表'!B50)</f>
        <v>1.2E-2</v>
      </c>
    </row>
    <row r="20" spans="1:33" s="2065" customFormat="1" ht="18" customHeight="1">
      <c r="A20" s="1649" t="s">
        <v>1891</v>
      </c>
      <c r="B20" s="784" t="s">
        <v>667</v>
      </c>
      <c r="C20" s="53">
        <f ca="1">ROUND(C19*F20,0)</f>
        <v>283</v>
      </c>
      <c r="D20" s="812" t="s">
        <v>1761</v>
      </c>
      <c r="E20" s="784" t="s">
        <v>1749</v>
      </c>
      <c r="F20" s="809">
        <f>'数据-取费表'!B37</f>
        <v>0.02</v>
      </c>
      <c r="G20" s="1593"/>
      <c r="H20" s="1651" t="s">
        <v>1882</v>
      </c>
      <c r="I20" s="341" t="s">
        <v>1762</v>
      </c>
      <c r="J20" s="54">
        <f ca="1">ROUND(M20*M21/10000,0)</f>
        <v>15</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25167.25</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325</v>
      </c>
      <c r="K22" s="2509" t="s">
        <v>1771</v>
      </c>
      <c r="L22" s="784" t="s">
        <v>1749</v>
      </c>
      <c r="M22" s="817">
        <f ca="1">INDIRECT("'数据-取费表'!Ak"&amp;$G$1)</f>
        <v>1.4999999999999999E-2</v>
      </c>
    </row>
    <row r="23" spans="1:33" s="2065" customFormat="1" ht="18" customHeight="1">
      <c r="A23" s="1648" t="s">
        <v>1833</v>
      </c>
      <c r="B23" s="784" t="s">
        <v>2542</v>
      </c>
      <c r="C23" s="53">
        <f ca="1">ROUND(IF('数据-取费表'!B22&lt;=1,(C19+C20)*F24*F23/2,(C19+C20)*(POWER((1+F24),F23/2)-1)),0)</f>
        <v>1041</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2509"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2828</v>
      </c>
      <c r="J25" s="792">
        <f ca="1">J5-J16</f>
        <v>-522</v>
      </c>
      <c r="K25" s="2573" t="s">
        <v>1779</v>
      </c>
      <c r="L25" s="2574"/>
      <c r="M25" s="2575"/>
    </row>
    <row r="26" spans="1:33" ht="18" customHeight="1">
      <c r="A26" s="1648" t="s">
        <v>1833</v>
      </c>
      <c r="B26" s="784" t="s">
        <v>2443</v>
      </c>
      <c r="C26" s="53">
        <f ca="1">ROUND((C19+C20)*F26,0)</f>
        <v>4332</v>
      </c>
      <c r="D26" s="812" t="s">
        <v>1780</v>
      </c>
      <c r="E26" s="795" t="s">
        <v>1781</v>
      </c>
      <c r="F26" s="794">
        <f ca="1">INDIRECT("'数据-取费表'!q"&amp;$G$1)</f>
        <v>0.3</v>
      </c>
      <c r="G26" s="1592"/>
      <c r="H26" s="2527" t="s">
        <v>1782</v>
      </c>
      <c r="I26" s="2233" t="s">
        <v>2833</v>
      </c>
      <c r="J26" s="783">
        <f ca="1">IF(J5&lt;&gt;0,ROUND(J25*(1-((1+M28)/(1+M26))^M27)/(M26-M28),0),0)</f>
        <v>0</v>
      </c>
      <c r="K26" s="814" t="s">
        <v>1783</v>
      </c>
      <c r="L26" s="784" t="s">
        <v>2424</v>
      </c>
      <c r="M26" s="794">
        <f ca="1">INDIRECT("'数据-取费表'!I"&amp;$G$1)</f>
        <v>5.5E-2</v>
      </c>
    </row>
    <row r="27" spans="1:33" ht="18" customHeight="1">
      <c r="A27" s="1648" t="s">
        <v>1834</v>
      </c>
      <c r="B27" s="784" t="s">
        <v>687</v>
      </c>
      <c r="C27" s="53">
        <f ca="1">ROUND(F21*F26,4)</f>
        <v>6.0000000000000001E-3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1787</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21648</v>
      </c>
      <c r="D29" s="2570"/>
      <c r="E29" s="2571"/>
      <c r="F29" s="2572"/>
      <c r="G29" s="1593"/>
      <c r="H29" s="823" t="s">
        <v>1789</v>
      </c>
      <c r="I29" s="824" t="s">
        <v>1790</v>
      </c>
      <c r="J29" s="825">
        <f ca="1">ROUND(J26/(1+F40)^F41,0)</f>
        <v>0</v>
      </c>
      <c r="K29" s="826" t="s">
        <v>1791</v>
      </c>
      <c r="L29" s="827"/>
      <c r="M29" s="828">
        <f ca="1">INDIRECT("'数据-取费表'!k"&amp;$G$1)</f>
        <v>50334.349999999991</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800</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406.8</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209.9</v>
      </c>
      <c r="D32" s="1978" t="s">
        <v>1797</v>
      </c>
      <c r="E32" s="784" t="s">
        <v>1798</v>
      </c>
      <c r="F32" s="809">
        <f>'数据-取费表'!B41</f>
        <v>6.0499999999999998E-2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181.8</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15.1</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f ca="1">INDIRECT("'数据-取费表'!r"&amp;$G$1)</f>
        <v>25167.25</v>
      </c>
      <c r="G35" s="2063"/>
      <c r="H35" s="2066"/>
      <c r="I35" s="837" t="s">
        <v>1816</v>
      </c>
      <c r="J35" s="838">
        <f ca="1">ROUND(C13*J36,0)</f>
        <v>1732</v>
      </c>
      <c r="K35" s="2079"/>
      <c r="L35" s="2078"/>
      <c r="M35" s="2078"/>
    </row>
    <row r="36" spans="1:18" ht="18" customHeight="1">
      <c r="A36" s="1649" t="s">
        <v>1891</v>
      </c>
      <c r="B36" s="784" t="s">
        <v>1804</v>
      </c>
      <c r="C36" s="53">
        <f ca="1">ROUND(C29*F36,1)</f>
        <v>324.7</v>
      </c>
      <c r="D36" s="1978" t="s">
        <v>1805</v>
      </c>
      <c r="E36" s="784" t="s">
        <v>1798</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32.5</v>
      </c>
      <c r="D37" s="1978" t="s">
        <v>1806</v>
      </c>
      <c r="E37" s="784" t="s">
        <v>1798</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36.4</v>
      </c>
      <c r="D38" s="2570" t="s">
        <v>1807</v>
      </c>
      <c r="E38" s="2571" t="s">
        <v>1798</v>
      </c>
      <c r="F38" s="2567">
        <f ca="1">INDIRECT("'数据-取费表'!Am"&amp;$G$1)</f>
        <v>0.01</v>
      </c>
      <c r="G38" s="2063"/>
      <c r="H38" s="2078"/>
      <c r="I38" s="843" t="s">
        <v>1819</v>
      </c>
      <c r="J38" s="844"/>
      <c r="K38" s="2084"/>
      <c r="L38" s="2078"/>
      <c r="M38" s="2078"/>
    </row>
    <row r="39" spans="1:18" ht="24.6" customHeight="1" thickTop="1">
      <c r="A39" s="1830" t="s">
        <v>1896</v>
      </c>
      <c r="B39" s="3036" t="s">
        <v>2828</v>
      </c>
      <c r="C39" s="792">
        <f ca="1">C5-C30</f>
        <v>2843</v>
      </c>
      <c r="D39" s="2573" t="s">
        <v>1808</v>
      </c>
      <c r="E39" s="2574"/>
      <c r="F39" s="2575"/>
      <c r="G39" s="2063"/>
      <c r="H39" s="2078"/>
      <c r="I39" s="837" t="s">
        <v>1820</v>
      </c>
      <c r="J39" s="845">
        <f ca="1">ROUND(J35/C39,3)</f>
        <v>0.60899999999999999</v>
      </c>
      <c r="K39" s="2084"/>
      <c r="L39" s="2078"/>
      <c r="M39" s="2078"/>
    </row>
    <row r="40" spans="1:18" ht="18" customHeight="1">
      <c r="A40" s="781" t="s">
        <v>1897</v>
      </c>
      <c r="B40" s="2233" t="s">
        <v>2305</v>
      </c>
      <c r="C40" s="783">
        <f ca="1">ROUND(C39*(1-((1+F42)/(1+F40))^F41)/(F40-F42),0)</f>
        <v>57336</v>
      </c>
      <c r="D40" s="814" t="s">
        <v>1809</v>
      </c>
      <c r="E40" s="784" t="s">
        <v>2424</v>
      </c>
      <c r="F40" s="794">
        <f ca="1">INDIRECT("'数据-取费表'!I"&amp;$G$1)</f>
        <v>5.5E-2</v>
      </c>
      <c r="G40" s="2063"/>
      <c r="H40" s="2063"/>
      <c r="I40" s="837" t="s">
        <v>1821</v>
      </c>
      <c r="J40" s="845">
        <f ca="1">1-J39</f>
        <v>0.39100000000000001</v>
      </c>
      <c r="K40" s="2084"/>
      <c r="L40" s="2063"/>
      <c r="M40" s="2063"/>
    </row>
    <row r="41" spans="1:18" ht="18" customHeight="1">
      <c r="A41" s="786"/>
      <c r="B41" s="787"/>
      <c r="C41" s="788"/>
      <c r="D41" s="821" t="s">
        <v>1810</v>
      </c>
      <c r="E41" s="784" t="s">
        <v>2969</v>
      </c>
      <c r="F41" s="822">
        <f ca="1">IF(INDIRECT("'数据-取费表'!af"&amp;$G$1)=0,INDIRECT("'数据-取费表'!ae"&amp;$G$1),INDIRECT("'数据-取费表'!af"&amp;$G$1))</f>
        <v>36.270000000000003</v>
      </c>
      <c r="G41" s="2063"/>
      <c r="H41" s="1989"/>
      <c r="I41" s="843" t="s">
        <v>1822</v>
      </c>
      <c r="J41" s="846"/>
      <c r="K41" s="2083"/>
      <c r="L41" s="1989"/>
      <c r="M41" s="1989"/>
    </row>
    <row r="42" spans="1:18" ht="18" customHeight="1">
      <c r="A42" s="790"/>
      <c r="B42" s="791"/>
      <c r="C42" s="792"/>
      <c r="D42" s="816"/>
      <c r="E42" s="784" t="s">
        <v>1811</v>
      </c>
      <c r="F42" s="794">
        <f ca="1">INDIRECT("'数据-取费表'!v"&amp;$G$1)</f>
        <v>0.02</v>
      </c>
      <c r="G42" s="2063"/>
      <c r="H42" s="1989"/>
      <c r="I42" s="847" t="s">
        <v>1823</v>
      </c>
      <c r="J42" s="845">
        <f ca="1">ROUND(C13/C40,3)</f>
        <v>0.378</v>
      </c>
      <c r="K42" s="2083"/>
      <c r="L42" s="1989"/>
      <c r="M42" s="1989"/>
    </row>
    <row r="43" spans="1:18" ht="18" customHeight="1" thickBot="1">
      <c r="A43" s="823" t="s">
        <v>1789</v>
      </c>
      <c r="B43" s="824" t="s">
        <v>1812</v>
      </c>
      <c r="C43" s="825">
        <f ca="1">ROUND(C40*10000/F43,0)</f>
        <v>11391</v>
      </c>
      <c r="D43" s="826" t="s">
        <v>1813</v>
      </c>
      <c r="E43" s="827" t="s">
        <v>1814</v>
      </c>
      <c r="F43" s="828">
        <f ca="1">INDIRECT("'数据-取费表'!k"&amp;$G$1)</f>
        <v>50334.349999999991</v>
      </c>
      <c r="G43" s="2063"/>
      <c r="H43" s="1989"/>
      <c r="I43" s="847" t="s">
        <v>1824</v>
      </c>
      <c r="J43" s="848">
        <f ca="1">1-J42</f>
        <v>0.622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-65964</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40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t="s">
        <v>2355</v>
      </c>
      <c r="K48" s="2392" t="s">
        <v>2356</v>
      </c>
      <c r="L48" s="2393">
        <f ca="1">INDIRECT("'数据-取费表'!f"&amp;$G$1)</f>
        <v>39.270000000000003</v>
      </c>
      <c r="O48" s="2423" t="s">
        <v>2384</v>
      </c>
      <c r="P48" s="2424" t="s">
        <v>2410</v>
      </c>
      <c r="Q48" s="2425">
        <f ca="1">C40+J29</f>
        <v>57336</v>
      </c>
      <c r="R48" s="2424" t="s">
        <v>2385</v>
      </c>
    </row>
    <row r="49" spans="1:18" s="2060" customFormat="1" ht="18" customHeight="1" thickBot="1">
      <c r="A49" s="786"/>
      <c r="B49" s="787"/>
      <c r="C49" s="788"/>
      <c r="D49" s="789"/>
      <c r="E49" s="784" t="s">
        <v>1741</v>
      </c>
      <c r="F49" s="785">
        <f ca="1">F7</f>
        <v>50334.349999999991</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21648</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18952</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36.270000000000003</v>
      </c>
      <c r="K53" s="3783" t="s">
        <v>2971</v>
      </c>
      <c r="L53" s="3784"/>
      <c r="O53" s="2426" t="s">
        <v>2393</v>
      </c>
      <c r="P53" s="2424" t="s">
        <v>2394</v>
      </c>
      <c r="Q53" s="2425">
        <f ca="1">J53</f>
        <v>36.270000000000003</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57336</v>
      </c>
      <c r="R54" s="2428" t="s">
        <v>2397</v>
      </c>
    </row>
    <row r="55" spans="1:18" s="2060" customFormat="1" ht="18" customHeight="1" thickTop="1" thickBot="1">
      <c r="A55" s="797">
        <v>2</v>
      </c>
      <c r="B55" s="798" t="s">
        <v>645</v>
      </c>
      <c r="C55" s="799">
        <f ca="1">C13</f>
        <v>21648</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21648</v>
      </c>
      <c r="D56" s="2665"/>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1750</v>
      </c>
      <c r="B57" s="798" t="s">
        <v>652</v>
      </c>
      <c r="C57" s="799">
        <f ca="1">ROUND(C58+C63+C64+C65,0)</f>
        <v>554</v>
      </c>
      <c r="D57" s="26" t="s">
        <v>1752</v>
      </c>
      <c r="E57" s="2666"/>
      <c r="F57" s="56"/>
      <c r="I57" s="2405" t="s">
        <v>2363</v>
      </c>
      <c r="J57" s="2407" t="str">
        <f ca="1">IF(OR(M47="住宅",J51&lt;L48,J56="是"),"——",J51-L48)</f>
        <v>——</v>
      </c>
      <c r="K57" s="2384" t="s">
        <v>2368</v>
      </c>
      <c r="L57" s="2393" t="str">
        <f ca="1">IF(L48&lt;J51,"——",IF(L55="比较法",L49,IF(L55="基准地价",L50,L51)))</f>
        <v>——</v>
      </c>
      <c r="O57" s="2423" t="s">
        <v>2384</v>
      </c>
      <c r="P57" s="2424" t="s">
        <v>2414</v>
      </c>
      <c r="Q57" s="2425">
        <f ca="1">C40+J29</f>
        <v>57336</v>
      </c>
      <c r="R57" s="2424" t="s">
        <v>2385</v>
      </c>
    </row>
    <row r="58" spans="1:18" s="2060" customFormat="1" ht="28.5" customHeight="1" thickBot="1">
      <c r="A58" s="1649" t="s">
        <v>1826</v>
      </c>
      <c r="B58" s="784" t="s">
        <v>657</v>
      </c>
      <c r="C58" s="53">
        <f ca="1">ROUND(IF(项目基本情况!B11="自然人",C47*F58,C59+C60+C61),1)</f>
        <v>196.9</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2665"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181.8</v>
      </c>
      <c r="D60" s="2665"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15.1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25167.25</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324.7</v>
      </c>
      <c r="D63" s="2665" t="s">
        <v>1805</v>
      </c>
      <c r="E63" s="784" t="s">
        <v>1749</v>
      </c>
      <c r="F63" s="817">
        <f t="shared" ca="1" si="0"/>
        <v>1.4999999999999999E-2</v>
      </c>
      <c r="I63" s="2410" t="s">
        <v>2375</v>
      </c>
      <c r="J63" s="2411">
        <v>70</v>
      </c>
      <c r="K63" s="2411">
        <v>50</v>
      </c>
      <c r="L63" s="2411">
        <v>80</v>
      </c>
      <c r="M63" s="3130">
        <v>0.02</v>
      </c>
      <c r="O63" s="2423" t="s">
        <v>2396</v>
      </c>
      <c r="P63" s="2424" t="s">
        <v>2413</v>
      </c>
      <c r="Q63" s="2425">
        <f ca="1">Q57+Q58</f>
        <v>57336</v>
      </c>
      <c r="R63" s="2428" t="s">
        <v>2397</v>
      </c>
    </row>
    <row r="64" spans="1:18" s="2060" customFormat="1" ht="16.5" thickBot="1">
      <c r="A64" s="1649" t="s">
        <v>1892</v>
      </c>
      <c r="B64" s="784" t="s">
        <v>680</v>
      </c>
      <c r="C64" s="53">
        <f ca="1">ROUND(C55*F64,1)</f>
        <v>32.5</v>
      </c>
      <c r="D64" s="2665"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-554</v>
      </c>
      <c r="D66" s="2664" t="s">
        <v>701</v>
      </c>
      <c r="E66" s="2663"/>
      <c r="F66" s="820"/>
      <c r="K66" s="2087"/>
      <c r="O66" s="2423" t="s">
        <v>2384</v>
      </c>
      <c r="P66" s="2424" t="s">
        <v>2414</v>
      </c>
      <c r="Q66" s="2425">
        <f ca="1">C40+J29</f>
        <v>57336</v>
      </c>
      <c r="R66" s="2424" t="s">
        <v>2385</v>
      </c>
    </row>
    <row r="67" spans="1:18" s="2060" customFormat="1" ht="20.25" thickBot="1">
      <c r="A67" s="781" t="s">
        <v>1782</v>
      </c>
      <c r="B67" s="2233" t="s">
        <v>2305</v>
      </c>
      <c r="C67" s="783">
        <f ca="1">ROUND(C66*(1-((1+F69)/(1+F67))^F68)/(F67-F69),0)</f>
        <v>-8628</v>
      </c>
      <c r="D67" s="814" t="s">
        <v>705</v>
      </c>
      <c r="E67" s="784" t="s">
        <v>706</v>
      </c>
      <c r="F67" s="794">
        <f ca="1">F40</f>
        <v>5.5E-2</v>
      </c>
      <c r="K67" s="2087"/>
      <c r="O67" s="2423" t="s">
        <v>2386</v>
      </c>
      <c r="P67" s="2424" t="s">
        <v>2417</v>
      </c>
      <c r="Q67" s="2425">
        <f ca="1">L60</f>
        <v>0</v>
      </c>
      <c r="R67" s="2428" t="s">
        <v>2419</v>
      </c>
    </row>
    <row r="68" spans="1:18" ht="21.75" thickBot="1">
      <c r="A68" s="786"/>
      <c r="B68" s="787"/>
      <c r="C68" s="788"/>
      <c r="D68" s="821" t="s">
        <v>1810</v>
      </c>
      <c r="E68" s="784" t="s">
        <v>1786</v>
      </c>
      <c r="F68" s="822">
        <f ca="1">F41</f>
        <v>36.270000000000003</v>
      </c>
      <c r="O68" s="2426" t="s">
        <v>2388</v>
      </c>
      <c r="P68" s="2424" t="s">
        <v>2418</v>
      </c>
      <c r="Q68" s="2430">
        <f ca="1">L51</f>
        <v>18952</v>
      </c>
      <c r="R68" s="2431" t="s">
        <v>2421</v>
      </c>
    </row>
    <row r="69" spans="1:18" ht="20.25" thickBot="1">
      <c r="A69" s="790"/>
      <c r="B69" s="791"/>
      <c r="C69" s="792"/>
      <c r="D69" s="816"/>
      <c r="E69" s="784" t="s">
        <v>711</v>
      </c>
      <c r="F69" s="2372"/>
      <c r="O69" s="2426" t="s">
        <v>2389</v>
      </c>
      <c r="P69" s="2432" t="s">
        <v>2403</v>
      </c>
      <c r="Q69" s="2425">
        <f ca="1">ROUND(Q70-Q71*Q72,0)</f>
        <v>1111</v>
      </c>
      <c r="R69" s="2428"/>
    </row>
    <row r="70" spans="1:18" ht="15.75" thickBot="1">
      <c r="A70" s="823" t="s">
        <v>1789</v>
      </c>
      <c r="B70" s="824" t="s">
        <v>1812</v>
      </c>
      <c r="C70" s="825">
        <f ca="1">ROUND(C67*10000/F70,0)</f>
        <v>-1714</v>
      </c>
      <c r="D70" s="826" t="s">
        <v>1813</v>
      </c>
      <c r="E70" s="827" t="s">
        <v>1814</v>
      </c>
      <c r="F70" s="828">
        <f ca="1">F43</f>
        <v>50334.349999999991</v>
      </c>
      <c r="O70" s="2426" t="s">
        <v>2404</v>
      </c>
      <c r="P70" s="2432" t="s">
        <v>2405</v>
      </c>
      <c r="Q70" s="2425">
        <f ca="1">C39</f>
        <v>2843</v>
      </c>
      <c r="R70" s="2424" t="s">
        <v>2385</v>
      </c>
    </row>
    <row r="71" spans="1:18" ht="15.75" thickBot="1">
      <c r="O71" s="2426" t="s">
        <v>2406</v>
      </c>
      <c r="P71" s="2432" t="s">
        <v>2407</v>
      </c>
      <c r="Q71" s="2425">
        <f ca="1">C13</f>
        <v>21648</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57336</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85" t="s">
        <v>2478</v>
      </c>
      <c r="B1" s="3786"/>
      <c r="C1" s="3787"/>
      <c r="D1" s="3788">
        <f>SUM(I10,I15,I20,I21,I23)</f>
        <v>0</v>
      </c>
      <c r="E1" s="3788"/>
      <c r="F1" s="3788"/>
      <c r="G1" s="3788"/>
      <c r="H1" s="3788"/>
      <c r="I1" s="3789"/>
    </row>
    <row r="2" spans="1:9">
      <c r="A2" s="3790" t="s">
        <v>2479</v>
      </c>
      <c r="B2" s="3791" t="s">
        <v>2480</v>
      </c>
      <c r="C2" s="3791"/>
      <c r="D2" s="2532" t="s">
        <v>2481</v>
      </c>
      <c r="E2" s="2532" t="s">
        <v>2482</v>
      </c>
      <c r="F2" s="2532" t="s">
        <v>2483</v>
      </c>
      <c r="G2" s="2532" t="s">
        <v>2484</v>
      </c>
      <c r="H2" s="2532" t="s">
        <v>2485</v>
      </c>
      <c r="I2" s="2533" t="s">
        <v>2486</v>
      </c>
    </row>
    <row r="3" spans="1:9">
      <c r="A3" s="3790"/>
      <c r="B3" s="3791" t="s">
        <v>2487</v>
      </c>
      <c r="C3" s="3791"/>
      <c r="D3" s="2534"/>
      <c r="E3" s="2532"/>
      <c r="F3" s="2535"/>
      <c r="G3" s="2535"/>
      <c r="H3" s="2536"/>
      <c r="I3" s="2537">
        <f>ROUND(D3*E3*F3*G3*H3/10000,0)</f>
        <v>0</v>
      </c>
    </row>
    <row r="4" spans="1:9">
      <c r="A4" s="3790"/>
      <c r="B4" s="3791" t="s">
        <v>2488</v>
      </c>
      <c r="C4" s="3791"/>
      <c r="D4" s="2534"/>
      <c r="E4" s="2532"/>
      <c r="F4" s="2535"/>
      <c r="G4" s="2535"/>
      <c r="H4" s="2536"/>
      <c r="I4" s="2537">
        <f t="shared" ref="I4:I9" si="0">ROUND(D4*E4*F4*G4*H4/10000,0)</f>
        <v>0</v>
      </c>
    </row>
    <row r="5" spans="1:9">
      <c r="A5" s="3790"/>
      <c r="B5" s="3791" t="s">
        <v>2489</v>
      </c>
      <c r="C5" s="3791"/>
      <c r="D5" s="2534"/>
      <c r="E5" s="2532"/>
      <c r="F5" s="2535"/>
      <c r="G5" s="2535"/>
      <c r="H5" s="2536"/>
      <c r="I5" s="2537">
        <f t="shared" si="0"/>
        <v>0</v>
      </c>
    </row>
    <row r="6" spans="1:9">
      <c r="A6" s="3790"/>
      <c r="B6" s="3791" t="s">
        <v>2490</v>
      </c>
      <c r="C6" s="3791"/>
      <c r="D6" s="2534"/>
      <c r="E6" s="2532"/>
      <c r="F6" s="2535"/>
      <c r="G6" s="2535"/>
      <c r="H6" s="2536"/>
      <c r="I6" s="2537">
        <f t="shared" si="0"/>
        <v>0</v>
      </c>
    </row>
    <row r="7" spans="1:9">
      <c r="A7" s="3790"/>
      <c r="B7" s="3791" t="s">
        <v>2491</v>
      </c>
      <c r="C7" s="3791"/>
      <c r="D7" s="2534"/>
      <c r="E7" s="2532"/>
      <c r="F7" s="2535"/>
      <c r="G7" s="2535"/>
      <c r="H7" s="2536"/>
      <c r="I7" s="2537">
        <f t="shared" si="0"/>
        <v>0</v>
      </c>
    </row>
    <row r="8" spans="1:9">
      <c r="A8" s="3790"/>
      <c r="B8" s="3791" t="s">
        <v>2492</v>
      </c>
      <c r="C8" s="3791"/>
      <c r="D8" s="2534"/>
      <c r="E8" s="2532"/>
      <c r="F8" s="2535"/>
      <c r="G8" s="2535"/>
      <c r="H8" s="2536"/>
      <c r="I8" s="2537">
        <f t="shared" si="0"/>
        <v>0</v>
      </c>
    </row>
    <row r="9" spans="1:9">
      <c r="A9" s="3790"/>
      <c r="B9" s="3791" t="s">
        <v>2493</v>
      </c>
      <c r="C9" s="3791"/>
      <c r="D9" s="2534"/>
      <c r="E9" s="2532"/>
      <c r="F9" s="2535"/>
      <c r="G9" s="2535"/>
      <c r="H9" s="2536"/>
      <c r="I9" s="2537">
        <f t="shared" si="0"/>
        <v>0</v>
      </c>
    </row>
    <row r="10" spans="1:9">
      <c r="A10" s="3790"/>
      <c r="B10" s="3792" t="s">
        <v>2494</v>
      </c>
      <c r="C10" s="3792"/>
      <c r="D10" s="2538">
        <v>527</v>
      </c>
      <c r="E10" s="2538" t="e">
        <f>ROUND(D1*10000/D10/H9,0)</f>
        <v>#DIV/0!</v>
      </c>
      <c r="F10" s="2539"/>
      <c r="G10" s="2539"/>
      <c r="H10" s="2540"/>
      <c r="I10" s="2541">
        <f>SUM(I3:I9)</f>
        <v>0</v>
      </c>
    </row>
    <row r="11" spans="1:9" ht="14.25">
      <c r="A11" s="3790" t="s">
        <v>2495</v>
      </c>
      <c r="B11" s="3791" t="s">
        <v>2496</v>
      </c>
      <c r="C11" s="3791"/>
      <c r="D11" s="2534" t="s">
        <v>2497</v>
      </c>
      <c r="E11" s="2534" t="s">
        <v>2498</v>
      </c>
      <c r="F11" s="2535" t="s">
        <v>2499</v>
      </c>
      <c r="G11" s="2535" t="s">
        <v>2500</v>
      </c>
      <c r="H11" s="2542" t="s">
        <v>2501</v>
      </c>
      <c r="I11" s="2533" t="s">
        <v>2502</v>
      </c>
    </row>
    <row r="12" spans="1:9">
      <c r="A12" s="3790"/>
      <c r="B12" s="3791" t="s">
        <v>2503</v>
      </c>
      <c r="C12" s="3791"/>
      <c r="D12" s="2534"/>
      <c r="E12" s="2534"/>
      <c r="F12" s="2535"/>
      <c r="G12" s="2536"/>
      <c r="H12" s="2543"/>
      <c r="I12" s="2533">
        <f>ROUND(D12*E12*F12*G12/10000,0)</f>
        <v>0</v>
      </c>
    </row>
    <row r="13" spans="1:9">
      <c r="A13" s="3790"/>
      <c r="B13" s="3791" t="s">
        <v>2504</v>
      </c>
      <c r="C13" s="3791"/>
      <c r="D13" s="2534"/>
      <c r="E13" s="2534"/>
      <c r="F13" s="2535"/>
      <c r="G13" s="2536"/>
      <c r="H13" s="2543"/>
      <c r="I13" s="2533">
        <f>ROUND(D13*E13*F13*G13/10000,0)</f>
        <v>0</v>
      </c>
    </row>
    <row r="14" spans="1:9">
      <c r="A14" s="3790"/>
      <c r="B14" s="3791" t="s">
        <v>2505</v>
      </c>
      <c r="C14" s="3791"/>
      <c r="D14" s="2534"/>
      <c r="E14" s="2534"/>
      <c r="F14" s="2535"/>
      <c r="G14" s="2536"/>
      <c r="H14" s="2543"/>
      <c r="I14" s="2533">
        <f>ROUND(D14*E14*F14*G14/10000,0)</f>
        <v>0</v>
      </c>
    </row>
    <row r="15" spans="1:9">
      <c r="A15" s="3790"/>
      <c r="B15" s="3792" t="s">
        <v>2494</v>
      </c>
      <c r="C15" s="3792"/>
      <c r="D15" s="2538"/>
      <c r="E15" s="2538">
        <f>SUM(E12:E14)</f>
        <v>0</v>
      </c>
      <c r="F15" s="2539"/>
      <c r="G15" s="2536"/>
      <c r="H15" s="2543"/>
      <c r="I15" s="2544">
        <f>SUM(I12:I14)</f>
        <v>0</v>
      </c>
    </row>
    <row r="16" spans="1:9" ht="24">
      <c r="A16" s="3790" t="s">
        <v>2506</v>
      </c>
      <c r="B16" s="3791" t="s">
        <v>2507</v>
      </c>
      <c r="C16" s="3791"/>
      <c r="D16" s="2534" t="s">
        <v>2508</v>
      </c>
      <c r="E16" s="2545" t="s">
        <v>2509</v>
      </c>
      <c r="F16" s="2535" t="s">
        <v>2510</v>
      </c>
      <c r="G16" s="2536" t="s">
        <v>2500</v>
      </c>
      <c r="H16" s="2542" t="s">
        <v>2501</v>
      </c>
      <c r="I16" s="2533" t="s">
        <v>2502</v>
      </c>
    </row>
    <row r="17" spans="1:9" ht="14.25">
      <c r="A17" s="3790"/>
      <c r="B17" s="3791" t="s">
        <v>2511</v>
      </c>
      <c r="C17" s="3791"/>
      <c r="D17" s="2534"/>
      <c r="E17" s="2534"/>
      <c r="F17" s="2535"/>
      <c r="G17" s="2536"/>
      <c r="H17" s="2546"/>
      <c r="I17" s="2547">
        <f>ROUND(D17*E17*F17*G17/10000,0)</f>
        <v>0</v>
      </c>
    </row>
    <row r="18" spans="1:9" ht="14.25">
      <c r="A18" s="3790"/>
      <c r="B18" s="3791" t="s">
        <v>2512</v>
      </c>
      <c r="C18" s="3791"/>
      <c r="D18" s="2534"/>
      <c r="E18" s="2534"/>
      <c r="F18" s="2535"/>
      <c r="G18" s="2536"/>
      <c r="H18" s="2546"/>
      <c r="I18" s="2547">
        <f>ROUND(D18*E18*F18*G18/10000,0)</f>
        <v>0</v>
      </c>
    </row>
    <row r="19" spans="1:9" ht="14.25">
      <c r="A19" s="3790"/>
      <c r="B19" s="3791" t="s">
        <v>2513</v>
      </c>
      <c r="C19" s="3791"/>
      <c r="D19" s="2534"/>
      <c r="E19" s="2534"/>
      <c r="F19" s="2535"/>
      <c r="G19" s="2536"/>
      <c r="H19" s="2546"/>
      <c r="I19" s="2547">
        <f>ROUND(D19*E19*F19*G19/10000,0)</f>
        <v>0</v>
      </c>
    </row>
    <row r="20" spans="1:9">
      <c r="A20" s="3790"/>
      <c r="B20" s="3792" t="s">
        <v>2494</v>
      </c>
      <c r="C20" s="3792"/>
      <c r="D20" s="2538">
        <f>SUM(D17:D19)</f>
        <v>0</v>
      </c>
      <c r="E20" s="2538"/>
      <c r="F20" s="2539"/>
      <c r="G20" s="2536"/>
      <c r="H20" s="2543"/>
      <c r="I20" s="2544">
        <f>SUM(I17:I19)</f>
        <v>0</v>
      </c>
    </row>
    <row r="21" spans="1:9">
      <c r="A21" s="3790" t="s">
        <v>2514</v>
      </c>
      <c r="B21" s="3794"/>
      <c r="C21" s="3794"/>
      <c r="D21" s="3794"/>
      <c r="E21" s="3794"/>
      <c r="F21" s="3794"/>
      <c r="G21" s="3794"/>
      <c r="H21" s="2548">
        <v>0.1</v>
      </c>
      <c r="I21" s="2541">
        <f>ROUND(I10*H21,0)</f>
        <v>0</v>
      </c>
    </row>
    <row r="22" spans="1:9" ht="14.25">
      <c r="A22" s="3795" t="s">
        <v>2515</v>
      </c>
      <c r="B22" s="3796"/>
      <c r="C22" s="3797"/>
      <c r="D22" s="2549" t="s">
        <v>2516</v>
      </c>
      <c r="E22" s="2549" t="s">
        <v>2517</v>
      </c>
      <c r="F22" s="2550" t="s">
        <v>2518</v>
      </c>
      <c r="G22" s="2550" t="s">
        <v>2519</v>
      </c>
      <c r="H22" s="2542" t="s">
        <v>2520</v>
      </c>
      <c r="I22" s="2533" t="s">
        <v>2521</v>
      </c>
    </row>
    <row r="23" spans="1:9" ht="14.25" thickBot="1">
      <c r="A23" s="3798"/>
      <c r="B23" s="3799"/>
      <c r="C23" s="3800"/>
      <c r="D23" s="2551"/>
      <c r="E23" s="2551"/>
      <c r="F23" s="2551"/>
      <c r="G23" s="2552"/>
      <c r="H23" s="2553"/>
      <c r="I23" s="2554">
        <f>ROUND(E23*D23*F23*(1-G23)/10000,0)</f>
        <v>0</v>
      </c>
    </row>
    <row r="26" spans="1:9">
      <c r="A26" s="2555" t="s">
        <v>2522</v>
      </c>
      <c r="B26" s="2555"/>
      <c r="C26" s="2555"/>
      <c r="D26" s="2555"/>
      <c r="E26" s="3801">
        <f>C27-C30-C31-C32</f>
        <v>0</v>
      </c>
      <c r="F26" s="3801"/>
      <c r="G26" s="3801"/>
      <c r="H26" s="3069" t="s">
        <v>2849</v>
      </c>
    </row>
    <row r="27" spans="1:9">
      <c r="A27" s="2556">
        <v>1</v>
      </c>
      <c r="B27" s="2557" t="s">
        <v>2523</v>
      </c>
      <c r="C27" s="2557"/>
      <c r="D27" s="2557"/>
      <c r="E27" s="3802"/>
      <c r="F27" s="3802"/>
      <c r="G27" s="3802"/>
    </row>
    <row r="28" spans="1:9">
      <c r="A28" s="2558" t="s">
        <v>2524</v>
      </c>
      <c r="B28" s="2557" t="s">
        <v>2525</v>
      </c>
      <c r="C28" s="2557"/>
      <c r="D28" s="2557"/>
      <c r="E28" s="3802"/>
      <c r="F28" s="3802"/>
      <c r="G28" s="3802"/>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793"/>
      <c r="F32" s="3793"/>
      <c r="G32" s="3793"/>
    </row>
    <row r="33" spans="1:7" hidden="1">
      <c r="A33" s="3803" t="s">
        <v>2533</v>
      </c>
      <c r="B33" s="3804"/>
      <c r="C33" s="3804"/>
      <c r="D33" s="3805"/>
      <c r="E33" s="3801"/>
      <c r="F33" s="3801"/>
      <c r="G33" s="3801"/>
    </row>
    <row r="34" spans="1:7" hidden="1">
      <c r="A34" s="2560">
        <v>1</v>
      </c>
      <c r="B34" s="2557" t="s">
        <v>2534</v>
      </c>
      <c r="C34" s="2557"/>
      <c r="D34" s="2557"/>
      <c r="E34" s="3802"/>
      <c r="F34" s="3802"/>
      <c r="G34" s="3802"/>
    </row>
    <row r="35" spans="1:7" hidden="1">
      <c r="A35" s="2560">
        <v>2</v>
      </c>
      <c r="B35" s="2557" t="s">
        <v>2535</v>
      </c>
      <c r="C35" s="2557"/>
      <c r="D35" s="2557"/>
      <c r="E35" s="3802"/>
      <c r="F35" s="3802"/>
      <c r="G35" s="3802"/>
    </row>
    <row r="36" spans="1:7" hidden="1">
      <c r="A36" s="2560">
        <v>3</v>
      </c>
      <c r="B36" s="2557" t="s">
        <v>2536</v>
      </c>
      <c r="C36" s="2557"/>
      <c r="D36" s="2557"/>
      <c r="E36" s="3802"/>
      <c r="F36" s="3802"/>
      <c r="G36" s="3802"/>
    </row>
    <row r="37" spans="1:7" hidden="1">
      <c r="A37" s="2560">
        <v>4</v>
      </c>
      <c r="B37" s="2557" t="s">
        <v>2537</v>
      </c>
      <c r="C37" s="2557"/>
      <c r="D37" s="2557"/>
      <c r="E37" s="3802"/>
      <c r="F37" s="3802"/>
      <c r="G37" s="3802"/>
    </row>
    <row r="38" spans="1:7" hidden="1">
      <c r="A38" s="3803" t="s">
        <v>2538</v>
      </c>
      <c r="B38" s="3804"/>
      <c r="C38" s="3804"/>
      <c r="D38" s="3805"/>
      <c r="E38" s="3801"/>
      <c r="F38" s="3801"/>
      <c r="G38" s="380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194340.00000000003</v>
      </c>
      <c r="E10" s="749">
        <f>'数据-取费表'!B31</f>
        <v>180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569</v>
      </c>
      <c r="D12" s="758">
        <f>'数据-汇总表'!E5</f>
        <v>113758.67000000001</v>
      </c>
      <c r="E12" s="757">
        <f>'数据-取费表'!B27</f>
        <v>50</v>
      </c>
      <c r="F12" s="755"/>
      <c r="G12" s="759"/>
    </row>
    <row r="13" spans="1:25" s="2184" customFormat="1" ht="13.5" customHeight="1">
      <c r="A13" s="2501" t="s">
        <v>2452</v>
      </c>
      <c r="B13" s="756" t="s">
        <v>613</v>
      </c>
      <c r="C13" s="757">
        <f>ROUND(D13*E13/10000,0)</f>
        <v>564</v>
      </c>
      <c r="D13" s="758">
        <f>'数据-汇总表'!E6</f>
        <v>80581.330000000016</v>
      </c>
      <c r="E13" s="757">
        <f>'数据-取费表'!B28</f>
        <v>70</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0.23</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0.93</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4" zoomScale="80" zoomScaleNormal="80" workbookViewId="0">
      <selection activeCell="E26" sqref="E26"/>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35</v>
      </c>
      <c r="D1" s="3156" t="s">
        <v>3376</v>
      </c>
      <c r="E1" s="2412" t="s">
        <v>871</v>
      </c>
      <c r="F1" s="2413">
        <f ca="1">J53</f>
        <v>46.28</v>
      </c>
      <c r="G1" s="774">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5429</v>
      </c>
      <c r="C2" s="2058"/>
      <c r="D2" s="2056"/>
      <c r="E2" s="2057"/>
      <c r="F2" s="2057"/>
      <c r="G2" s="1590"/>
      <c r="H2" s="2058"/>
      <c r="I2" s="2058"/>
      <c r="J2" s="2058"/>
      <c r="K2" s="2059"/>
      <c r="L2" s="2058"/>
      <c r="M2" s="2058"/>
    </row>
    <row r="3" spans="1:33" ht="18" customHeight="1" thickBot="1">
      <c r="A3" s="833" t="s">
        <v>1729</v>
      </c>
      <c r="B3" s="834">
        <f ca="1">IF(ISERROR(B2*10000/F43),0,ROUND(B2*10000/F43,0))</f>
        <v>1795</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1730</v>
      </c>
      <c r="I4" s="778" t="s">
        <v>1731</v>
      </c>
      <c r="J4" s="778" t="s">
        <v>1732</v>
      </c>
      <c r="K4" s="778" t="s">
        <v>1737</v>
      </c>
      <c r="L4" s="779" t="s">
        <v>1733</v>
      </c>
      <c r="M4" s="780"/>
    </row>
    <row r="5" spans="1:33" ht="18" customHeight="1">
      <c r="A5" s="781">
        <v>1</v>
      </c>
      <c r="B5" s="782" t="s">
        <v>2464</v>
      </c>
      <c r="C5" s="55">
        <f ca="1">C6+C10+C12</f>
        <v>497</v>
      </c>
      <c r="D5" s="2521" t="s">
        <v>2467</v>
      </c>
      <c r="E5" s="2515"/>
      <c r="F5" s="2516"/>
      <c r="G5" s="1592"/>
      <c r="H5" s="781">
        <v>1</v>
      </c>
      <c r="I5" s="782" t="s">
        <v>2464</v>
      </c>
      <c r="J5" s="55">
        <f ca="1">J6+J10+J12</f>
        <v>0</v>
      </c>
      <c r="K5" s="2521" t="s">
        <v>2467</v>
      </c>
      <c r="L5" s="2515"/>
      <c r="M5" s="2516"/>
    </row>
    <row r="6" spans="1:33" ht="18" customHeight="1">
      <c r="A6" s="1831" t="s">
        <v>1826</v>
      </c>
      <c r="B6" s="3762" t="s">
        <v>2469</v>
      </c>
      <c r="C6" s="783">
        <f ca="1">ROUND(F6*F8*F7*(1-F9)/10000,0)</f>
        <v>497</v>
      </c>
      <c r="D6" s="2522" t="s">
        <v>2468</v>
      </c>
      <c r="E6" s="784" t="s">
        <v>1740</v>
      </c>
      <c r="F6" s="785">
        <f ca="1">INDIRECT("'数据-取费表'!u"&amp;$G$1)</f>
        <v>0.5</v>
      </c>
      <c r="G6" s="1592"/>
      <c r="H6" s="2529" t="s">
        <v>1826</v>
      </c>
      <c r="I6" s="3762" t="s">
        <v>2469</v>
      </c>
      <c r="J6" s="783">
        <f ca="1">ROUND(M6*M8*M7*(1-M9)/10000,0)</f>
        <v>0</v>
      </c>
      <c r="K6" s="341" t="s">
        <v>1739</v>
      </c>
      <c r="L6" s="784" t="s">
        <v>1740</v>
      </c>
      <c r="M6" s="785">
        <f ca="1">INDIRECT("'数据-取费表'!z"&amp;$G$1)</f>
        <v>0</v>
      </c>
    </row>
    <row r="7" spans="1:33" ht="18" customHeight="1">
      <c r="A7" s="2525"/>
      <c r="B7" s="3763"/>
      <c r="C7" s="788"/>
      <c r="D7" s="789"/>
      <c r="E7" s="784" t="s">
        <v>1741</v>
      </c>
      <c r="F7" s="785">
        <f ca="1">IF(INDIRECT("'数据-取费表'!ah"&amp;$G$1)="",INDIRECT("'数据-取费表'!k"&amp;$G$1),INDIRECT("'数据-取费表'!ah"&amp;$G$1))</f>
        <v>30246.98</v>
      </c>
      <c r="G7" s="1592"/>
      <c r="H7" s="2514"/>
      <c r="I7" s="3763"/>
      <c r="J7" s="788"/>
      <c r="K7" s="789"/>
      <c r="L7" s="784" t="s">
        <v>1741</v>
      </c>
      <c r="M7" s="785">
        <f ca="1">F7</f>
        <v>30246.98</v>
      </c>
    </row>
    <row r="8" spans="1:33" ht="18" customHeight="1">
      <c r="A8" s="2518"/>
      <c r="B8" s="3764"/>
      <c r="C8" s="788"/>
      <c r="D8" s="789"/>
      <c r="E8" s="784" t="s">
        <v>1742</v>
      </c>
      <c r="F8" s="785">
        <f ca="1">INDIRECT("'数据-取费表'!ai"&amp;$G$1)</f>
        <v>365</v>
      </c>
      <c r="G8" s="1592"/>
      <c r="H8" s="2514"/>
      <c r="I8" s="3764"/>
      <c r="J8" s="788"/>
      <c r="K8" s="789"/>
      <c r="L8" s="784" t="s">
        <v>1742</v>
      </c>
      <c r="M8" s="785">
        <f ca="1">INDIRECT("'数据-取费表'!ai"&amp;$G$1)</f>
        <v>365</v>
      </c>
    </row>
    <row r="9" spans="1:33" ht="18" customHeight="1">
      <c r="A9" s="786"/>
      <c r="B9" s="3765"/>
      <c r="C9" s="788"/>
      <c r="D9" s="789"/>
      <c r="E9" s="784" t="s">
        <v>1743</v>
      </c>
      <c r="F9" s="794">
        <f ca="1">INDIRECT("'数据-取费表'!w"&amp;$G$1)</f>
        <v>0.1</v>
      </c>
      <c r="G9" s="1592"/>
      <c r="H9" s="2530"/>
      <c r="I9" s="3764"/>
      <c r="J9" s="788"/>
      <c r="K9" s="789"/>
      <c r="L9" s="795" t="s">
        <v>1743</v>
      </c>
      <c r="M9" s="796">
        <f ca="1">INDIRECT("'数据-取费表'!ab"&amp;$G$1)</f>
        <v>0</v>
      </c>
    </row>
    <row r="10" spans="1:33" ht="18" customHeight="1">
      <c r="A10" s="1831" t="s">
        <v>1827</v>
      </c>
      <c r="B10" s="2519" t="s">
        <v>2465</v>
      </c>
      <c r="C10" s="799">
        <f ca="1">ROUND(IF(F10="押一",F6*F8*F7/12*F11,IF(F10="押二",F6*F8*F7/12*2*F11,IF(F10="押三",F6*F8*F7/12*3*F11,C11*F11)))/10000,0)</f>
        <v>0</v>
      </c>
      <c r="D10" s="2526" t="s">
        <v>2472</v>
      </c>
      <c r="E10" s="2523" t="s">
        <v>2470</v>
      </c>
      <c r="F10" s="2646"/>
      <c r="G10" s="1592"/>
      <c r="H10" s="2586" t="s">
        <v>1827</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2462</v>
      </c>
      <c r="F11" s="796">
        <f ca="1">'数据-取费表'!B39</f>
        <v>1.4999999999999999E-2</v>
      </c>
      <c r="G11" s="1592"/>
      <c r="H11" s="2587"/>
      <c r="I11" s="2520" t="s">
        <v>2580</v>
      </c>
      <c r="J11" s="2524"/>
      <c r="K11" s="2588"/>
      <c r="L11" s="2523" t="s">
        <v>2462</v>
      </c>
      <c r="M11" s="2517">
        <f ca="1">'数据-取费表'!B39</f>
        <v>1.4999999999999999E-2</v>
      </c>
    </row>
    <row r="12" spans="1:33" ht="18" customHeight="1" thickBot="1">
      <c r="A12" s="2562" t="s">
        <v>2474</v>
      </c>
      <c r="B12" s="2563" t="s">
        <v>2466</v>
      </c>
      <c r="C12" s="2564"/>
      <c r="D12" s="2565"/>
      <c r="E12" s="2566"/>
      <c r="F12" s="2567"/>
      <c r="G12" s="1592"/>
      <c r="H12" s="2576" t="s">
        <v>2474</v>
      </c>
      <c r="I12" s="2589" t="s">
        <v>2466</v>
      </c>
      <c r="J12" s="2590"/>
      <c r="K12" s="2565"/>
      <c r="L12" s="2566"/>
      <c r="M12" s="2579"/>
    </row>
    <row r="13" spans="1:33" ht="18" customHeight="1" thickTop="1">
      <c r="A13" s="1830">
        <v>2</v>
      </c>
      <c r="B13" s="1828" t="s">
        <v>1744</v>
      </c>
      <c r="C13" s="792">
        <f ca="1">ROUND(C29*F13,0)</f>
        <v>8613</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1833</v>
      </c>
      <c r="B14" s="784" t="s">
        <v>646</v>
      </c>
      <c r="C14" s="804">
        <f ca="1">INDIRECT("'数据-取费表'!m"&amp;$G$1)+INDIRECT("'数据-取费表'!t"&amp;$G$1)</f>
        <v>6049</v>
      </c>
      <c r="D14" s="3479" t="s">
        <v>1747</v>
      </c>
      <c r="E14" s="3480"/>
      <c r="F14" s="805"/>
      <c r="G14" s="1592"/>
      <c r="H14" s="1649" t="s">
        <v>1826</v>
      </c>
      <c r="I14" s="2232" t="s">
        <v>2831</v>
      </c>
      <c r="J14" s="53">
        <f ca="1">C29</f>
        <v>8613</v>
      </c>
      <c r="K14" s="26"/>
      <c r="L14" s="801"/>
      <c r="M14" s="802"/>
    </row>
    <row r="15" spans="1:33" s="2065" customFormat="1" ht="18" customHeight="1" thickBot="1">
      <c r="A15" s="1648" t="s">
        <v>1834</v>
      </c>
      <c r="B15" s="784" t="s">
        <v>648</v>
      </c>
      <c r="C15" s="53">
        <f ca="1">ROUND(C14*F15,0)</f>
        <v>181</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1835</v>
      </c>
      <c r="B16" s="784" t="s">
        <v>651</v>
      </c>
      <c r="C16" s="53">
        <f ca="1">ROUND(INDIRECT("'数据-取费表'!m"&amp;$G$1)*F16,0)</f>
        <v>0</v>
      </c>
      <c r="D16" s="784" t="s">
        <v>1748</v>
      </c>
      <c r="E16" s="784" t="s">
        <v>1749</v>
      </c>
      <c r="F16" s="809">
        <f ca="1">IF(INDIRECT("'数据-取费表'!c"&amp;$G$1)="住宅",'数据-取费表'!B34,0)</f>
        <v>0</v>
      </c>
      <c r="G16" s="1592"/>
      <c r="H16" s="1830" t="s">
        <v>7</v>
      </c>
      <c r="I16" s="1828" t="s">
        <v>1751</v>
      </c>
      <c r="J16" s="792">
        <f ca="1">ROUND(J17+J22+J23+J24,0)</f>
        <v>210</v>
      </c>
      <c r="K16" s="1822" t="s">
        <v>1752</v>
      </c>
      <c r="L16" s="3481"/>
      <c r="M16" s="2516"/>
    </row>
    <row r="17" spans="1:33" s="2065" customFormat="1" ht="18" customHeight="1">
      <c r="A17" s="1648" t="s">
        <v>1889</v>
      </c>
      <c r="B17" s="784" t="s">
        <v>654</v>
      </c>
      <c r="C17" s="53">
        <f ca="1">ROUND(F17*(F43+INDIRECT("'数据-取费表'!S"&amp;$G$1))/10000,0)</f>
        <v>605</v>
      </c>
      <c r="D17" s="784" t="s">
        <v>1753</v>
      </c>
      <c r="E17" s="784" t="s">
        <v>1754</v>
      </c>
      <c r="F17" s="56">
        <f>'数据-取费表'!B35</f>
        <v>200</v>
      </c>
      <c r="G17" s="1593"/>
      <c r="H17" s="1649" t="s">
        <v>1826</v>
      </c>
      <c r="I17" s="784" t="s">
        <v>657</v>
      </c>
      <c r="J17" s="53">
        <f ca="1">ROUND(IF(项目基本情况!B11="自然人",J5*M17,J18+J19+J20),0)</f>
        <v>81</v>
      </c>
      <c r="K17" s="3479" t="s">
        <v>1755</v>
      </c>
      <c r="L17" s="3477"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91</v>
      </c>
      <c r="D18" s="784" t="s">
        <v>1748</v>
      </c>
      <c r="E18" s="784" t="s">
        <v>1749</v>
      </c>
      <c r="F18" s="809">
        <f>'数据-取费表'!B36</f>
        <v>1.4999999999999999E-2</v>
      </c>
      <c r="G18" s="1593"/>
      <c r="H18" s="1648" t="s">
        <v>1833</v>
      </c>
      <c r="I18" s="784" t="s">
        <v>1757</v>
      </c>
      <c r="J18" s="53">
        <f ca="1">ROUND(J5*M18/1.05,1)</f>
        <v>0</v>
      </c>
      <c r="K18" s="3477"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1826</v>
      </c>
      <c r="B19" s="784" t="s">
        <v>663</v>
      </c>
      <c r="C19" s="53">
        <f ca="1">SUM(C14:C18)</f>
        <v>6926</v>
      </c>
      <c r="D19" s="261" t="s">
        <v>1759</v>
      </c>
      <c r="E19" s="3487"/>
      <c r="F19" s="56"/>
      <c r="G19" s="1592"/>
      <c r="H19" s="1648" t="s">
        <v>1834</v>
      </c>
      <c r="I19" s="784" t="s">
        <v>1760</v>
      </c>
      <c r="J19" s="53">
        <f ca="1">IF(K19="按租金收入计税",ROUND(J5*M19,1),ROUND(C29*F33*0.7,1))</f>
        <v>72.3</v>
      </c>
      <c r="K19" s="811" t="s">
        <v>666</v>
      </c>
      <c r="L19" s="784" t="s">
        <v>1749</v>
      </c>
      <c r="M19" s="809">
        <f>IF(K19="按租金收入计税",'数据-取费表'!B51,'数据-取费表'!B50)</f>
        <v>1.2E-2</v>
      </c>
    </row>
    <row r="20" spans="1:33" s="2065" customFormat="1" ht="18" customHeight="1">
      <c r="A20" s="1649" t="s">
        <v>1891</v>
      </c>
      <c r="B20" s="784" t="s">
        <v>667</v>
      </c>
      <c r="C20" s="53">
        <f ca="1">ROUND(C19*F20,0)</f>
        <v>139</v>
      </c>
      <c r="D20" s="812" t="s">
        <v>1761</v>
      </c>
      <c r="E20" s="784" t="s">
        <v>1749</v>
      </c>
      <c r="F20" s="809">
        <f>'数据-取费表'!B37</f>
        <v>0.02</v>
      </c>
      <c r="G20" s="1593"/>
      <c r="H20" s="1651" t="s">
        <v>1835</v>
      </c>
      <c r="I20" s="341" t="s">
        <v>1762</v>
      </c>
      <c r="J20" s="54">
        <f ca="1">ROUND(M20*M21/10000,0)</f>
        <v>9</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v>
      </c>
      <c r="D21" s="812" t="s">
        <v>2302</v>
      </c>
      <c r="E21" s="784" t="s">
        <v>1767</v>
      </c>
      <c r="F21" s="809">
        <f>'数据-取费表'!B38</f>
        <v>0.02</v>
      </c>
      <c r="G21" s="1593"/>
      <c r="H21" s="2531"/>
      <c r="I21" s="793"/>
      <c r="J21" s="69"/>
      <c r="K21" s="816"/>
      <c r="L21" s="784" t="s">
        <v>1768</v>
      </c>
      <c r="M21" s="785">
        <f ca="1">INDIRECT("'数据-取费表'!r"&amp;$G$1)</f>
        <v>15123.53</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3487"/>
      <c r="F22" s="56"/>
      <c r="G22" s="1592"/>
      <c r="H22" s="1649" t="s">
        <v>1891</v>
      </c>
      <c r="I22" s="784" t="s">
        <v>1770</v>
      </c>
      <c r="J22" s="53">
        <f ca="1">ROUND(J14*M22,0)</f>
        <v>129</v>
      </c>
      <c r="K22" s="3477" t="s">
        <v>1771</v>
      </c>
      <c r="L22" s="784" t="s">
        <v>1749</v>
      </c>
      <c r="M22" s="817">
        <f ca="1">INDIRECT("'数据-取费表'!Ak"&amp;$G$1)</f>
        <v>1.4999999999999999E-2</v>
      </c>
    </row>
    <row r="23" spans="1:33" s="2065" customFormat="1" ht="18" customHeight="1">
      <c r="A23" s="1648" t="s">
        <v>1833</v>
      </c>
      <c r="B23" s="784" t="s">
        <v>2442</v>
      </c>
      <c r="C23" s="53">
        <f ca="1">ROUND(IF('数据-取费表'!B22&lt;=1,(C19+C20)*F24*F23/2,(C19+C20)*(POWER((1+F24),F23/2)-1)),0)</f>
        <v>509</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3477"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3487"/>
      <c r="F25" s="56"/>
      <c r="G25" s="1592"/>
      <c r="H25" s="1830" t="s">
        <v>1778</v>
      </c>
      <c r="I25" s="3036" t="s">
        <v>2828</v>
      </c>
      <c r="J25" s="792">
        <f ca="1">J5-J16</f>
        <v>-210</v>
      </c>
      <c r="K25" s="2573" t="s">
        <v>1779</v>
      </c>
      <c r="L25" s="2574"/>
      <c r="M25" s="2575"/>
    </row>
    <row r="26" spans="1:33" ht="18" customHeight="1">
      <c r="A26" s="1648" t="s">
        <v>1833</v>
      </c>
      <c r="B26" s="784" t="s">
        <v>2443</v>
      </c>
      <c r="C26" s="53">
        <f ca="1">ROUND((C19+C20)*F26,0)</f>
        <v>353</v>
      </c>
      <c r="D26" s="812" t="s">
        <v>1780</v>
      </c>
      <c r="E26" s="795" t="s">
        <v>1781</v>
      </c>
      <c r="F26" s="794">
        <f ca="1">INDIRECT("'数据-取费表'!q"&amp;$G$1)</f>
        <v>0.05</v>
      </c>
      <c r="G26" s="1592"/>
      <c r="H26" s="2527" t="s">
        <v>1782</v>
      </c>
      <c r="I26" s="2233" t="s">
        <v>2833</v>
      </c>
      <c r="J26" s="783">
        <f ca="1">IF(J5&lt;&gt;0,ROUND(J25*(1-((1+M28)/(1+M26))^M27)/(M26-M28),0),0)</f>
        <v>0</v>
      </c>
      <c r="K26" s="814" t="s">
        <v>1783</v>
      </c>
      <c r="L26" s="784" t="s">
        <v>2424</v>
      </c>
      <c r="M26" s="794">
        <f ca="1">INDIRECT("'数据-取费表'!I"&amp;$G$1)</f>
        <v>0.05</v>
      </c>
    </row>
    <row r="27" spans="1:33" ht="18" customHeight="1">
      <c r="A27" s="1648" t="s">
        <v>1834</v>
      </c>
      <c r="B27" s="784" t="s">
        <v>687</v>
      </c>
      <c r="C27" s="53">
        <f ca="1">ROUND(F21*F26,4)</f>
        <v>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1749</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8613</v>
      </c>
      <c r="D29" s="2570"/>
      <c r="E29" s="2571"/>
      <c r="F29" s="2572"/>
      <c r="G29" s="1593"/>
      <c r="H29" s="823" t="s">
        <v>1789</v>
      </c>
      <c r="I29" s="824" t="s">
        <v>1790</v>
      </c>
      <c r="J29" s="825">
        <f ca="1">ROUND(J26/(1+F40)^F41,0)</f>
        <v>0</v>
      </c>
      <c r="K29" s="826" t="s">
        <v>1791</v>
      </c>
      <c r="L29" s="827"/>
      <c r="M29" s="828">
        <f ca="1">INDIRECT("'数据-取费表'!k"&amp;$G$1)</f>
        <v>30246.98</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7</v>
      </c>
      <c r="B30" s="1828" t="s">
        <v>1751</v>
      </c>
      <c r="C30" s="792">
        <f ca="1">ROUND(C31+C36+C37+C38,0)</f>
        <v>257</v>
      </c>
      <c r="D30" s="1822" t="s">
        <v>1752</v>
      </c>
      <c r="E30" s="3481"/>
      <c r="F30" s="2516"/>
      <c r="G30" s="2063"/>
      <c r="H30" s="2066"/>
      <c r="I30" s="2067"/>
      <c r="J30" s="2068"/>
      <c r="K30" s="2069"/>
      <c r="L30" s="2070"/>
      <c r="M30" s="2071"/>
    </row>
    <row r="31" spans="1:33" ht="18" customHeight="1">
      <c r="A31" s="1649" t="s">
        <v>1826</v>
      </c>
      <c r="B31" s="784" t="s">
        <v>657</v>
      </c>
      <c r="C31" s="53">
        <f ca="1">ROUND(IF(项目基本情况!B11="自然人",C5*F31,C32+C33+C34),1)</f>
        <v>110</v>
      </c>
      <c r="D31" s="3479" t="s">
        <v>1755</v>
      </c>
      <c r="E31" s="3477"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1757</v>
      </c>
      <c r="C32" s="53">
        <f ca="1">ROUND(C5*F32/1.05,1)</f>
        <v>28.6</v>
      </c>
      <c r="D32" s="3477" t="s">
        <v>1758</v>
      </c>
      <c r="E32" s="784" t="s">
        <v>1749</v>
      </c>
      <c r="F32" s="809">
        <f>'数据-取费表'!B41</f>
        <v>6.0499999999999998E-2</v>
      </c>
      <c r="G32" s="2063"/>
      <c r="H32" s="2072"/>
      <c r="I32" s="2073"/>
      <c r="J32" s="2074"/>
      <c r="K32" s="2075"/>
      <c r="L32" s="2076"/>
      <c r="M32" s="2077"/>
    </row>
    <row r="33" spans="1:18" ht="18" customHeight="1">
      <c r="A33" s="1648" t="s">
        <v>1834</v>
      </c>
      <c r="B33" s="784" t="s">
        <v>1760</v>
      </c>
      <c r="C33" s="53">
        <f ca="1">IF(D33="按租金收入计税",ROUND(C5*F33,1),IF(D33="按房产原值计税",ROUND(C29*F33*0.7,1),INDIRECT("'数据-取费表'!Aj"&amp;$G$1)))</f>
        <v>72.3</v>
      </c>
      <c r="D33" s="811" t="s">
        <v>1682</v>
      </c>
      <c r="E33" s="784" t="s">
        <v>1749</v>
      </c>
      <c r="F33" s="809">
        <f>IF(D33="按租金收入计税",'数据-取费表'!B51,'数据-取费表'!B50)</f>
        <v>1.2E-2</v>
      </c>
      <c r="G33" s="2063"/>
      <c r="H33" s="2078"/>
      <c r="I33" s="2078"/>
      <c r="J33" s="2078"/>
      <c r="K33" s="2079"/>
      <c r="L33" s="2078"/>
      <c r="M33" s="2078"/>
    </row>
    <row r="34" spans="1:18" ht="18" customHeight="1">
      <c r="A34" s="1651" t="s">
        <v>1835</v>
      </c>
      <c r="B34" s="341" t="s">
        <v>1762</v>
      </c>
      <c r="C34" s="54">
        <f ca="1">ROUND(F34*F35/10000,1)</f>
        <v>9.1</v>
      </c>
      <c r="D34" s="814" t="s">
        <v>1763</v>
      </c>
      <c r="E34" s="784" t="s">
        <v>1764</v>
      </c>
      <c r="F34" s="640">
        <f>'数据-取费表'!B52</f>
        <v>6</v>
      </c>
      <c r="G34" s="2063"/>
      <c r="H34" s="2066"/>
      <c r="I34" s="835" t="s">
        <v>1815</v>
      </c>
      <c r="J34" s="836"/>
      <c r="K34" s="2081"/>
      <c r="L34" s="2080"/>
      <c r="M34" s="2080"/>
    </row>
    <row r="35" spans="1:18" ht="18" customHeight="1">
      <c r="A35" s="815"/>
      <c r="B35" s="793"/>
      <c r="C35" s="69"/>
      <c r="D35" s="816"/>
      <c r="E35" s="784" t="s">
        <v>1768</v>
      </c>
      <c r="F35" s="785">
        <f ca="1">INDIRECT("'数据-取费表'!r"&amp;$G$1)</f>
        <v>15123.53</v>
      </c>
      <c r="G35" s="2063"/>
      <c r="H35" s="2066"/>
      <c r="I35" s="837" t="s">
        <v>1816</v>
      </c>
      <c r="J35" s="838">
        <f ca="1">ROUND(C13*J36,0)</f>
        <v>689</v>
      </c>
      <c r="K35" s="2079"/>
      <c r="L35" s="2078"/>
      <c r="M35" s="2078"/>
    </row>
    <row r="36" spans="1:18" ht="18" customHeight="1">
      <c r="A36" s="1649" t="s">
        <v>1891</v>
      </c>
      <c r="B36" s="784" t="s">
        <v>1770</v>
      </c>
      <c r="C36" s="53">
        <f ca="1">ROUND(C29*F36,1)</f>
        <v>129.19999999999999</v>
      </c>
      <c r="D36" s="3477" t="s">
        <v>1805</v>
      </c>
      <c r="E36" s="784" t="s">
        <v>1749</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12.9</v>
      </c>
      <c r="D37" s="3477" t="s">
        <v>1773</v>
      </c>
      <c r="E37" s="784" t="s">
        <v>1749</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5</v>
      </c>
      <c r="D38" s="2570" t="s">
        <v>1776</v>
      </c>
      <c r="E38" s="2571" t="s">
        <v>1749</v>
      </c>
      <c r="F38" s="2567">
        <f ca="1">INDIRECT("'数据-取费表'!Am"&amp;$G$1)</f>
        <v>0.01</v>
      </c>
      <c r="G38" s="2063"/>
      <c r="H38" s="2078"/>
      <c r="I38" s="843" t="s">
        <v>1819</v>
      </c>
      <c r="J38" s="844"/>
      <c r="K38" s="2084"/>
      <c r="L38" s="2078"/>
      <c r="M38" s="2078"/>
    </row>
    <row r="39" spans="1:18" ht="24.6" customHeight="1" thickTop="1">
      <c r="A39" s="1830" t="s">
        <v>1778</v>
      </c>
      <c r="B39" s="3036" t="s">
        <v>2828</v>
      </c>
      <c r="C39" s="792">
        <f ca="1">C5-C30</f>
        <v>240</v>
      </c>
      <c r="D39" s="2573" t="s">
        <v>1779</v>
      </c>
      <c r="E39" s="2574"/>
      <c r="F39" s="2575"/>
      <c r="G39" s="2063"/>
      <c r="H39" s="2078"/>
      <c r="I39" s="837" t="s">
        <v>1820</v>
      </c>
      <c r="J39" s="845">
        <f ca="1">ROUND(J35/C39,3)</f>
        <v>2.871</v>
      </c>
      <c r="K39" s="2084"/>
      <c r="L39" s="2078"/>
      <c r="M39" s="2078"/>
    </row>
    <row r="40" spans="1:18" ht="18" customHeight="1">
      <c r="A40" s="781" t="s">
        <v>1782</v>
      </c>
      <c r="B40" s="2233" t="s">
        <v>2305</v>
      </c>
      <c r="C40" s="783">
        <f ca="1">ROUND(C39*(1-((1+F42)/(1+F40))^F41)/(F40-F42),0)</f>
        <v>5429</v>
      </c>
      <c r="D40" s="814" t="s">
        <v>1783</v>
      </c>
      <c r="E40" s="784" t="s">
        <v>2424</v>
      </c>
      <c r="F40" s="794">
        <f ca="1">INDIRECT("'数据-取费表'!I"&amp;$G$1)</f>
        <v>0.05</v>
      </c>
      <c r="G40" s="2063"/>
      <c r="H40" s="2063"/>
      <c r="I40" s="837" t="s">
        <v>1821</v>
      </c>
      <c r="J40" s="845">
        <f ca="1">1-J39</f>
        <v>-1.871</v>
      </c>
      <c r="K40" s="2084"/>
      <c r="L40" s="2063"/>
      <c r="M40" s="2063"/>
    </row>
    <row r="41" spans="1:18" ht="18" customHeight="1">
      <c r="A41" s="786"/>
      <c r="B41" s="787"/>
      <c r="C41" s="788"/>
      <c r="D41" s="821" t="s">
        <v>1810</v>
      </c>
      <c r="E41" s="784" t="s">
        <v>1786</v>
      </c>
      <c r="F41" s="822">
        <f ca="1">IF(INDIRECT("'数据-取费表'!af"&amp;$G$1)=0,INDIRECT("'数据-取费表'!ae"&amp;$G$1),INDIRECT("'数据-取费表'!af"&amp;$G$1))</f>
        <v>46.28</v>
      </c>
      <c r="G41" s="2063"/>
      <c r="H41" s="1989"/>
      <c r="I41" s="843" t="s">
        <v>1822</v>
      </c>
      <c r="J41" s="846"/>
      <c r="K41" s="2083"/>
      <c r="L41" s="1989"/>
      <c r="M41" s="1989"/>
    </row>
    <row r="42" spans="1:18" ht="18" customHeight="1">
      <c r="A42" s="790"/>
      <c r="B42" s="791"/>
      <c r="C42" s="792"/>
      <c r="D42" s="816"/>
      <c r="E42" s="784" t="s">
        <v>1788</v>
      </c>
      <c r="F42" s="794">
        <f ca="1">INDIRECT("'数据-取费表'!v"&amp;$G$1)</f>
        <v>1.4999999999999999E-2</v>
      </c>
      <c r="G42" s="2063"/>
      <c r="H42" s="1989"/>
      <c r="I42" s="847" t="s">
        <v>1823</v>
      </c>
      <c r="J42" s="845">
        <f ca="1">ROUND(C13/C40,3)</f>
        <v>1.5860000000000001</v>
      </c>
      <c r="K42" s="2083"/>
      <c r="L42" s="1989"/>
      <c r="M42" s="1989"/>
    </row>
    <row r="43" spans="1:18" ht="18" customHeight="1" thickBot="1">
      <c r="A43" s="823" t="s">
        <v>1789</v>
      </c>
      <c r="B43" s="824" t="s">
        <v>1812</v>
      </c>
      <c r="C43" s="825">
        <f ca="1">ROUND(C40*10000/F43,0)</f>
        <v>1795</v>
      </c>
      <c r="D43" s="826" t="s">
        <v>1813</v>
      </c>
      <c r="E43" s="827" t="s">
        <v>1814</v>
      </c>
      <c r="F43" s="828">
        <f ca="1">INDIRECT("'数据-取费表'!k"&amp;$G$1)</f>
        <v>30246.98</v>
      </c>
      <c r="G43" s="2063"/>
      <c r="H43" s="1989"/>
      <c r="I43" s="847" t="s">
        <v>1824</v>
      </c>
      <c r="J43" s="848">
        <f ca="1">1-J42</f>
        <v>-0.58600000000000008</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-9441</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3369</v>
      </c>
      <c r="K47" s="2389" t="s">
        <v>2354</v>
      </c>
      <c r="L47" s="2390">
        <f ca="1">INDIRECT("'数据-取费表'!d"&amp;$G$1)</f>
        <v>50</v>
      </c>
      <c r="M47" s="1604" t="str">
        <f>IF(ISNUMBER(FIND("住宅",C1)),"住宅","非住宅")</f>
        <v>非住宅</v>
      </c>
      <c r="O47" s="2420" t="s">
        <v>2380</v>
      </c>
      <c r="P47" s="2421" t="s">
        <v>2381</v>
      </c>
      <c r="Q47" s="2422" t="s">
        <v>2382</v>
      </c>
      <c r="R47" s="2421" t="s">
        <v>2383</v>
      </c>
    </row>
    <row r="48" spans="1:18" s="2060" customFormat="1" ht="18" customHeight="1" thickBot="1">
      <c r="A48" s="2668" t="s">
        <v>1872</v>
      </c>
      <c r="B48" s="2669" t="s">
        <v>2545</v>
      </c>
      <c r="C48" s="2375">
        <f ca="1">ROUND(F48*F50*F49*(1-F51)/10000,0)</f>
        <v>0</v>
      </c>
      <c r="D48" s="2376" t="s">
        <v>637</v>
      </c>
      <c r="E48" s="2377" t="s">
        <v>2300</v>
      </c>
      <c r="F48" s="2378"/>
      <c r="G48" s="2091"/>
      <c r="I48" s="2384" t="s">
        <v>2349</v>
      </c>
      <c r="J48" s="2391" t="s">
        <v>2355</v>
      </c>
      <c r="K48" s="2392" t="s">
        <v>2356</v>
      </c>
      <c r="L48" s="2393">
        <f ca="1">INDIRECT("'数据-取费表'!f"&amp;$G$1)</f>
        <v>49.28</v>
      </c>
      <c r="O48" s="2423" t="s">
        <v>2384</v>
      </c>
      <c r="P48" s="2424" t="s">
        <v>2410</v>
      </c>
      <c r="Q48" s="2425">
        <f ca="1">C40+J29</f>
        <v>5429</v>
      </c>
      <c r="R48" s="2424" t="s">
        <v>2385</v>
      </c>
    </row>
    <row r="49" spans="1:18" s="2060" customFormat="1" ht="18" customHeight="1" thickBot="1">
      <c r="A49" s="786"/>
      <c r="B49" s="787"/>
      <c r="C49" s="788"/>
      <c r="D49" s="789"/>
      <c r="E49" s="784" t="s">
        <v>1741</v>
      </c>
      <c r="F49" s="785">
        <f ca="1">F7</f>
        <v>30246.98</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8613</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-8838</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46.28</v>
      </c>
      <c r="K53" s="3783" t="s">
        <v>2971</v>
      </c>
      <c r="L53" s="3784"/>
      <c r="O53" s="2426" t="s">
        <v>2393</v>
      </c>
      <c r="P53" s="2424" t="s">
        <v>2394</v>
      </c>
      <c r="Q53" s="2425">
        <f ca="1">J53</f>
        <v>46.28</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5429</v>
      </c>
      <c r="R54" s="2428" t="s">
        <v>2397</v>
      </c>
    </row>
    <row r="55" spans="1:18" s="2060" customFormat="1" ht="18" customHeight="1" thickTop="1" thickBot="1">
      <c r="A55" s="797">
        <v>2</v>
      </c>
      <c r="B55" s="798" t="s">
        <v>645</v>
      </c>
      <c r="C55" s="799">
        <f ca="1">C13</f>
        <v>8613</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2304</v>
      </c>
      <c r="C56" s="53">
        <f ca="1">C29</f>
        <v>8613</v>
      </c>
      <c r="D56" s="3477"/>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7</v>
      </c>
      <c r="B57" s="798" t="s">
        <v>652</v>
      </c>
      <c r="C57" s="799">
        <f ca="1">ROUND(C58+C63+C64+C65,0)</f>
        <v>224</v>
      </c>
      <c r="D57" s="26" t="s">
        <v>1752</v>
      </c>
      <c r="E57" s="3487"/>
      <c r="F57" s="56"/>
      <c r="I57" s="2405" t="s">
        <v>2363</v>
      </c>
      <c r="J57" s="2407" t="str">
        <f ca="1">IF(OR(M47="住宅",J51&lt;L48,J56="是"),"——",J51-L48)</f>
        <v>——</v>
      </c>
      <c r="K57" s="2384" t="s">
        <v>2368</v>
      </c>
      <c r="L57" s="2393" t="str">
        <f ca="1">IF(L48&lt;J51,"——",IF(L55="比较法",L49,IF(L55="基准地价",L50,L51)))</f>
        <v>——</v>
      </c>
      <c r="O57" s="2423" t="s">
        <v>2384</v>
      </c>
      <c r="P57" s="2424" t="s">
        <v>2410</v>
      </c>
      <c r="Q57" s="2425">
        <f ca="1">C40+J29</f>
        <v>5429</v>
      </c>
      <c r="R57" s="2424" t="s">
        <v>2385</v>
      </c>
    </row>
    <row r="58" spans="1:18" s="2060" customFormat="1" ht="28.5" customHeight="1" thickBot="1">
      <c r="A58" s="1649" t="s">
        <v>1826</v>
      </c>
      <c r="B58" s="784" t="s">
        <v>657</v>
      </c>
      <c r="C58" s="53">
        <f ca="1">ROUND(IF(项目基本情况!B11="自然人",C47*F58,C59+C60+C61),1)</f>
        <v>81.400000000000006</v>
      </c>
      <c r="D58" s="3479" t="s">
        <v>658</v>
      </c>
      <c r="E58" s="3477"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3477"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72.3</v>
      </c>
      <c r="D60" s="3477"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9.1</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15123.53</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129.19999999999999</v>
      </c>
      <c r="D63" s="3477" t="s">
        <v>1805</v>
      </c>
      <c r="E63" s="784" t="s">
        <v>1749</v>
      </c>
      <c r="F63" s="817">
        <f t="shared" ca="1" si="0"/>
        <v>1.4999999999999999E-2</v>
      </c>
      <c r="I63" s="2410" t="s">
        <v>2375</v>
      </c>
      <c r="J63" s="2411">
        <v>70</v>
      </c>
      <c r="K63" s="2411">
        <v>50</v>
      </c>
      <c r="L63" s="2411">
        <v>80</v>
      </c>
      <c r="M63" s="3130">
        <v>0.02</v>
      </c>
      <c r="O63" s="2423" t="s">
        <v>2396</v>
      </c>
      <c r="P63" s="2424" t="s">
        <v>2413</v>
      </c>
      <c r="Q63" s="2425">
        <f ca="1">Q57+Q58</f>
        <v>5429</v>
      </c>
      <c r="R63" s="2428" t="s">
        <v>2397</v>
      </c>
    </row>
    <row r="64" spans="1:18" s="2060" customFormat="1" ht="16.5" thickBot="1">
      <c r="A64" s="1649" t="s">
        <v>1892</v>
      </c>
      <c r="B64" s="784" t="s">
        <v>680</v>
      </c>
      <c r="C64" s="53">
        <f ca="1">ROUND(C55*F64,1)</f>
        <v>12.9</v>
      </c>
      <c r="D64" s="3477"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3477"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-224</v>
      </c>
      <c r="D66" s="3479" t="s">
        <v>701</v>
      </c>
      <c r="E66" s="3482"/>
      <c r="F66" s="820"/>
      <c r="K66" s="2087"/>
      <c r="O66" s="2423" t="s">
        <v>2384</v>
      </c>
      <c r="P66" s="2424" t="s">
        <v>2410</v>
      </c>
      <c r="Q66" s="2425">
        <f ca="1">C40+J29</f>
        <v>5429</v>
      </c>
      <c r="R66" s="2424" t="s">
        <v>2385</v>
      </c>
    </row>
    <row r="67" spans="1:18" s="2060" customFormat="1" ht="20.25" thickBot="1">
      <c r="A67" s="781" t="s">
        <v>1782</v>
      </c>
      <c r="B67" s="2233" t="s">
        <v>2305</v>
      </c>
      <c r="C67" s="783">
        <f ca="1">ROUND(C66*(1-((1+F69)/(1+F67))^F68)/(F67-F69),0)</f>
        <v>-4012</v>
      </c>
      <c r="D67" s="814" t="s">
        <v>705</v>
      </c>
      <c r="E67" s="784" t="s">
        <v>706</v>
      </c>
      <c r="F67" s="794">
        <f ca="1">F40</f>
        <v>0.05</v>
      </c>
      <c r="K67" s="2087"/>
      <c r="O67" s="2423" t="s">
        <v>2386</v>
      </c>
      <c r="P67" s="2424" t="s">
        <v>2417</v>
      </c>
      <c r="Q67" s="2425">
        <f ca="1">L60</f>
        <v>0</v>
      </c>
      <c r="R67" s="2428" t="s">
        <v>2419</v>
      </c>
    </row>
    <row r="68" spans="1:18" ht="21.75" thickBot="1">
      <c r="A68" s="786"/>
      <c r="B68" s="787"/>
      <c r="C68" s="788"/>
      <c r="D68" s="821" t="s">
        <v>1810</v>
      </c>
      <c r="E68" s="784" t="s">
        <v>1786</v>
      </c>
      <c r="F68" s="822">
        <f ca="1">F41</f>
        <v>46.28</v>
      </c>
      <c r="O68" s="2426" t="s">
        <v>2388</v>
      </c>
      <c r="P68" s="2424" t="s">
        <v>2418</v>
      </c>
      <c r="Q68" s="2430">
        <f ca="1">L51</f>
        <v>-8838</v>
      </c>
      <c r="R68" s="2431" t="s">
        <v>2421</v>
      </c>
    </row>
    <row r="69" spans="1:18" ht="20.25" thickBot="1">
      <c r="A69" s="790"/>
      <c r="B69" s="791"/>
      <c r="C69" s="792"/>
      <c r="D69" s="816"/>
      <c r="E69" s="784" t="s">
        <v>711</v>
      </c>
      <c r="F69" s="2372"/>
      <c r="O69" s="2426" t="s">
        <v>2389</v>
      </c>
      <c r="P69" s="2432" t="s">
        <v>2403</v>
      </c>
      <c r="Q69" s="2425">
        <f ca="1">ROUND(Q70-Q71*Q72,0)</f>
        <v>-449</v>
      </c>
      <c r="R69" s="2428"/>
    </row>
    <row r="70" spans="1:18" ht="15.75" thickBot="1">
      <c r="A70" s="823" t="s">
        <v>1789</v>
      </c>
      <c r="B70" s="824" t="s">
        <v>1812</v>
      </c>
      <c r="C70" s="825">
        <f ca="1">ROUND(C67*10000/F70,0)</f>
        <v>-1326</v>
      </c>
      <c r="D70" s="826" t="s">
        <v>1813</v>
      </c>
      <c r="E70" s="827" t="s">
        <v>1814</v>
      </c>
      <c r="F70" s="828">
        <f ca="1">F43</f>
        <v>30246.98</v>
      </c>
      <c r="O70" s="2426" t="s">
        <v>2404</v>
      </c>
      <c r="P70" s="2432" t="s">
        <v>2405</v>
      </c>
      <c r="Q70" s="2425">
        <f ca="1">C39</f>
        <v>240</v>
      </c>
      <c r="R70" s="2424" t="s">
        <v>2385</v>
      </c>
    </row>
    <row r="71" spans="1:18" ht="15.75" thickBot="1">
      <c r="O71" s="2426" t="s">
        <v>2406</v>
      </c>
      <c r="P71" s="2432" t="s">
        <v>2407</v>
      </c>
      <c r="Q71" s="2425">
        <f ca="1">C13</f>
        <v>8613</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5429</v>
      </c>
      <c r="R76" s="2428"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695" t="s">
        <v>523</v>
      </c>
      <c r="D4" s="3696"/>
      <c r="E4" s="3729" t="s">
        <v>524</v>
      </c>
      <c r="F4" s="3730"/>
      <c r="G4" s="3695" t="s">
        <v>525</v>
      </c>
      <c r="H4" s="3696"/>
      <c r="I4" s="3695" t="s">
        <v>526</v>
      </c>
      <c r="J4" s="3696"/>
      <c r="K4" s="514" t="s">
        <v>527</v>
      </c>
      <c r="L4" s="2134"/>
      <c r="M4" s="2135"/>
      <c r="N4" s="2135"/>
      <c r="O4" s="2135"/>
      <c r="P4" s="3697" t="s">
        <v>528</v>
      </c>
      <c r="Q4" s="3698"/>
      <c r="R4" s="3703" t="s">
        <v>524</v>
      </c>
      <c r="S4" s="3704"/>
      <c r="T4" s="3703" t="s">
        <v>525</v>
      </c>
      <c r="U4" s="3704"/>
      <c r="V4" s="3690" t="s">
        <v>526</v>
      </c>
      <c r="W4" s="3690"/>
      <c r="X4" s="1567"/>
      <c r="Y4" s="3703" t="s">
        <v>528</v>
      </c>
      <c r="Z4" s="3704"/>
      <c r="AA4" s="3692" t="s">
        <v>524</v>
      </c>
      <c r="AB4" s="3690" t="s">
        <v>525</v>
      </c>
      <c r="AC4" s="3692" t="s">
        <v>526</v>
      </c>
    </row>
    <row r="5" spans="1:29" ht="15">
      <c r="A5" s="515"/>
      <c r="B5" s="516"/>
      <c r="C5" s="3711" t="s">
        <v>2931</v>
      </c>
      <c r="D5" s="3712"/>
      <c r="E5" s="3731" t="s">
        <v>2932</v>
      </c>
      <c r="F5" s="3732"/>
      <c r="G5" s="3711" t="s">
        <v>2933</v>
      </c>
      <c r="H5" s="3712"/>
      <c r="I5" s="3711" t="s">
        <v>2934</v>
      </c>
      <c r="J5" s="3712"/>
      <c r="K5" s="514"/>
      <c r="L5" s="2134"/>
      <c r="M5" s="2135"/>
      <c r="N5" s="2135"/>
      <c r="O5" s="2135"/>
      <c r="P5" s="3699"/>
      <c r="Q5" s="3700"/>
      <c r="R5" s="3705"/>
      <c r="S5" s="3706"/>
      <c r="T5" s="3705"/>
      <c r="U5" s="3706"/>
      <c r="V5" s="3690"/>
      <c r="W5" s="3690"/>
      <c r="X5" s="1567"/>
      <c r="Y5" s="3705"/>
      <c r="Z5" s="3706"/>
      <c r="AA5" s="3693"/>
      <c r="AB5" s="3690"/>
      <c r="AC5" s="3693"/>
    </row>
    <row r="6" spans="1:29" ht="15.75" thickBot="1">
      <c r="A6" s="517"/>
      <c r="B6" s="518"/>
      <c r="C6" s="3709" t="s">
        <v>2935</v>
      </c>
      <c r="D6" s="3710"/>
      <c r="E6" s="3727" t="s">
        <v>2935</v>
      </c>
      <c r="F6" s="3728"/>
      <c r="G6" s="3709" t="s">
        <v>2935</v>
      </c>
      <c r="H6" s="3710"/>
      <c r="I6" s="3709" t="s">
        <v>2935</v>
      </c>
      <c r="J6" s="3710"/>
      <c r="K6" s="514" t="s">
        <v>529</v>
      </c>
      <c r="L6" s="2134"/>
      <c r="M6" s="2135"/>
      <c r="N6" s="2135"/>
      <c r="O6" s="2135"/>
      <c r="P6" s="3701"/>
      <c r="Q6" s="3702"/>
      <c r="R6" s="3705"/>
      <c r="S6" s="3706"/>
      <c r="T6" s="3707"/>
      <c r="U6" s="3708"/>
      <c r="V6" s="3690"/>
      <c r="W6" s="3690"/>
      <c r="X6" s="1567"/>
      <c r="Y6" s="3707"/>
      <c r="Z6" s="3708"/>
      <c r="AA6" s="3694"/>
      <c r="AB6" s="3690"/>
      <c r="AC6" s="3694"/>
    </row>
    <row r="7" spans="1:29" s="1220" customFormat="1" ht="15.75" thickBot="1">
      <c r="A7" s="2938"/>
      <c r="B7" s="2945" t="s">
        <v>530</v>
      </c>
      <c r="C7" s="519">
        <f>'数据-取费表'!B2</f>
        <v>43158</v>
      </c>
      <c r="D7" s="520">
        <v>100</v>
      </c>
      <c r="E7" s="521"/>
      <c r="F7" s="522">
        <f>SUMIF(58:58,YEAR(E7)&amp;"-"&amp;MONTH(E7),59:59)</f>
        <v>0</v>
      </c>
      <c r="G7" s="521"/>
      <c r="H7" s="520">
        <f>SUMIF(58:58,YEAR(G7)&amp;"-"&amp;MONTH(G7),59:59)</f>
        <v>0</v>
      </c>
      <c r="I7" s="521"/>
      <c r="J7" s="520">
        <f>SUMIF(58:58,YEAR(I7)&amp;"-"&amp;MONTH(I7),59:59)</f>
        <v>0</v>
      </c>
      <c r="K7" s="524"/>
      <c r="L7" s="2136"/>
      <c r="M7" s="2137"/>
      <c r="N7" s="2137"/>
      <c r="O7" s="2137"/>
      <c r="P7" s="3720" t="s">
        <v>531</v>
      </c>
      <c r="Q7" s="3722"/>
      <c r="R7" s="1568" t="s">
        <v>8</v>
      </c>
      <c r="S7" s="1569">
        <f t="shared" ref="S7:S15" si="0">F7</f>
        <v>0</v>
      </c>
      <c r="T7" s="1568" t="s">
        <v>8</v>
      </c>
      <c r="U7" s="1569">
        <f t="shared" ref="U7:U15" si="1">H7</f>
        <v>0</v>
      </c>
      <c r="V7" s="1568" t="s">
        <v>8</v>
      </c>
      <c r="W7" s="1569">
        <f t="shared" ref="W7:W15" si="2">J7</f>
        <v>0</v>
      </c>
      <c r="X7" s="1570"/>
      <c r="Y7" s="3720" t="s">
        <v>531</v>
      </c>
      <c r="Z7" s="3721"/>
      <c r="AA7" s="1571" t="e">
        <f>D7/F7</f>
        <v>#DIV/0!</v>
      </c>
      <c r="AB7" s="1571" t="e">
        <f>D7/H7</f>
        <v>#DIV/0!</v>
      </c>
      <c r="AC7" s="1571" t="e">
        <f>D7/J7</f>
        <v>#DIV/0!</v>
      </c>
    </row>
    <row r="8" spans="1:29" s="1220"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720" t="s">
        <v>534</v>
      </c>
      <c r="Q8" s="3721"/>
      <c r="R8" s="1568" t="s">
        <v>8</v>
      </c>
      <c r="S8" s="1569">
        <f t="shared" si="0"/>
        <v>0</v>
      </c>
      <c r="T8" s="1568" t="s">
        <v>8</v>
      </c>
      <c r="U8" s="1569">
        <f t="shared" si="1"/>
        <v>0</v>
      </c>
      <c r="V8" s="1568" t="s">
        <v>8</v>
      </c>
      <c r="W8" s="1569">
        <f t="shared" si="2"/>
        <v>0</v>
      </c>
      <c r="X8" s="1570"/>
      <c r="Y8" s="3720" t="s">
        <v>534</v>
      </c>
      <c r="Z8" s="3721"/>
      <c r="AA8" s="1571" t="e">
        <f t="shared" ref="AA8:AA46" si="3">D8/F8</f>
        <v>#DIV/0!</v>
      </c>
      <c r="AB8" s="1571" t="e">
        <f t="shared" ref="AB8:AB46" si="4">D8/H8</f>
        <v>#DIV/0!</v>
      </c>
      <c r="AC8" s="1571" t="e">
        <f t="shared" ref="AC8:AC46" si="5">D8/J8</f>
        <v>#DIV/0!</v>
      </c>
    </row>
    <row r="9" spans="1:29" s="1220" customFormat="1" ht="15">
      <c r="A9" s="2940"/>
      <c r="B9" s="2947" t="s">
        <v>2762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689" t="s">
        <v>536</v>
      </c>
      <c r="Q9" s="1151" t="str">
        <f t="shared" ref="Q9:Q15" si="6">B9</f>
        <v>用途</v>
      </c>
      <c r="R9" s="1568" t="s">
        <v>8</v>
      </c>
      <c r="S9" s="1569">
        <f t="shared" si="0"/>
        <v>100</v>
      </c>
      <c r="T9" s="1568" t="s">
        <v>8</v>
      </c>
      <c r="U9" s="1569">
        <f t="shared" si="1"/>
        <v>100</v>
      </c>
      <c r="V9" s="1568" t="s">
        <v>8</v>
      </c>
      <c r="W9" s="1569">
        <f t="shared" si="2"/>
        <v>100</v>
      </c>
      <c r="X9" s="1570"/>
      <c r="Y9" s="3635"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689"/>
      <c r="Q11" s="1151" t="str">
        <f t="shared" si="6"/>
        <v>容积率</v>
      </c>
      <c r="R11" s="1568" t="s">
        <v>8</v>
      </c>
      <c r="S11" s="1569" t="e">
        <f t="shared" si="0"/>
        <v>#N/A</v>
      </c>
      <c r="T11" s="1568" t="s">
        <v>8</v>
      </c>
      <c r="U11" s="1569" t="e">
        <f t="shared" si="1"/>
        <v>#N/A</v>
      </c>
      <c r="V11" s="1568" t="s">
        <v>8</v>
      </c>
      <c r="W11" s="1569" t="e">
        <f t="shared" si="2"/>
        <v>#N/A</v>
      </c>
      <c r="X11" s="1570"/>
      <c r="Y11" s="3635"/>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689"/>
      <c r="Q12" s="1151">
        <f t="shared" si="6"/>
        <v>111</v>
      </c>
      <c r="R12" s="1568" t="s">
        <v>8</v>
      </c>
      <c r="S12" s="1569">
        <f t="shared" si="0"/>
        <v>100</v>
      </c>
      <c r="T12" s="1568" t="s">
        <v>8</v>
      </c>
      <c r="U12" s="1569">
        <f t="shared" si="1"/>
        <v>100</v>
      </c>
      <c r="V12" s="1568" t="s">
        <v>8</v>
      </c>
      <c r="W12" s="1569">
        <f t="shared" si="2"/>
        <v>100</v>
      </c>
      <c r="X12" s="1570"/>
      <c r="Y12" s="3635"/>
      <c r="Z12" s="1150">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689"/>
      <c r="Q13" s="1151">
        <f t="shared" si="6"/>
        <v>111</v>
      </c>
      <c r="R13" s="1568" t="s">
        <v>8</v>
      </c>
      <c r="S13" s="1569">
        <f t="shared" si="0"/>
        <v>100</v>
      </c>
      <c r="T13" s="1568" t="s">
        <v>8</v>
      </c>
      <c r="U13" s="1569">
        <f t="shared" si="1"/>
        <v>100</v>
      </c>
      <c r="V13" s="1568" t="s">
        <v>8</v>
      </c>
      <c r="W13" s="1569">
        <f t="shared" si="2"/>
        <v>100</v>
      </c>
      <c r="X13" s="1570"/>
      <c r="Y13" s="3635"/>
      <c r="Z13" s="1150">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689"/>
      <c r="Q14" s="1151">
        <f t="shared" si="6"/>
        <v>111</v>
      </c>
      <c r="R14" s="1568" t="s">
        <v>8</v>
      </c>
      <c r="S14" s="1569">
        <f t="shared" si="0"/>
        <v>100</v>
      </c>
      <c r="T14" s="1568" t="s">
        <v>8</v>
      </c>
      <c r="U14" s="1569">
        <f t="shared" si="1"/>
        <v>100</v>
      </c>
      <c r="V14" s="1568" t="s">
        <v>8</v>
      </c>
      <c r="W14" s="1569">
        <f t="shared" si="2"/>
        <v>100</v>
      </c>
      <c r="X14" s="1570"/>
      <c r="Y14" s="3635"/>
      <c r="Z14" s="1150">
        <f t="shared" si="7"/>
        <v>111</v>
      </c>
      <c r="AA14" s="1571">
        <f t="shared" si="3"/>
        <v>1</v>
      </c>
      <c r="AB14" s="1571">
        <f t="shared" si="4"/>
        <v>1</v>
      </c>
      <c r="AC14" s="1571">
        <f t="shared" si="5"/>
        <v>1</v>
      </c>
    </row>
    <row r="15" spans="1:29" ht="85.5">
      <c r="A15" s="2936" t="s">
        <v>2760</v>
      </c>
      <c r="B15" s="166" t="s">
        <v>542</v>
      </c>
      <c r="C15" s="867" t="str">
        <f>估价对象房地状况!C4</f>
        <v>估价对象周边有悠然南山度假景区，周边商业氛围较好，人流量较大，商业繁华度较好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723" t="s">
        <v>541</v>
      </c>
      <c r="Q15" s="1572" t="str">
        <f t="shared" si="6"/>
        <v>商业繁华度</v>
      </c>
      <c r="R15" s="1573" t="s">
        <v>8</v>
      </c>
      <c r="S15" s="1574">
        <f t="shared" si="0"/>
        <v>100</v>
      </c>
      <c r="T15" s="1573" t="s">
        <v>8</v>
      </c>
      <c r="U15" s="1574">
        <f t="shared" si="1"/>
        <v>100</v>
      </c>
      <c r="V15" s="1573" t="s">
        <v>8</v>
      </c>
      <c r="W15" s="1574">
        <f t="shared" si="2"/>
        <v>100</v>
      </c>
      <c r="X15" s="1567"/>
      <c r="Y15" s="3723"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24"/>
      <c r="Q16" s="1572"/>
      <c r="R16" s="1573"/>
      <c r="S16" s="1574"/>
      <c r="T16" s="1573"/>
      <c r="U16" s="1574"/>
      <c r="V16" s="1573"/>
      <c r="W16" s="1574"/>
      <c r="X16" s="1567"/>
      <c r="Y16" s="3724"/>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724"/>
      <c r="Q17" s="1572" t="str">
        <f>B17</f>
        <v>交通便捷度</v>
      </c>
      <c r="R17" s="1573" t="s">
        <v>8</v>
      </c>
      <c r="S17" s="1574">
        <f>F17</f>
        <v>100</v>
      </c>
      <c r="T17" s="1573" t="s">
        <v>8</v>
      </c>
      <c r="U17" s="1574">
        <f>H17</f>
        <v>100</v>
      </c>
      <c r="V17" s="1573" t="s">
        <v>8</v>
      </c>
      <c r="W17" s="1574">
        <f>J17</f>
        <v>100</v>
      </c>
      <c r="X17" s="1567"/>
      <c r="Y17" s="372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24"/>
      <c r="Q18" s="1572"/>
      <c r="R18" s="1573"/>
      <c r="S18" s="1574"/>
      <c r="T18" s="1573"/>
      <c r="U18" s="1574"/>
      <c r="V18" s="1573"/>
      <c r="W18" s="1574"/>
      <c r="X18" s="1567"/>
      <c r="Y18" s="3724"/>
      <c r="Z18" s="1575"/>
      <c r="AA18" s="1576">
        <v>1</v>
      </c>
      <c r="AB18" s="1576">
        <v>1</v>
      </c>
      <c r="AC18" s="1576">
        <v>1</v>
      </c>
    </row>
    <row r="19" spans="1:29" ht="114">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724"/>
      <c r="Q19" s="1572" t="str">
        <f>B19</f>
        <v>公共配套设施</v>
      </c>
      <c r="R19" s="1573" t="s">
        <v>8</v>
      </c>
      <c r="S19" s="1574">
        <f>F19</f>
        <v>100</v>
      </c>
      <c r="T19" s="1573" t="s">
        <v>8</v>
      </c>
      <c r="U19" s="1574">
        <f>H19</f>
        <v>100</v>
      </c>
      <c r="V19" s="1573" t="s">
        <v>8</v>
      </c>
      <c r="W19" s="1574">
        <f>J19</f>
        <v>100</v>
      </c>
      <c r="X19" s="1567"/>
      <c r="Y19" s="372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724"/>
      <c r="Q20" s="1572"/>
      <c r="R20" s="1573"/>
      <c r="S20" s="1574"/>
      <c r="T20" s="1573"/>
      <c r="U20" s="1574"/>
      <c r="V20" s="1573"/>
      <c r="W20" s="1574"/>
      <c r="X20" s="1567"/>
      <c r="Y20" s="3724"/>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724"/>
      <c r="Q21" s="2604" t="str">
        <f>B21</f>
        <v>基础设施水平</v>
      </c>
      <c r="R21" s="1573" t="s">
        <v>8</v>
      </c>
      <c r="S21" s="1574">
        <f>F21</f>
        <v>100</v>
      </c>
      <c r="T21" s="1573" t="s">
        <v>8</v>
      </c>
      <c r="U21" s="1574">
        <f>H21</f>
        <v>100</v>
      </c>
      <c r="V21" s="1573" t="s">
        <v>8</v>
      </c>
      <c r="W21" s="1574">
        <f>J21</f>
        <v>100</v>
      </c>
      <c r="X21" s="2606"/>
      <c r="Y21" s="3724"/>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724"/>
      <c r="Q22" s="2604"/>
      <c r="R22" s="1573"/>
      <c r="S22" s="1574"/>
      <c r="T22" s="1573"/>
      <c r="U22" s="1574"/>
      <c r="V22" s="1573"/>
      <c r="W22" s="1574"/>
      <c r="X22" s="2606"/>
      <c r="Y22" s="3724"/>
      <c r="Z22" s="2605"/>
      <c r="AA22" s="1576">
        <v>1</v>
      </c>
      <c r="AB22" s="1576">
        <v>1</v>
      </c>
      <c r="AC22" s="1576">
        <v>1</v>
      </c>
    </row>
    <row r="23" spans="1:29" ht="85.5">
      <c r="A23" s="532"/>
      <c r="B23" s="871" t="s">
        <v>297</v>
      </c>
      <c r="C23" s="900"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724"/>
      <c r="Q23" s="1572" t="str">
        <f>B23</f>
        <v>自然及人文环境</v>
      </c>
      <c r="R23" s="1573" t="s">
        <v>8</v>
      </c>
      <c r="S23" s="1574">
        <f>F23</f>
        <v>100</v>
      </c>
      <c r="T23" s="1573" t="s">
        <v>8</v>
      </c>
      <c r="U23" s="1574">
        <f>H23</f>
        <v>100</v>
      </c>
      <c r="V23" s="1573" t="s">
        <v>8</v>
      </c>
      <c r="W23" s="1574">
        <f>J23</f>
        <v>100</v>
      </c>
      <c r="X23" s="1567"/>
      <c r="Y23" s="372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724"/>
      <c r="Q24" s="1572"/>
      <c r="R24" s="1573"/>
      <c r="S24" s="1574"/>
      <c r="T24" s="1573"/>
      <c r="U24" s="1574"/>
      <c r="V24" s="1573"/>
      <c r="W24" s="1574"/>
      <c r="X24" s="1567"/>
      <c r="Y24" s="3724"/>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724"/>
      <c r="Q25" s="1572" t="str">
        <f t="shared" ref="Q25:Q46" si="11">B25</f>
        <v>临街状况</v>
      </c>
      <c r="R25" s="1573" t="s">
        <v>8</v>
      </c>
      <c r="S25" s="1574">
        <f>F25</f>
        <v>100</v>
      </c>
      <c r="T25" s="1573" t="s">
        <v>8</v>
      </c>
      <c r="U25" s="1574">
        <f>H25</f>
        <v>100</v>
      </c>
      <c r="V25" s="1573" t="s">
        <v>8</v>
      </c>
      <c r="W25" s="1574">
        <f>J25</f>
        <v>100</v>
      </c>
      <c r="X25" s="1567"/>
      <c r="Y25" s="3724"/>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724"/>
      <c r="Q26" s="1572" t="str">
        <f t="shared" si="11"/>
        <v>平面位置/可视性</v>
      </c>
      <c r="R26" s="1573" t="s">
        <v>8</v>
      </c>
      <c r="S26" s="1574">
        <f>F26</f>
        <v>100</v>
      </c>
      <c r="T26" s="1573" t="s">
        <v>8</v>
      </c>
      <c r="U26" s="1574">
        <f>H26</f>
        <v>100</v>
      </c>
      <c r="V26" s="1573" t="s">
        <v>8</v>
      </c>
      <c r="W26" s="1574">
        <f>J26</f>
        <v>100</v>
      </c>
      <c r="X26" s="1567"/>
      <c r="Y26" s="3724"/>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724"/>
      <c r="Q27" s="1151" t="str">
        <f t="shared" si="11"/>
        <v>人流量</v>
      </c>
      <c r="R27" s="1568" t="s">
        <v>8</v>
      </c>
      <c r="S27" s="1569">
        <f>F27</f>
        <v>100</v>
      </c>
      <c r="T27" s="1568" t="s">
        <v>8</v>
      </c>
      <c r="U27" s="1569">
        <f>H27</f>
        <v>100</v>
      </c>
      <c r="V27" s="1568" t="s">
        <v>8</v>
      </c>
      <c r="W27" s="1569">
        <f>J27</f>
        <v>100</v>
      </c>
      <c r="X27" s="1570"/>
      <c r="Y27" s="3724"/>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72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2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724"/>
      <c r="Q29" s="1572">
        <f t="shared" si="11"/>
        <v>111</v>
      </c>
      <c r="R29" s="1573" t="s">
        <v>8</v>
      </c>
      <c r="S29" s="1574">
        <f t="shared" si="12"/>
        <v>100</v>
      </c>
      <c r="T29" s="1573" t="s">
        <v>8</v>
      </c>
      <c r="U29" s="1574">
        <f t="shared" si="13"/>
        <v>100</v>
      </c>
      <c r="V29" s="1573" t="s">
        <v>8</v>
      </c>
      <c r="W29" s="1574">
        <f t="shared" si="14"/>
        <v>100</v>
      </c>
      <c r="X29" s="1567"/>
      <c r="Y29" s="372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724"/>
      <c r="Q30" s="1572">
        <f t="shared" si="11"/>
        <v>111</v>
      </c>
      <c r="R30" s="1573" t="s">
        <v>8</v>
      </c>
      <c r="S30" s="1574">
        <f t="shared" si="12"/>
        <v>100</v>
      </c>
      <c r="T30" s="1573" t="s">
        <v>8</v>
      </c>
      <c r="U30" s="1574">
        <f t="shared" si="13"/>
        <v>100</v>
      </c>
      <c r="V30" s="1573" t="s">
        <v>8</v>
      </c>
      <c r="W30" s="1574">
        <f t="shared" si="14"/>
        <v>100</v>
      </c>
      <c r="X30" s="1567"/>
      <c r="Y30" s="372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724"/>
      <c r="Q31" s="1572">
        <f t="shared" si="11"/>
        <v>111</v>
      </c>
      <c r="R31" s="1573" t="s">
        <v>8</v>
      </c>
      <c r="S31" s="1574">
        <f t="shared" si="12"/>
        <v>100</v>
      </c>
      <c r="T31" s="1573" t="s">
        <v>8</v>
      </c>
      <c r="U31" s="1574">
        <f t="shared" si="13"/>
        <v>100</v>
      </c>
      <c r="V31" s="1573" t="s">
        <v>8</v>
      </c>
      <c r="W31" s="1574">
        <f t="shared" si="14"/>
        <v>100</v>
      </c>
      <c r="X31" s="1567"/>
      <c r="Y31" s="3724"/>
      <c r="Z31" s="1575">
        <f t="shared" si="15"/>
        <v>111</v>
      </c>
      <c r="AA31" s="1576">
        <f t="shared" si="3"/>
        <v>1</v>
      </c>
      <c r="AB31" s="1576">
        <f t="shared" si="4"/>
        <v>1</v>
      </c>
      <c r="AC31" s="1576">
        <f t="shared" si="5"/>
        <v>1</v>
      </c>
    </row>
    <row r="32" spans="1:29" ht="15">
      <c r="A32" s="2933" t="s">
        <v>2761</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725" t="s">
        <v>551</v>
      </c>
      <c r="Q32" s="1572" t="str">
        <f t="shared" si="11"/>
        <v>商业类型</v>
      </c>
      <c r="R32" s="1573" t="s">
        <v>8</v>
      </c>
      <c r="S32" s="1574">
        <f t="shared" si="12"/>
        <v>100</v>
      </c>
      <c r="T32" s="1573" t="s">
        <v>8</v>
      </c>
      <c r="U32" s="1574">
        <f t="shared" si="13"/>
        <v>100</v>
      </c>
      <c r="V32" s="1573" t="s">
        <v>8</v>
      </c>
      <c r="W32" s="1574">
        <f t="shared" si="14"/>
        <v>100</v>
      </c>
      <c r="X32" s="1567"/>
      <c r="Y32" s="3726"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726"/>
      <c r="Q33" s="1605" t="str">
        <f t="shared" si="11"/>
        <v>项目建筑规模</v>
      </c>
      <c r="R33" s="1577" t="s">
        <v>8</v>
      </c>
      <c r="S33" s="1578" t="e">
        <f t="shared" si="12"/>
        <v>#N/A</v>
      </c>
      <c r="T33" s="1577" t="s">
        <v>8</v>
      </c>
      <c r="U33" s="1578" t="e">
        <f t="shared" si="13"/>
        <v>#N/A</v>
      </c>
      <c r="V33" s="1577" t="s">
        <v>8</v>
      </c>
      <c r="W33" s="1578" t="e">
        <f t="shared" si="14"/>
        <v>#N/A</v>
      </c>
      <c r="X33" s="1579"/>
      <c r="Y33" s="3726"/>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726"/>
      <c r="Q34" s="1572" t="str">
        <f t="shared" si="11"/>
        <v>建筑结构</v>
      </c>
      <c r="R34" s="1573" t="s">
        <v>8</v>
      </c>
      <c r="S34" s="1574">
        <f t="shared" si="12"/>
        <v>100</v>
      </c>
      <c r="T34" s="1573" t="s">
        <v>8</v>
      </c>
      <c r="U34" s="1574">
        <f t="shared" si="13"/>
        <v>100</v>
      </c>
      <c r="V34" s="1573" t="s">
        <v>8</v>
      </c>
      <c r="W34" s="1574">
        <f t="shared" si="14"/>
        <v>100</v>
      </c>
      <c r="X34" s="1567"/>
      <c r="Y34" s="3726"/>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726"/>
      <c r="Q35" s="1572" t="str">
        <f t="shared" si="11"/>
        <v>公共部分装修</v>
      </c>
      <c r="R35" s="1573" t="s">
        <v>8</v>
      </c>
      <c r="S35" s="1574">
        <f t="shared" si="12"/>
        <v>100</v>
      </c>
      <c r="T35" s="1573" t="s">
        <v>8</v>
      </c>
      <c r="U35" s="1574">
        <f t="shared" si="13"/>
        <v>100</v>
      </c>
      <c r="V35" s="1573" t="s">
        <v>8</v>
      </c>
      <c r="W35" s="1574">
        <f t="shared" si="14"/>
        <v>100</v>
      </c>
      <c r="X35" s="1567"/>
      <c r="Y35" s="3726"/>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726"/>
      <c r="Q36" s="1572" t="str">
        <f t="shared" si="11"/>
        <v>成新度</v>
      </c>
      <c r="R36" s="1573" t="s">
        <v>8</v>
      </c>
      <c r="S36" s="1574" t="e">
        <f t="shared" si="12"/>
        <v>#N/A</v>
      </c>
      <c r="T36" s="1573" t="s">
        <v>8</v>
      </c>
      <c r="U36" s="1574" t="e">
        <f t="shared" si="13"/>
        <v>#N/A</v>
      </c>
      <c r="V36" s="1573" t="s">
        <v>8</v>
      </c>
      <c r="W36" s="1574" t="e">
        <f t="shared" si="14"/>
        <v>#N/A</v>
      </c>
      <c r="X36" s="1567"/>
      <c r="Y36" s="3726"/>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726"/>
      <c r="Q37" s="1151" t="str">
        <f t="shared" si="11"/>
        <v>市政基础设施</v>
      </c>
      <c r="R37" s="1568" t="s">
        <v>8</v>
      </c>
      <c r="S37" s="1569">
        <f t="shared" si="12"/>
        <v>100</v>
      </c>
      <c r="T37" s="1568" t="s">
        <v>8</v>
      </c>
      <c r="U37" s="1569">
        <f t="shared" si="13"/>
        <v>100</v>
      </c>
      <c r="V37" s="1568" t="s">
        <v>8</v>
      </c>
      <c r="W37" s="1569">
        <f t="shared" si="14"/>
        <v>100</v>
      </c>
      <c r="X37" s="1570"/>
      <c r="Y37" s="3726"/>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726" t="s">
        <v>767</v>
      </c>
      <c r="Q38" s="1572" t="str">
        <f t="shared" si="11"/>
        <v>业态</v>
      </c>
      <c r="R38" s="1573" t="s">
        <v>8</v>
      </c>
      <c r="S38" s="1574">
        <f t="shared" si="12"/>
        <v>100</v>
      </c>
      <c r="T38" s="1573" t="s">
        <v>8</v>
      </c>
      <c r="U38" s="1574">
        <f t="shared" si="13"/>
        <v>100</v>
      </c>
      <c r="V38" s="1573" t="s">
        <v>8</v>
      </c>
      <c r="W38" s="1574">
        <f t="shared" si="14"/>
        <v>100</v>
      </c>
      <c r="X38" s="1567"/>
      <c r="Y38" s="3726"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26"/>
      <c r="Q39" s="1572" t="str">
        <f t="shared" si="11"/>
        <v>层高</v>
      </c>
      <c r="R39" s="1573" t="s">
        <v>8</v>
      </c>
      <c r="S39" s="1574">
        <f t="shared" si="12"/>
        <v>100</v>
      </c>
      <c r="T39" s="1573" t="s">
        <v>8</v>
      </c>
      <c r="U39" s="1574">
        <f t="shared" si="13"/>
        <v>100</v>
      </c>
      <c r="V39" s="1573" t="s">
        <v>8</v>
      </c>
      <c r="W39" s="1574">
        <f t="shared" si="14"/>
        <v>100</v>
      </c>
      <c r="X39" s="1567"/>
      <c r="Y39" s="3726"/>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726"/>
      <c r="Q40" s="1572" t="str">
        <f t="shared" si="11"/>
        <v>单套建筑面积</v>
      </c>
      <c r="R40" s="1573" t="s">
        <v>8</v>
      </c>
      <c r="S40" s="1574">
        <f t="shared" si="12"/>
        <v>100</v>
      </c>
      <c r="T40" s="1573" t="s">
        <v>8</v>
      </c>
      <c r="U40" s="1574">
        <f t="shared" si="13"/>
        <v>100</v>
      </c>
      <c r="V40" s="1573" t="s">
        <v>8</v>
      </c>
      <c r="W40" s="1574">
        <f t="shared" si="14"/>
        <v>100</v>
      </c>
      <c r="X40" s="1567"/>
      <c r="Y40" s="3726"/>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726"/>
      <c r="Q41" s="1605" t="str">
        <f t="shared" si="11"/>
        <v>进深比</v>
      </c>
      <c r="R41" s="1577" t="s">
        <v>8</v>
      </c>
      <c r="S41" s="1578">
        <f t="shared" si="12"/>
        <v>100</v>
      </c>
      <c r="T41" s="1577" t="s">
        <v>8</v>
      </c>
      <c r="U41" s="1578">
        <f t="shared" si="13"/>
        <v>100</v>
      </c>
      <c r="V41" s="1577" t="s">
        <v>8</v>
      </c>
      <c r="W41" s="1578">
        <f t="shared" si="14"/>
        <v>100</v>
      </c>
      <c r="X41" s="1579"/>
      <c r="Y41" s="3726"/>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726"/>
      <c r="Q42" s="1572" t="str">
        <f t="shared" si="11"/>
        <v>内部装修</v>
      </c>
      <c r="R42" s="1573" t="s">
        <v>8</v>
      </c>
      <c r="S42" s="1574">
        <f t="shared" si="12"/>
        <v>100</v>
      </c>
      <c r="T42" s="1573" t="s">
        <v>8</v>
      </c>
      <c r="U42" s="1574">
        <f t="shared" si="13"/>
        <v>100</v>
      </c>
      <c r="V42" s="1573" t="s">
        <v>8</v>
      </c>
      <c r="W42" s="1574">
        <f t="shared" si="14"/>
        <v>100</v>
      </c>
      <c r="X42" s="1567"/>
      <c r="Y42" s="3726"/>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726"/>
      <c r="Q43" s="1572" t="str">
        <f t="shared" si="11"/>
        <v>内部装修维护情况</v>
      </c>
      <c r="R43" s="1573" t="s">
        <v>8</v>
      </c>
      <c r="S43" s="1574">
        <f t="shared" si="12"/>
        <v>100</v>
      </c>
      <c r="T43" s="1573" t="s">
        <v>8</v>
      </c>
      <c r="U43" s="1574">
        <f t="shared" si="13"/>
        <v>100</v>
      </c>
      <c r="V43" s="1573" t="s">
        <v>8</v>
      </c>
      <c r="W43" s="1574">
        <f t="shared" si="14"/>
        <v>100</v>
      </c>
      <c r="X43" s="1567"/>
      <c r="Y43" s="3726"/>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726"/>
      <c r="Q44" s="1151">
        <f t="shared" si="11"/>
        <v>111</v>
      </c>
      <c r="R44" s="1568" t="s">
        <v>8</v>
      </c>
      <c r="S44" s="1569">
        <f t="shared" si="12"/>
        <v>100</v>
      </c>
      <c r="T44" s="1568" t="s">
        <v>8</v>
      </c>
      <c r="U44" s="1569">
        <f t="shared" si="13"/>
        <v>100</v>
      </c>
      <c r="V44" s="1568" t="s">
        <v>8</v>
      </c>
      <c r="W44" s="1569">
        <f t="shared" si="14"/>
        <v>100</v>
      </c>
      <c r="X44" s="1570"/>
      <c r="Y44" s="3726"/>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726"/>
      <c r="Q45" s="1572">
        <f t="shared" si="11"/>
        <v>111</v>
      </c>
      <c r="R45" s="1573" t="s">
        <v>8</v>
      </c>
      <c r="S45" s="1574">
        <f t="shared" si="12"/>
        <v>100</v>
      </c>
      <c r="T45" s="1573" t="s">
        <v>8</v>
      </c>
      <c r="U45" s="1574">
        <f t="shared" si="13"/>
        <v>100</v>
      </c>
      <c r="V45" s="1573" t="s">
        <v>8</v>
      </c>
      <c r="W45" s="1574">
        <f t="shared" si="14"/>
        <v>100</v>
      </c>
      <c r="X45" s="1567"/>
      <c r="Y45" s="3726"/>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80"/>
      <c r="Q46" s="1572">
        <f t="shared" si="11"/>
        <v>111</v>
      </c>
      <c r="R46" s="1573" t="s">
        <v>8</v>
      </c>
      <c r="S46" s="1574">
        <f t="shared" si="12"/>
        <v>100</v>
      </c>
      <c r="T46" s="1573" t="s">
        <v>8</v>
      </c>
      <c r="U46" s="1574">
        <f t="shared" si="13"/>
        <v>100</v>
      </c>
      <c r="V46" s="1573" t="s">
        <v>8</v>
      </c>
      <c r="W46" s="1574">
        <f t="shared" si="14"/>
        <v>100</v>
      </c>
      <c r="X46" s="1567"/>
      <c r="Y46" s="3780"/>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689" t="str">
        <f>A47</f>
        <v>成交单价（元/平方米）</v>
      </c>
      <c r="Q47" s="3689"/>
      <c r="R47" s="3779">
        <f>E47</f>
        <v>0</v>
      </c>
      <c r="S47" s="3779"/>
      <c r="T47" s="3779">
        <f>G47</f>
        <v>0</v>
      </c>
      <c r="U47" s="3779"/>
      <c r="V47" s="3779">
        <f>I47</f>
        <v>0</v>
      </c>
      <c r="W47" s="3779"/>
      <c r="X47" s="1559"/>
      <c r="Y47" s="1581"/>
      <c r="Z47" s="1559"/>
      <c r="AA47" s="1559"/>
      <c r="AB47" s="1559"/>
      <c r="AC47" s="1559"/>
    </row>
    <row r="48" spans="1:29" ht="15.75" thickBot="1">
      <c r="A48" s="615" t="s">
        <v>2766</v>
      </c>
      <c r="B48" s="888"/>
      <c r="C48" s="2658" t="e">
        <f>R49</f>
        <v>#DIV/0!</v>
      </c>
      <c r="D48" s="2659"/>
      <c r="E48" s="2660" t="e">
        <f>R48</f>
        <v>#DIV/0!</v>
      </c>
      <c r="F48" s="2660"/>
      <c r="G48" s="2658" t="e">
        <f>T48</f>
        <v>#DIV/0!</v>
      </c>
      <c r="H48" s="2659"/>
      <c r="I48" s="2660" t="e">
        <f>V48</f>
        <v>#DIV/0!</v>
      </c>
      <c r="J48" s="2659"/>
      <c r="K48" s="1612"/>
      <c r="L48" s="2145"/>
      <c r="M48" s="2146"/>
      <c r="N48" s="2135"/>
      <c r="O48" s="2146"/>
      <c r="P48" s="3689" t="str">
        <f>A48</f>
        <v>比较价格（元/平方米）</v>
      </c>
      <c r="Q48" s="3689"/>
      <c r="R48" s="3779" t="e">
        <f>IF(F1="售价",ROUND(PRODUCT(R47,AA7:AA46),0),ROUND(PRODUCT(R47,AA7:AA46),1))</f>
        <v>#DIV/0!</v>
      </c>
      <c r="S48" s="3779"/>
      <c r="T48" s="3779" t="e">
        <f>IF(F1="售价",ROUND(PRODUCT(T47,AB7:AB46),0),ROUND(PRODUCT(T47,AB7:AB46),1))</f>
        <v>#DIV/0!</v>
      </c>
      <c r="U48" s="3779"/>
      <c r="V48" s="3779" t="e">
        <f>IF(F1="售价",ROUND(PRODUCT(V47,AC7:AC46),0),ROUND(PRODUCT(V47,AC7:AC46),1))</f>
        <v>#DIV/0!</v>
      </c>
      <c r="W48" s="3779"/>
      <c r="X48" s="1559"/>
      <c r="Y48" s="1559"/>
      <c r="Z48" s="1559"/>
      <c r="AA48" s="1559"/>
      <c r="AB48" s="1559"/>
      <c r="AC48" s="1559"/>
    </row>
    <row r="49" spans="1:29" ht="15.75" thickBot="1">
      <c r="A49" s="621" t="s">
        <v>2937</v>
      </c>
      <c r="B49" s="622"/>
      <c r="C49" s="2661" t="e">
        <f>R49</f>
        <v>#DIV/0!</v>
      </c>
      <c r="D49" s="2661"/>
      <c r="E49" s="2661"/>
      <c r="F49" s="2661"/>
      <c r="G49" s="2661"/>
      <c r="H49" s="2661"/>
      <c r="I49" s="2661"/>
      <c r="J49" s="2661"/>
      <c r="K49" s="1613"/>
      <c r="L49" s="2145"/>
      <c r="M49" s="2146"/>
      <c r="N49" s="2135"/>
      <c r="O49" s="2146"/>
      <c r="P49" s="3686" t="str">
        <f>A49</f>
        <v>估价对象XX用房的比较价格（楼面单价，元/平方米）</v>
      </c>
      <c r="Q49" s="3687"/>
      <c r="R49" s="3778" t="e">
        <f>IF(F1="售价",ROUND(AVERAGE(R48:V48),0),ROUND(AVERAGE(R48:V48),1))</f>
        <v>#DIV/0!</v>
      </c>
      <c r="S49" s="3778"/>
      <c r="T49" s="3778"/>
      <c r="U49" s="3778"/>
      <c r="V49" s="3778"/>
      <c r="W49" s="3778"/>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8"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695" t="s">
        <v>523</v>
      </c>
      <c r="D4" s="3696"/>
      <c r="E4" s="3729" t="s">
        <v>524</v>
      </c>
      <c r="F4" s="3730"/>
      <c r="G4" s="3695" t="s">
        <v>525</v>
      </c>
      <c r="H4" s="3696"/>
      <c r="I4" s="3695" t="s">
        <v>526</v>
      </c>
      <c r="J4" s="3696"/>
      <c r="K4" s="514" t="s">
        <v>527</v>
      </c>
      <c r="L4" s="2134"/>
      <c r="M4" s="2135"/>
      <c r="N4" s="2135"/>
      <c r="O4" s="2135"/>
      <c r="P4" s="3807" t="s">
        <v>528</v>
      </c>
      <c r="Q4" s="3698"/>
      <c r="R4" s="3703" t="s">
        <v>524</v>
      </c>
      <c r="S4" s="3704"/>
      <c r="T4" s="3703" t="s">
        <v>525</v>
      </c>
      <c r="U4" s="3704"/>
      <c r="V4" s="3690" t="s">
        <v>526</v>
      </c>
      <c r="W4" s="3690"/>
      <c r="X4" s="1567"/>
      <c r="Y4" s="3703" t="s">
        <v>528</v>
      </c>
      <c r="Z4" s="3704"/>
      <c r="AA4" s="3692" t="s">
        <v>524</v>
      </c>
      <c r="AB4" s="3692" t="s">
        <v>525</v>
      </c>
      <c r="AC4" s="3692" t="s">
        <v>526</v>
      </c>
    </row>
    <row r="5" spans="1:29" ht="15">
      <c r="A5" s="515"/>
      <c r="B5" s="516"/>
      <c r="C5" s="3711" t="s">
        <v>2931</v>
      </c>
      <c r="D5" s="3712"/>
      <c r="E5" s="3731" t="s">
        <v>2932</v>
      </c>
      <c r="F5" s="3732"/>
      <c r="G5" s="3711" t="s">
        <v>2933</v>
      </c>
      <c r="H5" s="3712"/>
      <c r="I5" s="3711" t="s">
        <v>2934</v>
      </c>
      <c r="J5" s="3712"/>
      <c r="K5" s="514"/>
      <c r="L5" s="2134"/>
      <c r="M5" s="2135"/>
      <c r="N5" s="2135"/>
      <c r="O5" s="2135"/>
      <c r="P5" s="3808"/>
      <c r="Q5" s="3700"/>
      <c r="R5" s="3705"/>
      <c r="S5" s="3706"/>
      <c r="T5" s="3705"/>
      <c r="U5" s="3706"/>
      <c r="V5" s="3690"/>
      <c r="W5" s="3690"/>
      <c r="X5" s="1567"/>
      <c r="Y5" s="3705"/>
      <c r="Z5" s="3706"/>
      <c r="AA5" s="3693"/>
      <c r="AB5" s="3693"/>
      <c r="AC5" s="3693"/>
    </row>
    <row r="6" spans="1:29" ht="15.75" thickBot="1">
      <c r="A6" s="517"/>
      <c r="B6" s="518"/>
      <c r="C6" s="3709" t="s">
        <v>2935</v>
      </c>
      <c r="D6" s="3710"/>
      <c r="E6" s="3727" t="s">
        <v>2935</v>
      </c>
      <c r="F6" s="3728"/>
      <c r="G6" s="3709" t="s">
        <v>2935</v>
      </c>
      <c r="H6" s="3710"/>
      <c r="I6" s="3709" t="s">
        <v>2935</v>
      </c>
      <c r="J6" s="3710"/>
      <c r="K6" s="514" t="s">
        <v>529</v>
      </c>
      <c r="L6" s="2134"/>
      <c r="M6" s="2135"/>
      <c r="N6" s="2135"/>
      <c r="O6" s="2135"/>
      <c r="P6" s="3809"/>
      <c r="Q6" s="3702"/>
      <c r="R6" s="3705"/>
      <c r="S6" s="3706"/>
      <c r="T6" s="3707"/>
      <c r="U6" s="3708"/>
      <c r="V6" s="3690"/>
      <c r="W6" s="3690"/>
      <c r="X6" s="1567"/>
      <c r="Y6" s="3707"/>
      <c r="Z6" s="3708"/>
      <c r="AA6" s="3694"/>
      <c r="AB6" s="3694"/>
      <c r="AC6" s="3694"/>
    </row>
    <row r="7" spans="1:29" s="1220" customFormat="1" ht="15.75" thickBot="1">
      <c r="A7" s="2938"/>
      <c r="B7" s="2945" t="s">
        <v>530</v>
      </c>
      <c r="C7" s="519">
        <f>'数据-取费表'!B2</f>
        <v>43158</v>
      </c>
      <c r="D7" s="520">
        <v>100</v>
      </c>
      <c r="E7" s="521"/>
      <c r="F7" s="522">
        <f>SUMIF(59:59,YEAR(E7)&amp;"-"&amp;MONTH(E7),60:60)</f>
        <v>0</v>
      </c>
      <c r="G7" s="521"/>
      <c r="H7" s="520">
        <f>SUMIF(59:59,YEAR(G7)&amp;"-"&amp;MONTH(G7),60:60)</f>
        <v>0</v>
      </c>
      <c r="I7" s="521"/>
      <c r="J7" s="520">
        <f>SUMIF(59:59,YEAR(I7)&amp;"-"&amp;MONTH(I7),60:60)</f>
        <v>0</v>
      </c>
      <c r="K7" s="524"/>
      <c r="L7" s="2136"/>
      <c r="M7" s="2137"/>
      <c r="N7" s="2137"/>
      <c r="O7" s="2137"/>
      <c r="P7" s="3722" t="s">
        <v>531</v>
      </c>
      <c r="Q7" s="3722"/>
      <c r="R7" s="1568" t="s">
        <v>8</v>
      </c>
      <c r="S7" s="1569">
        <f t="shared" ref="S7:S15" si="0">F7</f>
        <v>0</v>
      </c>
      <c r="T7" s="1568" t="s">
        <v>8</v>
      </c>
      <c r="U7" s="1569">
        <f t="shared" ref="U7:U15" si="1">H7</f>
        <v>0</v>
      </c>
      <c r="V7" s="1568" t="s">
        <v>8</v>
      </c>
      <c r="W7" s="1569">
        <f t="shared" ref="W7:W15" si="2">J7</f>
        <v>0</v>
      </c>
      <c r="X7" s="1570"/>
      <c r="Y7" s="3720" t="s">
        <v>531</v>
      </c>
      <c r="Z7" s="3721"/>
      <c r="AA7" s="1571" t="e">
        <f>D7/F7</f>
        <v>#DIV/0!</v>
      </c>
      <c r="AB7" s="1571" t="e">
        <f>D7/H7</f>
        <v>#DIV/0!</v>
      </c>
      <c r="AC7" s="1571" t="e">
        <f>D7/J7</f>
        <v>#DIV/0!</v>
      </c>
    </row>
    <row r="8" spans="1:29" s="1220"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722" t="s">
        <v>534</v>
      </c>
      <c r="Q8" s="3721"/>
      <c r="R8" s="1568" t="s">
        <v>8</v>
      </c>
      <c r="S8" s="1569">
        <f t="shared" si="0"/>
        <v>0</v>
      </c>
      <c r="T8" s="1568" t="s">
        <v>8</v>
      </c>
      <c r="U8" s="1569">
        <f t="shared" si="1"/>
        <v>0</v>
      </c>
      <c r="V8" s="1568" t="s">
        <v>8</v>
      </c>
      <c r="W8" s="1569">
        <f t="shared" si="2"/>
        <v>0</v>
      </c>
      <c r="X8" s="1570"/>
      <c r="Y8" s="3720" t="s">
        <v>534</v>
      </c>
      <c r="Z8" s="3721"/>
      <c r="AA8" s="1571" t="e">
        <f t="shared" ref="AA8:AA47" si="3">D8/F8</f>
        <v>#DIV/0!</v>
      </c>
      <c r="AB8" s="1571" t="e">
        <f t="shared" ref="AB8:AB47" si="4">D8/H8</f>
        <v>#DIV/0!</v>
      </c>
      <c r="AC8" s="1571" t="e">
        <f t="shared" ref="AC8:AC47" si="5">D8/J8</f>
        <v>#DIV/0!</v>
      </c>
    </row>
    <row r="9" spans="1:29" s="1220" customFormat="1" ht="15">
      <c r="A9" s="2940"/>
      <c r="B9" s="2947" t="s">
        <v>2762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689" t="s">
        <v>536</v>
      </c>
      <c r="Q9" s="1151" t="str">
        <f t="shared" ref="Q9:Q15" si="6">B9</f>
        <v>用途</v>
      </c>
      <c r="R9" s="1568" t="s">
        <v>8</v>
      </c>
      <c r="S9" s="1569">
        <f t="shared" si="0"/>
        <v>100</v>
      </c>
      <c r="T9" s="1568" t="s">
        <v>8</v>
      </c>
      <c r="U9" s="1569">
        <f t="shared" si="1"/>
        <v>100</v>
      </c>
      <c r="V9" s="1568" t="s">
        <v>8</v>
      </c>
      <c r="W9" s="1569">
        <f t="shared" si="2"/>
        <v>100</v>
      </c>
      <c r="X9" s="1570"/>
      <c r="Y9" s="3635"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689"/>
      <c r="Q11" s="1151" t="str">
        <f t="shared" si="6"/>
        <v>容积率</v>
      </c>
      <c r="R11" s="1568" t="s">
        <v>8</v>
      </c>
      <c r="S11" s="1569" t="e">
        <f t="shared" si="0"/>
        <v>#N/A</v>
      </c>
      <c r="T11" s="1568" t="s">
        <v>8</v>
      </c>
      <c r="U11" s="1569" t="e">
        <f t="shared" si="1"/>
        <v>#N/A</v>
      </c>
      <c r="V11" s="1568" t="s">
        <v>8</v>
      </c>
      <c r="W11" s="1569" t="e">
        <f t="shared" si="2"/>
        <v>#N/A</v>
      </c>
      <c r="X11" s="1570"/>
      <c r="Y11" s="3635"/>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689"/>
      <c r="Q12" s="1151">
        <f t="shared" si="6"/>
        <v>111</v>
      </c>
      <c r="R12" s="1568" t="s">
        <v>8</v>
      </c>
      <c r="S12" s="1569">
        <f t="shared" si="0"/>
        <v>100</v>
      </c>
      <c r="T12" s="1568" t="s">
        <v>8</v>
      </c>
      <c r="U12" s="1569">
        <f t="shared" si="1"/>
        <v>100</v>
      </c>
      <c r="V12" s="1568" t="s">
        <v>8</v>
      </c>
      <c r="W12" s="1569">
        <f t="shared" si="2"/>
        <v>100</v>
      </c>
      <c r="X12" s="1570"/>
      <c r="Y12" s="3635"/>
      <c r="Z12" s="1150">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689"/>
      <c r="Q13" s="1151">
        <f t="shared" si="6"/>
        <v>111</v>
      </c>
      <c r="R13" s="1568" t="s">
        <v>8</v>
      </c>
      <c r="S13" s="1569">
        <f t="shared" si="0"/>
        <v>100</v>
      </c>
      <c r="T13" s="1568" t="s">
        <v>8</v>
      </c>
      <c r="U13" s="1569">
        <f t="shared" si="1"/>
        <v>100</v>
      </c>
      <c r="V13" s="1568" t="s">
        <v>8</v>
      </c>
      <c r="W13" s="1569">
        <f t="shared" si="2"/>
        <v>100</v>
      </c>
      <c r="X13" s="1570"/>
      <c r="Y13" s="3635"/>
      <c r="Z13" s="1150">
        <f t="shared" si="7"/>
        <v>111</v>
      </c>
      <c r="AA13" s="1571">
        <f t="shared" si="3"/>
        <v>1</v>
      </c>
      <c r="AB13" s="1571">
        <f t="shared" si="4"/>
        <v>1</v>
      </c>
      <c r="AC13" s="1571">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689"/>
      <c r="Q14" s="1151">
        <f t="shared" si="6"/>
        <v>111</v>
      </c>
      <c r="R14" s="1568" t="s">
        <v>8</v>
      </c>
      <c r="S14" s="1569">
        <f t="shared" si="0"/>
        <v>100</v>
      </c>
      <c r="T14" s="1568" t="s">
        <v>8</v>
      </c>
      <c r="U14" s="1569">
        <f t="shared" si="1"/>
        <v>100</v>
      </c>
      <c r="V14" s="1568" t="s">
        <v>8</v>
      </c>
      <c r="W14" s="1569">
        <f t="shared" si="2"/>
        <v>100</v>
      </c>
      <c r="X14" s="1570"/>
      <c r="Y14" s="3635"/>
      <c r="Z14" s="1150">
        <f t="shared" si="7"/>
        <v>111</v>
      </c>
      <c r="AA14" s="1571">
        <f t="shared" si="3"/>
        <v>1</v>
      </c>
      <c r="AB14" s="1571">
        <f t="shared" si="4"/>
        <v>1</v>
      </c>
      <c r="AC14" s="1571">
        <f t="shared" si="5"/>
        <v>1</v>
      </c>
    </row>
    <row r="15" spans="1:29" ht="15">
      <c r="A15" s="2936" t="s">
        <v>2760</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723" t="s">
        <v>541</v>
      </c>
      <c r="Q15" s="1572" t="str">
        <f t="shared" si="6"/>
        <v>办公集聚程度</v>
      </c>
      <c r="R15" s="1573" t="s">
        <v>8</v>
      </c>
      <c r="S15" s="1574">
        <f t="shared" si="0"/>
        <v>100</v>
      </c>
      <c r="T15" s="1573" t="s">
        <v>8</v>
      </c>
      <c r="U15" s="1574">
        <f t="shared" si="1"/>
        <v>100</v>
      </c>
      <c r="V15" s="1573" t="s">
        <v>8</v>
      </c>
      <c r="W15" s="1574">
        <f t="shared" si="2"/>
        <v>100</v>
      </c>
      <c r="X15" s="1567"/>
      <c r="Y15" s="3723"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724"/>
      <c r="Q16" s="1572"/>
      <c r="R16" s="1573"/>
      <c r="S16" s="1574"/>
      <c r="T16" s="1573"/>
      <c r="U16" s="1574"/>
      <c r="V16" s="1573"/>
      <c r="W16" s="1574"/>
      <c r="X16" s="1567"/>
      <c r="Y16" s="3724"/>
      <c r="Z16" s="1575"/>
      <c r="AA16" s="1576">
        <v>1</v>
      </c>
      <c r="AB16" s="1576">
        <v>1</v>
      </c>
      <c r="AC16" s="1576">
        <v>1</v>
      </c>
    </row>
    <row r="17" spans="1:29" ht="99.75">
      <c r="A17" s="532"/>
      <c r="B17" s="560" t="s">
        <v>296</v>
      </c>
      <c r="C17" s="573" t="str">
        <f>估价对象房地状况!C6</f>
        <v>估价对象周边3公里范围内有15路，无地铁，路网密集程度一般，停车较便捷，综合评价交通便捷度一般。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724"/>
      <c r="Q17" s="1572" t="str">
        <f>B17</f>
        <v>交通便捷度</v>
      </c>
      <c r="R17" s="1573" t="s">
        <v>8</v>
      </c>
      <c r="S17" s="1574">
        <f>F17</f>
        <v>100</v>
      </c>
      <c r="T17" s="1573" t="s">
        <v>8</v>
      </c>
      <c r="U17" s="1574">
        <f>H17</f>
        <v>100</v>
      </c>
      <c r="V17" s="1573" t="s">
        <v>8</v>
      </c>
      <c r="W17" s="1574">
        <f>J17</f>
        <v>100</v>
      </c>
      <c r="X17" s="1567"/>
      <c r="Y17" s="372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724"/>
      <c r="Q18" s="1572"/>
      <c r="R18" s="1573"/>
      <c r="S18" s="1574"/>
      <c r="T18" s="1573"/>
      <c r="U18" s="1574"/>
      <c r="V18" s="1573"/>
      <c r="W18" s="1574"/>
      <c r="X18" s="1567"/>
      <c r="Y18" s="3724"/>
      <c r="Z18" s="1575"/>
      <c r="AA18" s="1576">
        <v>1</v>
      </c>
      <c r="AB18" s="1576">
        <v>1</v>
      </c>
      <c r="AC18" s="1576">
        <v>1</v>
      </c>
    </row>
    <row r="19" spans="1:29" ht="114">
      <c r="A19" s="532"/>
      <c r="B19" s="2628" t="s">
        <v>2553</v>
      </c>
      <c r="C19" s="573" t="str">
        <f>估价对象房地状况!C7</f>
        <v>估价对象所在区域公共配套设施齐备情况：医院（金安区第一人民医院）、学校（六安市三十铺中学）、银行（建设银行）</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724"/>
      <c r="Q19" s="1572" t="str">
        <f>B19</f>
        <v>公共配套设施</v>
      </c>
      <c r="R19" s="1573" t="s">
        <v>8</v>
      </c>
      <c r="S19" s="1574">
        <f>F19</f>
        <v>100</v>
      </c>
      <c r="T19" s="1573" t="s">
        <v>8</v>
      </c>
      <c r="U19" s="1574">
        <f>H19</f>
        <v>100</v>
      </c>
      <c r="V19" s="1573" t="s">
        <v>8</v>
      </c>
      <c r="W19" s="1574">
        <f>J19</f>
        <v>100</v>
      </c>
      <c r="X19" s="1567"/>
      <c r="Y19" s="372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724"/>
      <c r="Q20" s="1572"/>
      <c r="R20" s="1573"/>
      <c r="S20" s="1574"/>
      <c r="T20" s="1573"/>
      <c r="U20" s="1574"/>
      <c r="V20" s="1573"/>
      <c r="W20" s="1574"/>
      <c r="X20" s="1567"/>
      <c r="Y20" s="3724"/>
      <c r="Z20" s="1575"/>
      <c r="AA20" s="1576">
        <v>1</v>
      </c>
      <c r="AB20" s="1576">
        <v>1</v>
      </c>
      <c r="AC20" s="1576">
        <v>1</v>
      </c>
    </row>
    <row r="21" spans="1:29" ht="15">
      <c r="A21" s="532"/>
      <c r="B21" s="2616" t="s">
        <v>2565</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724"/>
      <c r="Q21" s="2604" t="str">
        <f>B21</f>
        <v>基础设施水平</v>
      </c>
      <c r="R21" s="1573" t="s">
        <v>8</v>
      </c>
      <c r="S21" s="1574">
        <f>F21</f>
        <v>100</v>
      </c>
      <c r="T21" s="1573" t="s">
        <v>8</v>
      </c>
      <c r="U21" s="1574">
        <f>H21</f>
        <v>100</v>
      </c>
      <c r="V21" s="1573" t="s">
        <v>8</v>
      </c>
      <c r="W21" s="1574">
        <f>J21</f>
        <v>100</v>
      </c>
      <c r="X21" s="2606"/>
      <c r="Y21" s="3724"/>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724"/>
      <c r="Q22" s="2604"/>
      <c r="R22" s="1573"/>
      <c r="S22" s="1574"/>
      <c r="T22" s="1573"/>
      <c r="U22" s="1574"/>
      <c r="V22" s="1573"/>
      <c r="W22" s="1574"/>
      <c r="X22" s="2606"/>
      <c r="Y22" s="3724"/>
      <c r="Z22" s="2605"/>
      <c r="AA22" s="1576">
        <v>1</v>
      </c>
      <c r="AB22" s="1576">
        <v>1</v>
      </c>
      <c r="AC22" s="1576">
        <v>1</v>
      </c>
    </row>
    <row r="23" spans="1:29" ht="85.5">
      <c r="A23" s="532"/>
      <c r="B23" s="560" t="s">
        <v>779</v>
      </c>
      <c r="C23" s="573" t="str">
        <f>估价对象房地状况!C9</f>
        <v>区域自然环境：悠然南山度假景区；人文环境：悠然南山度假景区；综合评价环境状况较好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724"/>
      <c r="Q23" s="1572" t="str">
        <f>B23</f>
        <v>环境质量</v>
      </c>
      <c r="R23" s="1573" t="s">
        <v>8</v>
      </c>
      <c r="S23" s="1574">
        <f>F23</f>
        <v>100</v>
      </c>
      <c r="T23" s="1573" t="s">
        <v>8</v>
      </c>
      <c r="U23" s="1574">
        <f>H23</f>
        <v>100</v>
      </c>
      <c r="V23" s="1573" t="s">
        <v>8</v>
      </c>
      <c r="W23" s="1574">
        <f>J23</f>
        <v>100</v>
      </c>
      <c r="X23" s="1567"/>
      <c r="Y23" s="372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724"/>
      <c r="Q24" s="1572"/>
      <c r="R24" s="1573"/>
      <c r="S24" s="1574"/>
      <c r="T24" s="1573"/>
      <c r="U24" s="1574"/>
      <c r="V24" s="1573"/>
      <c r="W24" s="1574"/>
      <c r="X24" s="1567"/>
      <c r="Y24" s="3724"/>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724"/>
      <c r="Q25" s="1572" t="str">
        <f>B25</f>
        <v>毗邻道路的类型与等级</v>
      </c>
      <c r="R25" s="1573" t="s">
        <v>8</v>
      </c>
      <c r="S25" s="1574">
        <f>F25</f>
        <v>100</v>
      </c>
      <c r="T25" s="1573" t="s">
        <v>8</v>
      </c>
      <c r="U25" s="1574">
        <f>H25</f>
        <v>100</v>
      </c>
      <c r="V25" s="1573" t="s">
        <v>8</v>
      </c>
      <c r="W25" s="1574">
        <f>J25</f>
        <v>100</v>
      </c>
      <c r="X25" s="1567"/>
      <c r="Y25" s="372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724"/>
      <c r="Q26" s="1572"/>
      <c r="R26" s="1573"/>
      <c r="S26" s="1574"/>
      <c r="T26" s="1573"/>
      <c r="U26" s="1574"/>
      <c r="V26" s="1573"/>
      <c r="W26" s="1574"/>
      <c r="X26" s="1567"/>
      <c r="Y26" s="3724"/>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724"/>
      <c r="Q27" s="1572" t="str">
        <f t="shared" ref="Q27:Q47" si="11">B27</f>
        <v>楼层</v>
      </c>
      <c r="R27" s="1573" t="s">
        <v>8</v>
      </c>
      <c r="S27" s="1574">
        <f>F27</f>
        <v>100</v>
      </c>
      <c r="T27" s="1573" t="s">
        <v>8</v>
      </c>
      <c r="U27" s="1574">
        <f>H27</f>
        <v>100</v>
      </c>
      <c r="V27" s="1573" t="s">
        <v>8</v>
      </c>
      <c r="W27" s="1574">
        <f>J27</f>
        <v>100</v>
      </c>
      <c r="X27" s="1567"/>
      <c r="Y27" s="3724"/>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724"/>
      <c r="Q28" s="1151" t="str">
        <f t="shared" si="11"/>
        <v>朝向</v>
      </c>
      <c r="R28" s="1568" t="s">
        <v>8</v>
      </c>
      <c r="S28" s="1569">
        <f>F28</f>
        <v>100</v>
      </c>
      <c r="T28" s="1568" t="s">
        <v>8</v>
      </c>
      <c r="U28" s="1569">
        <f>H28</f>
        <v>100</v>
      </c>
      <c r="V28" s="1568" t="s">
        <v>8</v>
      </c>
      <c r="W28" s="1569">
        <f>J28</f>
        <v>100</v>
      </c>
      <c r="X28" s="1570"/>
      <c r="Y28" s="3724"/>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724"/>
      <c r="Q29" s="1572">
        <f t="shared" si="11"/>
        <v>111</v>
      </c>
      <c r="R29" s="1573" t="s">
        <v>8</v>
      </c>
      <c r="S29" s="1574">
        <f t="shared" ref="S29:S47" si="12">F29</f>
        <v>100</v>
      </c>
      <c r="T29" s="1573" t="s">
        <v>8</v>
      </c>
      <c r="U29" s="1574">
        <f t="shared" ref="U29:U47" si="13">H29</f>
        <v>100</v>
      </c>
      <c r="V29" s="1573" t="s">
        <v>8</v>
      </c>
      <c r="W29" s="1574">
        <f t="shared" ref="W29:W47" si="14">J29</f>
        <v>100</v>
      </c>
      <c r="X29" s="1567"/>
      <c r="Y29" s="3724"/>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724"/>
      <c r="Q30" s="1572">
        <f t="shared" si="11"/>
        <v>111</v>
      </c>
      <c r="R30" s="1573" t="s">
        <v>8</v>
      </c>
      <c r="S30" s="1574">
        <f t="shared" si="12"/>
        <v>100</v>
      </c>
      <c r="T30" s="1573" t="s">
        <v>8</v>
      </c>
      <c r="U30" s="1574">
        <f t="shared" si="13"/>
        <v>100</v>
      </c>
      <c r="V30" s="1573" t="s">
        <v>8</v>
      </c>
      <c r="W30" s="1574">
        <f t="shared" si="14"/>
        <v>100</v>
      </c>
      <c r="X30" s="1567"/>
      <c r="Y30" s="3724"/>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724"/>
      <c r="Q31" s="1572">
        <f t="shared" si="11"/>
        <v>111</v>
      </c>
      <c r="R31" s="1573" t="s">
        <v>8</v>
      </c>
      <c r="S31" s="1574">
        <f t="shared" si="12"/>
        <v>100</v>
      </c>
      <c r="T31" s="1573" t="s">
        <v>8</v>
      </c>
      <c r="U31" s="1574">
        <f t="shared" si="13"/>
        <v>100</v>
      </c>
      <c r="V31" s="1573" t="s">
        <v>8</v>
      </c>
      <c r="W31" s="1574">
        <f t="shared" si="14"/>
        <v>100</v>
      </c>
      <c r="X31" s="1567"/>
      <c r="Y31" s="3724"/>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724"/>
      <c r="Q32" s="1572">
        <f t="shared" si="11"/>
        <v>111</v>
      </c>
      <c r="R32" s="1573" t="s">
        <v>8</v>
      </c>
      <c r="S32" s="1574">
        <f t="shared" si="12"/>
        <v>100</v>
      </c>
      <c r="T32" s="1573" t="s">
        <v>8</v>
      </c>
      <c r="U32" s="1574">
        <f t="shared" si="13"/>
        <v>100</v>
      </c>
      <c r="V32" s="1573" t="s">
        <v>8</v>
      </c>
      <c r="W32" s="1574">
        <f t="shared" si="14"/>
        <v>100</v>
      </c>
      <c r="X32" s="1567"/>
      <c r="Y32" s="3724"/>
      <c r="Z32" s="1575">
        <f t="shared" si="15"/>
        <v>111</v>
      </c>
      <c r="AA32" s="1576">
        <f t="shared" si="3"/>
        <v>1</v>
      </c>
      <c r="AB32" s="1576">
        <f t="shared" si="4"/>
        <v>1</v>
      </c>
      <c r="AC32" s="1576">
        <f t="shared" si="5"/>
        <v>1</v>
      </c>
    </row>
    <row r="33" spans="1:29" ht="15">
      <c r="A33" s="2933" t="s">
        <v>2761</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725" t="s">
        <v>551</v>
      </c>
      <c r="Q33" s="1572" t="str">
        <f t="shared" si="11"/>
        <v>建筑类型</v>
      </c>
      <c r="R33" s="1573" t="s">
        <v>8</v>
      </c>
      <c r="S33" s="1574">
        <f t="shared" si="12"/>
        <v>100</v>
      </c>
      <c r="T33" s="1573" t="s">
        <v>8</v>
      </c>
      <c r="U33" s="1574">
        <f t="shared" si="13"/>
        <v>100</v>
      </c>
      <c r="V33" s="1573" t="s">
        <v>8</v>
      </c>
      <c r="W33" s="1574">
        <f t="shared" si="14"/>
        <v>100</v>
      </c>
      <c r="X33" s="1567"/>
      <c r="Y33" s="3726"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726"/>
      <c r="Q34" s="1605" t="str">
        <f t="shared" si="11"/>
        <v>项目建筑规模</v>
      </c>
      <c r="R34" s="1577" t="s">
        <v>8</v>
      </c>
      <c r="S34" s="1578" t="e">
        <f t="shared" si="12"/>
        <v>#N/A</v>
      </c>
      <c r="T34" s="1577" t="s">
        <v>8</v>
      </c>
      <c r="U34" s="1578" t="e">
        <f t="shared" si="13"/>
        <v>#N/A</v>
      </c>
      <c r="V34" s="1577" t="s">
        <v>8</v>
      </c>
      <c r="W34" s="1578" t="e">
        <f t="shared" si="14"/>
        <v>#N/A</v>
      </c>
      <c r="X34" s="1579"/>
      <c r="Y34" s="3726"/>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726"/>
      <c r="Q35" s="1572" t="str">
        <f t="shared" si="11"/>
        <v>建筑结构</v>
      </c>
      <c r="R35" s="1573" t="s">
        <v>8</v>
      </c>
      <c r="S35" s="1574">
        <f t="shared" si="12"/>
        <v>100</v>
      </c>
      <c r="T35" s="1573" t="s">
        <v>8</v>
      </c>
      <c r="U35" s="1574">
        <f t="shared" si="13"/>
        <v>100</v>
      </c>
      <c r="V35" s="1573" t="s">
        <v>8</v>
      </c>
      <c r="W35" s="1574">
        <f t="shared" si="14"/>
        <v>100</v>
      </c>
      <c r="X35" s="1567"/>
      <c r="Y35" s="3726"/>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726"/>
      <c r="Q36" s="1572" t="str">
        <f t="shared" si="11"/>
        <v>公共部分装修</v>
      </c>
      <c r="R36" s="1573" t="s">
        <v>8</v>
      </c>
      <c r="S36" s="1574">
        <f t="shared" si="12"/>
        <v>100</v>
      </c>
      <c r="T36" s="1573" t="s">
        <v>8</v>
      </c>
      <c r="U36" s="1574">
        <f t="shared" si="13"/>
        <v>100</v>
      </c>
      <c r="V36" s="1573" t="s">
        <v>8</v>
      </c>
      <c r="W36" s="1574">
        <f t="shared" si="14"/>
        <v>100</v>
      </c>
      <c r="X36" s="1567"/>
      <c r="Y36" s="3726"/>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726"/>
      <c r="Q37" s="1572" t="str">
        <f t="shared" si="11"/>
        <v>成新度</v>
      </c>
      <c r="R37" s="1573" t="s">
        <v>8</v>
      </c>
      <c r="S37" s="1574" t="e">
        <f t="shared" si="12"/>
        <v>#N/A</v>
      </c>
      <c r="T37" s="1573" t="s">
        <v>8</v>
      </c>
      <c r="U37" s="1574" t="e">
        <f t="shared" si="13"/>
        <v>#N/A</v>
      </c>
      <c r="V37" s="1573" t="s">
        <v>8</v>
      </c>
      <c r="W37" s="1574" t="e">
        <f t="shared" si="14"/>
        <v>#N/A</v>
      </c>
      <c r="X37" s="1567"/>
      <c r="Y37" s="3726"/>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726"/>
      <c r="Q38" s="1151" t="str">
        <f t="shared" si="11"/>
        <v>写字楼等级</v>
      </c>
      <c r="R38" s="1568" t="s">
        <v>8</v>
      </c>
      <c r="S38" s="1569">
        <f t="shared" si="12"/>
        <v>100</v>
      </c>
      <c r="T38" s="1568" t="s">
        <v>8</v>
      </c>
      <c r="U38" s="1569">
        <f t="shared" si="13"/>
        <v>100</v>
      </c>
      <c r="V38" s="1568" t="s">
        <v>8</v>
      </c>
      <c r="W38" s="1569">
        <f t="shared" si="14"/>
        <v>100</v>
      </c>
      <c r="X38" s="1570"/>
      <c r="Y38" s="3726"/>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726" t="s">
        <v>551</v>
      </c>
      <c r="Q39" s="1572" t="str">
        <f t="shared" si="11"/>
        <v>物业管理</v>
      </c>
      <c r="R39" s="1573" t="s">
        <v>8</v>
      </c>
      <c r="S39" s="1574">
        <f t="shared" si="12"/>
        <v>100</v>
      </c>
      <c r="T39" s="1573" t="s">
        <v>8</v>
      </c>
      <c r="U39" s="1574">
        <f t="shared" si="13"/>
        <v>100</v>
      </c>
      <c r="V39" s="1573" t="s">
        <v>8</v>
      </c>
      <c r="W39" s="1574">
        <f t="shared" si="14"/>
        <v>100</v>
      </c>
      <c r="X39" s="1567"/>
      <c r="Y39" s="3726"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726"/>
      <c r="Q40" s="1572" t="str">
        <f t="shared" si="11"/>
        <v>市政基础设施</v>
      </c>
      <c r="R40" s="1573" t="s">
        <v>8</v>
      </c>
      <c r="S40" s="1574">
        <f t="shared" si="12"/>
        <v>100</v>
      </c>
      <c r="T40" s="1573" t="s">
        <v>8</v>
      </c>
      <c r="U40" s="1574">
        <f t="shared" si="13"/>
        <v>100</v>
      </c>
      <c r="V40" s="1573" t="s">
        <v>8</v>
      </c>
      <c r="W40" s="1574">
        <f t="shared" si="14"/>
        <v>100</v>
      </c>
      <c r="X40" s="1567"/>
      <c r="Y40" s="3726"/>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726"/>
      <c r="Q41" s="1572" t="str">
        <f t="shared" si="11"/>
        <v>层高</v>
      </c>
      <c r="R41" s="1573" t="s">
        <v>8</v>
      </c>
      <c r="S41" s="1574">
        <f t="shared" si="12"/>
        <v>100</v>
      </c>
      <c r="T41" s="1573" t="s">
        <v>8</v>
      </c>
      <c r="U41" s="1574">
        <f t="shared" si="13"/>
        <v>100</v>
      </c>
      <c r="V41" s="1573" t="s">
        <v>8</v>
      </c>
      <c r="W41" s="1574">
        <f t="shared" si="14"/>
        <v>100</v>
      </c>
      <c r="X41" s="1567"/>
      <c r="Y41" s="3726"/>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726"/>
      <c r="Q42" s="1605" t="str">
        <f t="shared" si="11"/>
        <v>单套建筑面积</v>
      </c>
      <c r="R42" s="1577" t="s">
        <v>8</v>
      </c>
      <c r="S42" s="1578">
        <f t="shared" si="12"/>
        <v>100</v>
      </c>
      <c r="T42" s="1577" t="s">
        <v>8</v>
      </c>
      <c r="U42" s="1578">
        <f t="shared" si="13"/>
        <v>100</v>
      </c>
      <c r="V42" s="1577" t="s">
        <v>8</v>
      </c>
      <c r="W42" s="1578">
        <f t="shared" si="14"/>
        <v>100</v>
      </c>
      <c r="X42" s="1579"/>
      <c r="Y42" s="3726"/>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726"/>
      <c r="Q43" s="1572" t="str">
        <f t="shared" si="11"/>
        <v>内部装修</v>
      </c>
      <c r="R43" s="1573" t="s">
        <v>8</v>
      </c>
      <c r="S43" s="1574">
        <f t="shared" si="12"/>
        <v>100</v>
      </c>
      <c r="T43" s="1573" t="s">
        <v>8</v>
      </c>
      <c r="U43" s="1574">
        <f t="shared" si="13"/>
        <v>100</v>
      </c>
      <c r="V43" s="1573" t="s">
        <v>8</v>
      </c>
      <c r="W43" s="1574">
        <f t="shared" si="14"/>
        <v>100</v>
      </c>
      <c r="X43" s="1567"/>
      <c r="Y43" s="3726"/>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726"/>
      <c r="Q44" s="1572" t="str">
        <f t="shared" si="11"/>
        <v>内部装修维护情况</v>
      </c>
      <c r="R44" s="1573" t="s">
        <v>8</v>
      </c>
      <c r="S44" s="1574">
        <f t="shared" si="12"/>
        <v>100</v>
      </c>
      <c r="T44" s="1573" t="s">
        <v>8</v>
      </c>
      <c r="U44" s="1574">
        <f t="shared" si="13"/>
        <v>100</v>
      </c>
      <c r="V44" s="1573" t="s">
        <v>8</v>
      </c>
      <c r="W44" s="1574">
        <f t="shared" si="14"/>
        <v>100</v>
      </c>
      <c r="X44" s="1567"/>
      <c r="Y44" s="3726"/>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726"/>
      <c r="Q45" s="1151">
        <f t="shared" si="11"/>
        <v>111</v>
      </c>
      <c r="R45" s="1568" t="s">
        <v>8</v>
      </c>
      <c r="S45" s="1569">
        <f t="shared" si="12"/>
        <v>100</v>
      </c>
      <c r="T45" s="1568" t="s">
        <v>8</v>
      </c>
      <c r="U45" s="1569">
        <f t="shared" si="13"/>
        <v>100</v>
      </c>
      <c r="V45" s="1568" t="s">
        <v>8</v>
      </c>
      <c r="W45" s="1569">
        <f t="shared" si="14"/>
        <v>100</v>
      </c>
      <c r="X45" s="1570"/>
      <c r="Y45" s="3726"/>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726"/>
      <c r="Q46" s="1572">
        <f t="shared" si="11"/>
        <v>111</v>
      </c>
      <c r="R46" s="1573" t="s">
        <v>8</v>
      </c>
      <c r="S46" s="1574">
        <f t="shared" si="12"/>
        <v>100</v>
      </c>
      <c r="T46" s="1573" t="s">
        <v>8</v>
      </c>
      <c r="U46" s="1574">
        <f t="shared" si="13"/>
        <v>100</v>
      </c>
      <c r="V46" s="1573" t="s">
        <v>8</v>
      </c>
      <c r="W46" s="1574">
        <f t="shared" si="14"/>
        <v>100</v>
      </c>
      <c r="X46" s="1567"/>
      <c r="Y46" s="3726"/>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80"/>
      <c r="Q47" s="1572">
        <f t="shared" si="11"/>
        <v>111</v>
      </c>
      <c r="R47" s="1573" t="s">
        <v>8</v>
      </c>
      <c r="S47" s="1574">
        <f t="shared" si="12"/>
        <v>100</v>
      </c>
      <c r="T47" s="1573" t="s">
        <v>8</v>
      </c>
      <c r="U47" s="1574">
        <f t="shared" si="13"/>
        <v>100</v>
      </c>
      <c r="V47" s="1573" t="s">
        <v>8</v>
      </c>
      <c r="W47" s="1574">
        <f t="shared" si="14"/>
        <v>100</v>
      </c>
      <c r="X47" s="1567"/>
      <c r="Y47" s="3780"/>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687" t="str">
        <f>A48</f>
        <v>成交单价（元/平方米）</v>
      </c>
      <c r="Q48" s="3689"/>
      <c r="R48" s="3779">
        <f>E48</f>
        <v>0</v>
      </c>
      <c r="S48" s="3779"/>
      <c r="T48" s="3779">
        <f>G48</f>
        <v>0</v>
      </c>
      <c r="U48" s="3779"/>
      <c r="V48" s="3779">
        <f>I48</f>
        <v>0</v>
      </c>
      <c r="W48" s="3779"/>
      <c r="X48" s="1559"/>
      <c r="Y48" s="1581"/>
      <c r="Z48" s="1559"/>
      <c r="AA48" s="1559"/>
      <c r="AB48" s="1559"/>
      <c r="AC48" s="1559"/>
    </row>
    <row r="49" spans="1:29" ht="15.75" thickBot="1">
      <c r="A49" s="615" t="s">
        <v>2766</v>
      </c>
      <c r="B49" s="888"/>
      <c r="C49" s="2658" t="e">
        <f>R50</f>
        <v>#DIV/0!</v>
      </c>
      <c r="D49" s="2659"/>
      <c r="E49" s="2660" t="e">
        <f>R49</f>
        <v>#DIV/0!</v>
      </c>
      <c r="F49" s="2660"/>
      <c r="G49" s="2658" t="e">
        <f>T49</f>
        <v>#DIV/0!</v>
      </c>
      <c r="H49" s="2659"/>
      <c r="I49" s="2660" t="e">
        <f>V49</f>
        <v>#DIV/0!</v>
      </c>
      <c r="J49" s="2659"/>
      <c r="K49" s="1612"/>
      <c r="L49" s="2145"/>
      <c r="M49" s="2135"/>
      <c r="N49" s="2135"/>
      <c r="O49" s="2135"/>
      <c r="P49" s="3687" t="str">
        <f>A49</f>
        <v>比较价格（元/平方米）</v>
      </c>
      <c r="Q49" s="3689"/>
      <c r="R49" s="3779" t="e">
        <f>IF(F1="售价",ROUND(PRODUCT(R48,AA7:AA47),0),ROUND(PRODUCT(R48,AA7:AA47),1))</f>
        <v>#DIV/0!</v>
      </c>
      <c r="S49" s="3779"/>
      <c r="T49" s="3779" t="e">
        <f>IF(F1="售价",ROUND(PRODUCT(T48,AB7:AB47),0),ROUND(PRODUCT(T48,AB7:AB47),1))</f>
        <v>#DIV/0!</v>
      </c>
      <c r="U49" s="3779"/>
      <c r="V49" s="3779" t="e">
        <f>IF(F1="售价",ROUND(PRODUCT(V48,AC7:AC47),0),ROUND(PRODUCT(V48,AC7:AC47),1))</f>
        <v>#DIV/0!</v>
      </c>
      <c r="W49" s="3779"/>
      <c r="X49" s="1559"/>
      <c r="Y49" s="1559"/>
      <c r="Z49" s="1559"/>
      <c r="AA49" s="1559"/>
      <c r="AB49" s="1559"/>
      <c r="AC49" s="1559"/>
    </row>
    <row r="50" spans="1:29" ht="15.75" thickBot="1">
      <c r="A50" s="621" t="s">
        <v>2937</v>
      </c>
      <c r="B50" s="622"/>
      <c r="C50" s="2661" t="e">
        <f>R50</f>
        <v>#DIV/0!</v>
      </c>
      <c r="D50" s="2661"/>
      <c r="E50" s="2661"/>
      <c r="F50" s="2661"/>
      <c r="G50" s="2661"/>
      <c r="H50" s="2661"/>
      <c r="I50" s="2661"/>
      <c r="J50" s="2661"/>
      <c r="K50" s="1613"/>
      <c r="L50" s="2145"/>
      <c r="M50" s="2135"/>
      <c r="N50" s="2135"/>
      <c r="O50" s="2135"/>
      <c r="P50" s="3806" t="str">
        <f>A50</f>
        <v>估价对象XX用房的比较价格（楼面单价，元/平方米）</v>
      </c>
      <c r="Q50" s="3687"/>
      <c r="R50" s="3778" t="e">
        <f>IF(F1="售价",ROUND(AVERAGE(R49:V49),0),ROUND(AVERAGE(R49:V49),1))</f>
        <v>#DIV/0!</v>
      </c>
      <c r="S50" s="3778"/>
      <c r="T50" s="3778"/>
      <c r="U50" s="3778"/>
      <c r="V50" s="3778"/>
      <c r="W50" s="3778"/>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8" t="str">
        <f>YEAR(C7)&amp;"-"&amp;MONTH(C7)</f>
        <v>2018-2</v>
      </c>
      <c r="D59" s="2830">
        <f>EDATE(C59,-1)</f>
        <v>43101</v>
      </c>
      <c r="E59" s="2830">
        <f t="shared" ref="E59:O59" si="16">EDATE(D59,-1)</f>
        <v>43070</v>
      </c>
      <c r="F59" s="2830">
        <f t="shared" si="16"/>
        <v>43040</v>
      </c>
      <c r="G59" s="2830">
        <f t="shared" si="16"/>
        <v>43009</v>
      </c>
      <c r="H59" s="2830">
        <f t="shared" si="16"/>
        <v>42979</v>
      </c>
      <c r="I59" s="2830">
        <f t="shared" si="16"/>
        <v>42948</v>
      </c>
      <c r="J59" s="2830">
        <f t="shared" si="16"/>
        <v>42917</v>
      </c>
      <c r="K59" s="2830">
        <f t="shared" si="16"/>
        <v>42887</v>
      </c>
      <c r="L59" s="2830">
        <f t="shared" si="16"/>
        <v>42856</v>
      </c>
      <c r="M59" s="2830">
        <f t="shared" si="16"/>
        <v>42826</v>
      </c>
      <c r="N59" s="2830">
        <f t="shared" si="16"/>
        <v>42795</v>
      </c>
      <c r="O59" s="2830">
        <f t="shared" si="16"/>
        <v>42767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695" t="s">
        <v>523</v>
      </c>
      <c r="D4" s="3696"/>
      <c r="E4" s="3729" t="s">
        <v>524</v>
      </c>
      <c r="F4" s="3730"/>
      <c r="G4" s="3695" t="s">
        <v>525</v>
      </c>
      <c r="H4" s="3696"/>
      <c r="I4" s="3695" t="s">
        <v>526</v>
      </c>
      <c r="J4" s="3696"/>
      <c r="K4" s="514" t="s">
        <v>527</v>
      </c>
      <c r="L4" s="2134"/>
      <c r="M4" s="2135"/>
      <c r="N4" s="2135"/>
      <c r="O4" s="2135"/>
      <c r="P4" s="3697" t="s">
        <v>528</v>
      </c>
      <c r="Q4" s="3698"/>
      <c r="R4" s="3703" t="s">
        <v>524</v>
      </c>
      <c r="S4" s="3704"/>
      <c r="T4" s="3703" t="s">
        <v>525</v>
      </c>
      <c r="U4" s="3704"/>
      <c r="V4" s="3690" t="s">
        <v>526</v>
      </c>
      <c r="W4" s="3690"/>
      <c r="X4" s="1567"/>
      <c r="Y4" s="3703" t="s">
        <v>528</v>
      </c>
      <c r="Z4" s="3704"/>
      <c r="AA4" s="3692" t="s">
        <v>524</v>
      </c>
      <c r="AB4" s="3693" t="s">
        <v>525</v>
      </c>
      <c r="AC4" s="3692" t="s">
        <v>526</v>
      </c>
    </row>
    <row r="5" spans="1:29" ht="15">
      <c r="A5" s="515"/>
      <c r="B5" s="516"/>
      <c r="C5" s="3711" t="s">
        <v>2931</v>
      </c>
      <c r="D5" s="3712"/>
      <c r="E5" s="3731" t="s">
        <v>2932</v>
      </c>
      <c r="F5" s="3732"/>
      <c r="G5" s="3711" t="s">
        <v>2933</v>
      </c>
      <c r="H5" s="3712"/>
      <c r="I5" s="3711" t="s">
        <v>2934</v>
      </c>
      <c r="J5" s="3712"/>
      <c r="K5" s="514"/>
      <c r="L5" s="2134"/>
      <c r="M5" s="2135"/>
      <c r="N5" s="2135"/>
      <c r="O5" s="2135"/>
      <c r="P5" s="3699"/>
      <c r="Q5" s="3700"/>
      <c r="R5" s="3705"/>
      <c r="S5" s="3706"/>
      <c r="T5" s="3705"/>
      <c r="U5" s="3706"/>
      <c r="V5" s="3690"/>
      <c r="W5" s="3690"/>
      <c r="X5" s="1567"/>
      <c r="Y5" s="3705"/>
      <c r="Z5" s="3706"/>
      <c r="AA5" s="3693"/>
      <c r="AB5" s="3693"/>
      <c r="AC5" s="3693"/>
    </row>
    <row r="6" spans="1:29" ht="15.75" thickBot="1">
      <c r="A6" s="517"/>
      <c r="B6" s="518"/>
      <c r="C6" s="3709" t="s">
        <v>2935</v>
      </c>
      <c r="D6" s="3710"/>
      <c r="E6" s="3727" t="s">
        <v>2935</v>
      </c>
      <c r="F6" s="3728"/>
      <c r="G6" s="3709" t="s">
        <v>2935</v>
      </c>
      <c r="H6" s="3710"/>
      <c r="I6" s="3709" t="s">
        <v>2935</v>
      </c>
      <c r="J6" s="3710"/>
      <c r="K6" s="514" t="s">
        <v>529</v>
      </c>
      <c r="L6" s="2134"/>
      <c r="M6" s="2135"/>
      <c r="N6" s="2135"/>
      <c r="O6" s="2135"/>
      <c r="P6" s="3701"/>
      <c r="Q6" s="3702"/>
      <c r="R6" s="3705"/>
      <c r="S6" s="3706"/>
      <c r="T6" s="3707"/>
      <c r="U6" s="3708"/>
      <c r="V6" s="3690"/>
      <c r="W6" s="3690"/>
      <c r="X6" s="1567"/>
      <c r="Y6" s="3707"/>
      <c r="Z6" s="3708"/>
      <c r="AA6" s="3694"/>
      <c r="AB6" s="3694"/>
      <c r="AC6" s="3694"/>
    </row>
    <row r="7" spans="1:29" s="1220" customFormat="1" ht="15.75" thickBot="1">
      <c r="A7" s="2938"/>
      <c r="B7" s="2945" t="s">
        <v>530</v>
      </c>
      <c r="C7" s="519">
        <f>'数据-取费表'!B2</f>
        <v>43158</v>
      </c>
      <c r="D7" s="520">
        <v>100</v>
      </c>
      <c r="E7" s="521"/>
      <c r="F7" s="522">
        <f>SUMIF(52:52,YEAR(E7)&amp;"-"&amp;MONTH(E7),53:53)</f>
        <v>0</v>
      </c>
      <c r="G7" s="521"/>
      <c r="H7" s="520">
        <f>SUMIF(52:52,YEAR(G7)&amp;"-"&amp;MONTH(G7),53:53)</f>
        <v>0</v>
      </c>
      <c r="I7" s="521"/>
      <c r="J7" s="520">
        <f>SUMIF(52:52,YEAR(I7)&amp;"-"&amp;MONTH(I7),53:53)</f>
        <v>0</v>
      </c>
      <c r="K7" s="524"/>
      <c r="L7" s="2136"/>
      <c r="M7" s="2137"/>
      <c r="N7" s="2137"/>
      <c r="O7" s="2137"/>
      <c r="P7" s="3720" t="s">
        <v>531</v>
      </c>
      <c r="Q7" s="3722"/>
      <c r="R7" s="1568" t="s">
        <v>8</v>
      </c>
      <c r="S7" s="1569">
        <f t="shared" ref="S7:S15" si="0">F7</f>
        <v>0</v>
      </c>
      <c r="T7" s="1568" t="s">
        <v>8</v>
      </c>
      <c r="U7" s="1569">
        <f t="shared" ref="U7:U15" si="1">H7</f>
        <v>0</v>
      </c>
      <c r="V7" s="1568" t="s">
        <v>8</v>
      </c>
      <c r="W7" s="1569">
        <f t="shared" ref="W7:W15" si="2">J7</f>
        <v>0</v>
      </c>
      <c r="X7" s="1570"/>
      <c r="Y7" s="3720" t="s">
        <v>531</v>
      </c>
      <c r="Z7" s="3721"/>
      <c r="AA7" s="1571" t="e">
        <f>D7/F7</f>
        <v>#DIV/0!</v>
      </c>
      <c r="AB7" s="1571" t="e">
        <f>D7/H7</f>
        <v>#DIV/0!</v>
      </c>
      <c r="AC7" s="1571" t="e">
        <f>D7/J7</f>
        <v>#DIV/0!</v>
      </c>
    </row>
    <row r="8" spans="1:29" s="1220"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720" t="s">
        <v>534</v>
      </c>
      <c r="Q8" s="3721"/>
      <c r="R8" s="1568" t="s">
        <v>8</v>
      </c>
      <c r="S8" s="1569">
        <f t="shared" si="0"/>
        <v>0</v>
      </c>
      <c r="T8" s="1568" t="s">
        <v>8</v>
      </c>
      <c r="U8" s="1569">
        <f t="shared" si="1"/>
        <v>0</v>
      </c>
      <c r="V8" s="1568" t="s">
        <v>8</v>
      </c>
      <c r="W8" s="1569">
        <f t="shared" si="2"/>
        <v>0</v>
      </c>
      <c r="X8" s="1570"/>
      <c r="Y8" s="3720" t="s">
        <v>534</v>
      </c>
      <c r="Z8" s="3721"/>
      <c r="AA8" s="1571" t="e">
        <f t="shared" ref="AA8:AA40" si="3">D8/F8</f>
        <v>#DIV/0!</v>
      </c>
      <c r="AB8" s="1571" t="e">
        <f t="shared" ref="AB8:AB40" si="4">D8/H8</f>
        <v>#DIV/0!</v>
      </c>
      <c r="AC8" s="1571" t="e">
        <f t="shared" ref="AC8:AC40" si="5">D8/J8</f>
        <v>#DIV/0!</v>
      </c>
    </row>
    <row r="9" spans="1:29" s="1220" customFormat="1" ht="15">
      <c r="A9" s="2940"/>
      <c r="B9" s="2947" t="s">
        <v>2762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689" t="s">
        <v>536</v>
      </c>
      <c r="Q9" s="1151" t="str">
        <f t="shared" ref="Q9:Q15" si="6">B9</f>
        <v>用途</v>
      </c>
      <c r="R9" s="1568" t="s">
        <v>8</v>
      </c>
      <c r="S9" s="1569">
        <f t="shared" si="0"/>
        <v>100</v>
      </c>
      <c r="T9" s="1568" t="s">
        <v>8</v>
      </c>
      <c r="U9" s="1569">
        <f t="shared" si="1"/>
        <v>100</v>
      </c>
      <c r="V9" s="1568" t="s">
        <v>8</v>
      </c>
      <c r="W9" s="1569">
        <f t="shared" si="2"/>
        <v>100</v>
      </c>
      <c r="X9" s="1570"/>
      <c r="Y9" s="3635"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689"/>
      <c r="Q11" s="1151" t="str">
        <f t="shared" si="6"/>
        <v>容积率</v>
      </c>
      <c r="R11" s="1568" t="s">
        <v>8</v>
      </c>
      <c r="S11" s="1569" t="e">
        <f t="shared" si="0"/>
        <v>#N/A</v>
      </c>
      <c r="T11" s="1568" t="s">
        <v>8</v>
      </c>
      <c r="U11" s="1569" t="e">
        <f t="shared" si="1"/>
        <v>#N/A</v>
      </c>
      <c r="V11" s="1568" t="s">
        <v>8</v>
      </c>
      <c r="W11" s="1569" t="e">
        <f t="shared" si="2"/>
        <v>#N/A</v>
      </c>
      <c r="X11" s="1570"/>
      <c r="Y11" s="3635"/>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689"/>
      <c r="Q12" s="1151">
        <f t="shared" si="6"/>
        <v>111</v>
      </c>
      <c r="R12" s="1568" t="s">
        <v>8</v>
      </c>
      <c r="S12" s="1569">
        <f t="shared" si="0"/>
        <v>100</v>
      </c>
      <c r="T12" s="1568" t="s">
        <v>8</v>
      </c>
      <c r="U12" s="1569">
        <f t="shared" si="1"/>
        <v>100</v>
      </c>
      <c r="V12" s="1568" t="s">
        <v>8</v>
      </c>
      <c r="W12" s="1569">
        <f t="shared" si="2"/>
        <v>100</v>
      </c>
      <c r="X12" s="1570"/>
      <c r="Y12" s="3635"/>
      <c r="Z12" s="1150">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689"/>
      <c r="Q13" s="1151">
        <f t="shared" si="6"/>
        <v>111</v>
      </c>
      <c r="R13" s="1568" t="s">
        <v>8</v>
      </c>
      <c r="S13" s="1569">
        <f t="shared" si="0"/>
        <v>100</v>
      </c>
      <c r="T13" s="1568" t="s">
        <v>8</v>
      </c>
      <c r="U13" s="1569">
        <f t="shared" si="1"/>
        <v>100</v>
      </c>
      <c r="V13" s="1568" t="s">
        <v>8</v>
      </c>
      <c r="W13" s="1569">
        <f t="shared" si="2"/>
        <v>100</v>
      </c>
      <c r="X13" s="1570"/>
      <c r="Y13" s="3635"/>
      <c r="Z13" s="1150">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689"/>
      <c r="Q14" s="1151">
        <f t="shared" si="6"/>
        <v>111</v>
      </c>
      <c r="R14" s="1568" t="s">
        <v>8</v>
      </c>
      <c r="S14" s="1569">
        <f t="shared" si="0"/>
        <v>100</v>
      </c>
      <c r="T14" s="1568" t="s">
        <v>8</v>
      </c>
      <c r="U14" s="1569">
        <f t="shared" si="1"/>
        <v>100</v>
      </c>
      <c r="V14" s="1568" t="s">
        <v>8</v>
      </c>
      <c r="W14" s="1569">
        <f t="shared" si="2"/>
        <v>100</v>
      </c>
      <c r="X14" s="1570"/>
      <c r="Y14" s="3635"/>
      <c r="Z14" s="1150">
        <f t="shared" si="7"/>
        <v>111</v>
      </c>
      <c r="AA14" s="1571">
        <f t="shared" si="3"/>
        <v>1</v>
      </c>
      <c r="AB14" s="1571">
        <f t="shared" si="4"/>
        <v>1</v>
      </c>
      <c r="AC14" s="1571">
        <f t="shared" si="5"/>
        <v>1</v>
      </c>
    </row>
    <row r="15" spans="1:29" ht="57">
      <c r="A15" s="2936" t="s">
        <v>2760</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723" t="s">
        <v>541</v>
      </c>
      <c r="Q15" s="1572" t="str">
        <f t="shared" si="6"/>
        <v>产业集聚程度</v>
      </c>
      <c r="R15" s="1573" t="s">
        <v>8</v>
      </c>
      <c r="S15" s="1574">
        <f t="shared" si="0"/>
        <v>100</v>
      </c>
      <c r="T15" s="1573" t="s">
        <v>8</v>
      </c>
      <c r="U15" s="1574">
        <f t="shared" si="1"/>
        <v>100</v>
      </c>
      <c r="V15" s="1573" t="s">
        <v>8</v>
      </c>
      <c r="W15" s="1574">
        <f t="shared" si="2"/>
        <v>100</v>
      </c>
      <c r="X15" s="1567"/>
      <c r="Y15" s="3723"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24"/>
      <c r="Q16" s="1572"/>
      <c r="R16" s="1573"/>
      <c r="S16" s="1574"/>
      <c r="T16" s="1573"/>
      <c r="U16" s="1574"/>
      <c r="V16" s="1573"/>
      <c r="W16" s="1574"/>
      <c r="X16" s="1567"/>
      <c r="Y16" s="372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724"/>
      <c r="Q17" s="1572" t="str">
        <f>B17</f>
        <v>交通便捷度</v>
      </c>
      <c r="R17" s="1573" t="s">
        <v>8</v>
      </c>
      <c r="S17" s="1574">
        <f>F17</f>
        <v>100</v>
      </c>
      <c r="T17" s="1573" t="s">
        <v>8</v>
      </c>
      <c r="U17" s="1574">
        <f>H17</f>
        <v>100</v>
      </c>
      <c r="V17" s="1573" t="s">
        <v>8</v>
      </c>
      <c r="W17" s="1574">
        <f>J17</f>
        <v>100</v>
      </c>
      <c r="X17" s="1567"/>
      <c r="Y17" s="372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24"/>
      <c r="Q18" s="1572"/>
      <c r="R18" s="1573"/>
      <c r="S18" s="1574"/>
      <c r="T18" s="1573"/>
      <c r="U18" s="1574"/>
      <c r="V18" s="1573"/>
      <c r="W18" s="1574"/>
      <c r="X18" s="1567"/>
      <c r="Y18" s="3724"/>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724"/>
      <c r="Q19" s="1572" t="str">
        <f>B19</f>
        <v>公共配套设施</v>
      </c>
      <c r="R19" s="1573" t="s">
        <v>8</v>
      </c>
      <c r="S19" s="1574">
        <f>F19</f>
        <v>100</v>
      </c>
      <c r="T19" s="1573" t="s">
        <v>8</v>
      </c>
      <c r="U19" s="1574">
        <f>H19</f>
        <v>100</v>
      </c>
      <c r="V19" s="1573" t="s">
        <v>8</v>
      </c>
      <c r="W19" s="1574">
        <f>J19</f>
        <v>100</v>
      </c>
      <c r="X19" s="1567"/>
      <c r="Y19" s="372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724"/>
      <c r="Q20" s="1572"/>
      <c r="R20" s="1573"/>
      <c r="S20" s="1574"/>
      <c r="T20" s="1573"/>
      <c r="U20" s="1574"/>
      <c r="V20" s="1573"/>
      <c r="W20" s="1574"/>
      <c r="X20" s="1567"/>
      <c r="Y20" s="3724"/>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724"/>
      <c r="Q21" s="2604" t="str">
        <f>B21</f>
        <v>基础设施水平</v>
      </c>
      <c r="R21" s="1573" t="s">
        <v>8</v>
      </c>
      <c r="S21" s="1574">
        <f>F21</f>
        <v>100</v>
      </c>
      <c r="T21" s="1573" t="s">
        <v>8</v>
      </c>
      <c r="U21" s="1574">
        <f>H21</f>
        <v>100</v>
      </c>
      <c r="V21" s="1573" t="s">
        <v>8</v>
      </c>
      <c r="W21" s="1574">
        <f>J21</f>
        <v>100</v>
      </c>
      <c r="X21" s="2606"/>
      <c r="Y21" s="3724"/>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724"/>
      <c r="Q22" s="2604"/>
      <c r="R22" s="1573"/>
      <c r="S22" s="1574"/>
      <c r="T22" s="1573"/>
      <c r="U22" s="1574"/>
      <c r="V22" s="1573"/>
      <c r="W22" s="1574"/>
      <c r="X22" s="2606"/>
      <c r="Y22" s="3724"/>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724"/>
      <c r="Q23" s="1572" t="str">
        <f>B23</f>
        <v>环境质量</v>
      </c>
      <c r="R23" s="1573" t="s">
        <v>8</v>
      </c>
      <c r="S23" s="1574">
        <f>F23</f>
        <v>100</v>
      </c>
      <c r="T23" s="1573" t="s">
        <v>8</v>
      </c>
      <c r="U23" s="1574">
        <f>H23</f>
        <v>100</v>
      </c>
      <c r="V23" s="1573" t="s">
        <v>8</v>
      </c>
      <c r="W23" s="1574">
        <f>J23</f>
        <v>100</v>
      </c>
      <c r="X23" s="1567"/>
      <c r="Y23" s="3724"/>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724"/>
      <c r="Q24" s="1572"/>
      <c r="R24" s="1573"/>
      <c r="S24" s="1574"/>
      <c r="T24" s="1573"/>
      <c r="U24" s="1574"/>
      <c r="V24" s="1573"/>
      <c r="W24" s="1574"/>
      <c r="X24" s="1567"/>
      <c r="Y24" s="372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724"/>
      <c r="Q25" s="1572">
        <f>B25</f>
        <v>111</v>
      </c>
      <c r="R25" s="1573" t="s">
        <v>8</v>
      </c>
      <c r="S25" s="1574">
        <f>F25</f>
        <v>100</v>
      </c>
      <c r="T25" s="1573" t="s">
        <v>8</v>
      </c>
      <c r="U25" s="1574">
        <f>H25</f>
        <v>100</v>
      </c>
      <c r="V25" s="1573" t="s">
        <v>8</v>
      </c>
      <c r="W25" s="1574">
        <f>J25</f>
        <v>100</v>
      </c>
      <c r="X25" s="1567"/>
      <c r="Y25" s="372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724"/>
      <c r="Q26" s="1572">
        <f t="shared" ref="Q26:Q40" si="11">B26</f>
        <v>111</v>
      </c>
      <c r="R26" s="1573" t="s">
        <v>8</v>
      </c>
      <c r="S26" s="1574">
        <f>F26</f>
        <v>100</v>
      </c>
      <c r="T26" s="1573" t="s">
        <v>8</v>
      </c>
      <c r="U26" s="1574">
        <f>H26</f>
        <v>100</v>
      </c>
      <c r="V26" s="1573" t="s">
        <v>8</v>
      </c>
      <c r="W26" s="1574">
        <f>J26</f>
        <v>100</v>
      </c>
      <c r="X26" s="1567"/>
      <c r="Y26" s="3724"/>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724"/>
      <c r="Q27" s="1151">
        <f t="shared" si="11"/>
        <v>111</v>
      </c>
      <c r="R27" s="1568" t="s">
        <v>8</v>
      </c>
      <c r="S27" s="1569">
        <f>F27</f>
        <v>100</v>
      </c>
      <c r="T27" s="1568" t="s">
        <v>8</v>
      </c>
      <c r="U27" s="1569">
        <f>H27</f>
        <v>100</v>
      </c>
      <c r="V27" s="1568" t="s">
        <v>8</v>
      </c>
      <c r="W27" s="1569">
        <f>J27</f>
        <v>100</v>
      </c>
      <c r="X27" s="1570"/>
      <c r="Y27" s="3724"/>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724"/>
      <c r="Q28" s="1572">
        <f t="shared" si="11"/>
        <v>111</v>
      </c>
      <c r="R28" s="1573" t="s">
        <v>8</v>
      </c>
      <c r="S28" s="1574">
        <f t="shared" ref="S28:S40" si="12">F28</f>
        <v>100</v>
      </c>
      <c r="T28" s="1573" t="s">
        <v>8</v>
      </c>
      <c r="U28" s="1574">
        <f t="shared" ref="U28:U40" si="13">H28</f>
        <v>100</v>
      </c>
      <c r="V28" s="1573" t="s">
        <v>8</v>
      </c>
      <c r="W28" s="1574">
        <f t="shared" ref="W28:W40" si="14">J28</f>
        <v>100</v>
      </c>
      <c r="X28" s="1567"/>
      <c r="Y28" s="3724"/>
      <c r="Z28" s="1575">
        <f t="shared" ref="Z28:Z40" si="15">Q28</f>
        <v>111</v>
      </c>
      <c r="AA28" s="1576">
        <f t="shared" si="3"/>
        <v>1</v>
      </c>
      <c r="AB28" s="1576">
        <f t="shared" si="4"/>
        <v>1</v>
      </c>
      <c r="AC28" s="1576">
        <f t="shared" si="5"/>
        <v>1</v>
      </c>
    </row>
    <row r="29" spans="1:29" ht="15">
      <c r="A29" s="2933" t="s">
        <v>2761</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725" t="s">
        <v>551</v>
      </c>
      <c r="Q29" s="1572" t="str">
        <f t="shared" si="11"/>
        <v>建筑类型</v>
      </c>
      <c r="R29" s="1573" t="s">
        <v>8</v>
      </c>
      <c r="S29" s="1574">
        <f t="shared" si="12"/>
        <v>100</v>
      </c>
      <c r="T29" s="1573" t="s">
        <v>8</v>
      </c>
      <c r="U29" s="1574">
        <f t="shared" si="13"/>
        <v>100</v>
      </c>
      <c r="V29" s="1573" t="s">
        <v>8</v>
      </c>
      <c r="W29" s="1574">
        <f t="shared" si="14"/>
        <v>100</v>
      </c>
      <c r="X29" s="1567"/>
      <c r="Y29" s="3726"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726"/>
      <c r="Q30" s="1605" t="str">
        <f t="shared" si="11"/>
        <v>项目建筑规模</v>
      </c>
      <c r="R30" s="1577" t="s">
        <v>8</v>
      </c>
      <c r="S30" s="1578" t="e">
        <f t="shared" si="12"/>
        <v>#N/A</v>
      </c>
      <c r="T30" s="1577" t="s">
        <v>8</v>
      </c>
      <c r="U30" s="1578" t="e">
        <f t="shared" si="13"/>
        <v>#N/A</v>
      </c>
      <c r="V30" s="1577" t="s">
        <v>8</v>
      </c>
      <c r="W30" s="1578" t="e">
        <f t="shared" si="14"/>
        <v>#N/A</v>
      </c>
      <c r="X30" s="1579"/>
      <c r="Y30" s="3726"/>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726"/>
      <c r="Q31" s="1572" t="str">
        <f t="shared" si="11"/>
        <v>建筑结构</v>
      </c>
      <c r="R31" s="1573" t="s">
        <v>8</v>
      </c>
      <c r="S31" s="1574">
        <f t="shared" si="12"/>
        <v>100</v>
      </c>
      <c r="T31" s="1573" t="s">
        <v>8</v>
      </c>
      <c r="U31" s="1574">
        <f t="shared" si="13"/>
        <v>100</v>
      </c>
      <c r="V31" s="1573" t="s">
        <v>8</v>
      </c>
      <c r="W31" s="1574">
        <f t="shared" si="14"/>
        <v>100</v>
      </c>
      <c r="X31" s="1567"/>
      <c r="Y31" s="3726"/>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726"/>
      <c r="Q32" s="1572" t="str">
        <f t="shared" si="11"/>
        <v>公共部分装修</v>
      </c>
      <c r="R32" s="1573" t="s">
        <v>8</v>
      </c>
      <c r="S32" s="1574">
        <f t="shared" si="12"/>
        <v>100</v>
      </c>
      <c r="T32" s="1573" t="s">
        <v>8</v>
      </c>
      <c r="U32" s="1574">
        <f t="shared" si="13"/>
        <v>100</v>
      </c>
      <c r="V32" s="1573" t="s">
        <v>8</v>
      </c>
      <c r="W32" s="1574">
        <f t="shared" si="14"/>
        <v>100</v>
      </c>
      <c r="X32" s="1567"/>
      <c r="Y32" s="3726"/>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726"/>
      <c r="Q33" s="1572" t="str">
        <f t="shared" si="11"/>
        <v>成新度</v>
      </c>
      <c r="R33" s="1573" t="s">
        <v>8</v>
      </c>
      <c r="S33" s="1574" t="e">
        <f t="shared" si="12"/>
        <v>#N/A</v>
      </c>
      <c r="T33" s="1573" t="s">
        <v>8</v>
      </c>
      <c r="U33" s="1574" t="e">
        <f t="shared" si="13"/>
        <v>#N/A</v>
      </c>
      <c r="V33" s="1573" t="s">
        <v>8</v>
      </c>
      <c r="W33" s="1574" t="e">
        <f t="shared" si="14"/>
        <v>#N/A</v>
      </c>
      <c r="X33" s="1567"/>
      <c r="Y33" s="3726"/>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726"/>
      <c r="Q34" s="1151" t="str">
        <f t="shared" si="11"/>
        <v>物业管理</v>
      </c>
      <c r="R34" s="1568" t="s">
        <v>8</v>
      </c>
      <c r="S34" s="1569">
        <f t="shared" si="12"/>
        <v>100</v>
      </c>
      <c r="T34" s="1568" t="s">
        <v>8</v>
      </c>
      <c r="U34" s="1569">
        <f t="shared" si="13"/>
        <v>100</v>
      </c>
      <c r="V34" s="1568" t="s">
        <v>8</v>
      </c>
      <c r="W34" s="1569">
        <f t="shared" si="14"/>
        <v>100</v>
      </c>
      <c r="X34" s="1570"/>
      <c r="Y34" s="3726"/>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726" t="s">
        <v>551</v>
      </c>
      <c r="Q35" s="1572" t="str">
        <f t="shared" si="11"/>
        <v>市政基础设施</v>
      </c>
      <c r="R35" s="1573" t="s">
        <v>8</v>
      </c>
      <c r="S35" s="1574">
        <f t="shared" si="12"/>
        <v>100</v>
      </c>
      <c r="T35" s="1573" t="s">
        <v>8</v>
      </c>
      <c r="U35" s="1574">
        <f t="shared" si="13"/>
        <v>100</v>
      </c>
      <c r="V35" s="1573" t="s">
        <v>8</v>
      </c>
      <c r="W35" s="1574">
        <f t="shared" si="14"/>
        <v>100</v>
      </c>
      <c r="X35" s="1567"/>
      <c r="Y35" s="3726"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726"/>
      <c r="Q36" s="1572" t="str">
        <f t="shared" si="11"/>
        <v>内部装修</v>
      </c>
      <c r="R36" s="1573" t="s">
        <v>8</v>
      </c>
      <c r="S36" s="1574">
        <f t="shared" si="12"/>
        <v>100</v>
      </c>
      <c r="T36" s="1573" t="s">
        <v>8</v>
      </c>
      <c r="U36" s="1574">
        <f t="shared" si="13"/>
        <v>100</v>
      </c>
      <c r="V36" s="1573" t="s">
        <v>8</v>
      </c>
      <c r="W36" s="1574">
        <f t="shared" si="14"/>
        <v>100</v>
      </c>
      <c r="X36" s="1567"/>
      <c r="Y36" s="3726"/>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726"/>
      <c r="Q37" s="1572" t="str">
        <f t="shared" si="11"/>
        <v>内部装修状况</v>
      </c>
      <c r="R37" s="1573" t="s">
        <v>8</v>
      </c>
      <c r="S37" s="1574">
        <f t="shared" si="12"/>
        <v>100</v>
      </c>
      <c r="T37" s="1573" t="s">
        <v>8</v>
      </c>
      <c r="U37" s="1574">
        <f t="shared" si="13"/>
        <v>100</v>
      </c>
      <c r="V37" s="1573" t="s">
        <v>8</v>
      </c>
      <c r="W37" s="1574">
        <f t="shared" si="14"/>
        <v>100</v>
      </c>
      <c r="X37" s="1567"/>
      <c r="Y37" s="3726"/>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726"/>
      <c r="Q38" s="1605">
        <f t="shared" si="11"/>
        <v>111</v>
      </c>
      <c r="R38" s="1577" t="s">
        <v>8</v>
      </c>
      <c r="S38" s="1578">
        <f t="shared" si="12"/>
        <v>100</v>
      </c>
      <c r="T38" s="1577" t="s">
        <v>8</v>
      </c>
      <c r="U38" s="1578">
        <f t="shared" si="13"/>
        <v>100</v>
      </c>
      <c r="V38" s="1577" t="s">
        <v>8</v>
      </c>
      <c r="W38" s="1578">
        <f t="shared" si="14"/>
        <v>100</v>
      </c>
      <c r="X38" s="1579"/>
      <c r="Y38" s="3726"/>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726"/>
      <c r="Q39" s="1572">
        <f t="shared" si="11"/>
        <v>111</v>
      </c>
      <c r="R39" s="1573" t="s">
        <v>8</v>
      </c>
      <c r="S39" s="1574">
        <f t="shared" si="12"/>
        <v>100</v>
      </c>
      <c r="T39" s="1573" t="s">
        <v>8</v>
      </c>
      <c r="U39" s="1574">
        <f t="shared" si="13"/>
        <v>100</v>
      </c>
      <c r="V39" s="1573" t="s">
        <v>8</v>
      </c>
      <c r="W39" s="1574">
        <f t="shared" si="14"/>
        <v>100</v>
      </c>
      <c r="X39" s="1567"/>
      <c r="Y39" s="3726"/>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780"/>
      <c r="Q40" s="1572">
        <f t="shared" si="11"/>
        <v>111</v>
      </c>
      <c r="R40" s="1573" t="s">
        <v>8</v>
      </c>
      <c r="S40" s="1574">
        <f t="shared" si="12"/>
        <v>100</v>
      </c>
      <c r="T40" s="1573" t="s">
        <v>8</v>
      </c>
      <c r="U40" s="1574">
        <f t="shared" si="13"/>
        <v>100</v>
      </c>
      <c r="V40" s="1573" t="s">
        <v>8</v>
      </c>
      <c r="W40" s="1574">
        <f t="shared" si="14"/>
        <v>100</v>
      </c>
      <c r="X40" s="1567"/>
      <c r="Y40" s="3780"/>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689" t="str">
        <f>A41</f>
        <v>成交单价（元/平方米）</v>
      </c>
      <c r="Q41" s="3689"/>
      <c r="R41" s="3779">
        <f>E41</f>
        <v>0</v>
      </c>
      <c r="S41" s="3779"/>
      <c r="T41" s="3779">
        <f>G41</f>
        <v>0</v>
      </c>
      <c r="U41" s="3779"/>
      <c r="V41" s="3779">
        <f>I41</f>
        <v>0</v>
      </c>
      <c r="W41" s="3779"/>
      <c r="X41" s="1559"/>
      <c r="Y41" s="1581"/>
      <c r="Z41" s="1559"/>
      <c r="AA41" s="1559"/>
      <c r="AB41" s="1559"/>
      <c r="AC41" s="1559"/>
    </row>
    <row r="42" spans="1:29" ht="15.75" thickBot="1">
      <c r="A42" s="615" t="s">
        <v>2766</v>
      </c>
      <c r="B42" s="888"/>
      <c r="C42" s="2658" t="e">
        <f>R43</f>
        <v>#DIV/0!</v>
      </c>
      <c r="D42" s="2659"/>
      <c r="E42" s="2660" t="e">
        <f>R42</f>
        <v>#DIV/0!</v>
      </c>
      <c r="F42" s="2660"/>
      <c r="G42" s="2658" t="e">
        <f>T42</f>
        <v>#DIV/0!</v>
      </c>
      <c r="H42" s="2659"/>
      <c r="I42" s="2660" t="e">
        <f>V42</f>
        <v>#DIV/0!</v>
      </c>
      <c r="J42" s="2659"/>
      <c r="K42" s="1612"/>
      <c r="L42" s="2145"/>
      <c r="M42" s="2146"/>
      <c r="N42" s="2135"/>
      <c r="O42" s="2146"/>
      <c r="P42" s="3689" t="str">
        <f>A42</f>
        <v>比较价格（元/平方米）</v>
      </c>
      <c r="Q42" s="3689"/>
      <c r="R42" s="3779" t="e">
        <f>IF(F1="售价",ROUND(PRODUCT(R41,AA7:AA40),0),ROUND(PRODUCT(R41,AA7:AA40),1))</f>
        <v>#DIV/0!</v>
      </c>
      <c r="S42" s="3779"/>
      <c r="T42" s="3779" t="e">
        <f>IF(F1="售价",ROUND(PRODUCT(T41,AB7:AB40),0),ROUND(PRODUCT(T41,AB7:AB40),1))</f>
        <v>#DIV/0!</v>
      </c>
      <c r="U42" s="3779"/>
      <c r="V42" s="3779" t="e">
        <f>IF(F1="售价",ROUND(PRODUCT(V41,AC7:AC40),0),ROUND(PRODUCT(V41,AC7:AC40),1))</f>
        <v>#DIV/0!</v>
      </c>
      <c r="W42" s="3779"/>
      <c r="X42" s="1559"/>
      <c r="Y42" s="1559"/>
      <c r="Z42" s="1559"/>
      <c r="AA42" s="1559"/>
      <c r="AB42" s="1559"/>
      <c r="AC42" s="1559"/>
    </row>
    <row r="43" spans="1:29" ht="15.75" thickBot="1">
      <c r="A43" s="621" t="s">
        <v>2937</v>
      </c>
      <c r="B43" s="622"/>
      <c r="C43" s="2661" t="e">
        <f>R43</f>
        <v>#DIV/0!</v>
      </c>
      <c r="D43" s="2661"/>
      <c r="E43" s="2661"/>
      <c r="F43" s="2661"/>
      <c r="G43" s="2661"/>
      <c r="H43" s="2661"/>
      <c r="I43" s="2661"/>
      <c r="J43" s="2661"/>
      <c r="K43" s="1613"/>
      <c r="L43" s="2145"/>
      <c r="M43" s="2146"/>
      <c r="N43" s="2146"/>
      <c r="O43" s="2146"/>
      <c r="P43" s="3686" t="str">
        <f>A43</f>
        <v>估价对象XX用房的比较价格（楼面单价，元/平方米）</v>
      </c>
      <c r="Q43" s="3687"/>
      <c r="R43" s="3778" t="e">
        <f>IF(F1="售价",ROUND(AVERAGE(R42:V42),0),ROUND(AVERAGE(R42:V42),1))</f>
        <v>#DIV/0!</v>
      </c>
      <c r="S43" s="3778"/>
      <c r="T43" s="3778"/>
      <c r="U43" s="3778"/>
      <c r="V43" s="3778"/>
      <c r="W43" s="3778"/>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8" t="str">
        <f>YEAR(C7)&amp;"-"&amp;MONTH(C7)</f>
        <v>2018-2</v>
      </c>
      <c r="D52" s="2830">
        <f>EDATE(C52,-1)</f>
        <v>43101</v>
      </c>
      <c r="E52" s="2830">
        <f t="shared" ref="E52:O52" si="16">EDATE(D52,-1)</f>
        <v>43070</v>
      </c>
      <c r="F52" s="2830">
        <f t="shared" si="16"/>
        <v>43040</v>
      </c>
      <c r="G52" s="2830">
        <f t="shared" si="16"/>
        <v>43009</v>
      </c>
      <c r="H52" s="2830">
        <f t="shared" si="16"/>
        <v>42979</v>
      </c>
      <c r="I52" s="2830">
        <f t="shared" si="16"/>
        <v>42948</v>
      </c>
      <c r="J52" s="2830">
        <f t="shared" si="16"/>
        <v>42917</v>
      </c>
      <c r="K52" s="2830">
        <f t="shared" si="16"/>
        <v>42887</v>
      </c>
      <c r="L52" s="2830">
        <f t="shared" si="16"/>
        <v>42856</v>
      </c>
      <c r="M52" s="2830">
        <f t="shared" si="16"/>
        <v>42826</v>
      </c>
      <c r="N52" s="2830">
        <f t="shared" si="16"/>
        <v>42795</v>
      </c>
      <c r="O52" s="2830">
        <f t="shared" si="16"/>
        <v>42767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95" t="s">
        <v>799</v>
      </c>
      <c r="D4" s="3696"/>
      <c r="E4" s="3695" t="s">
        <v>800</v>
      </c>
      <c r="F4" s="3696"/>
      <c r="G4" s="3695" t="s">
        <v>801</v>
      </c>
      <c r="H4" s="3696"/>
      <c r="I4" s="3695" t="s">
        <v>802</v>
      </c>
      <c r="J4" s="3696"/>
      <c r="K4" s="514" t="s">
        <v>803</v>
      </c>
      <c r="L4" s="2134"/>
      <c r="M4" s="2135"/>
      <c r="N4" s="2135"/>
      <c r="O4" s="2135"/>
      <c r="P4" s="3697" t="s">
        <v>804</v>
      </c>
      <c r="Q4" s="3698"/>
      <c r="R4" s="3703" t="s">
        <v>800</v>
      </c>
      <c r="S4" s="3704"/>
      <c r="T4" s="3703" t="s">
        <v>801</v>
      </c>
      <c r="U4" s="3704"/>
      <c r="V4" s="3690" t="s">
        <v>802</v>
      </c>
      <c r="W4" s="3690"/>
      <c r="X4" s="1567"/>
      <c r="Y4" s="3703" t="s">
        <v>804</v>
      </c>
      <c r="Z4" s="3704"/>
      <c r="AA4" s="3692" t="s">
        <v>800</v>
      </c>
      <c r="AB4" s="3693" t="s">
        <v>801</v>
      </c>
      <c r="AC4" s="3692" t="s">
        <v>802</v>
      </c>
    </row>
    <row r="5" spans="1:29" ht="15">
      <c r="A5" s="515"/>
      <c r="B5" s="516"/>
      <c r="C5" s="3711" t="s">
        <v>2931</v>
      </c>
      <c r="D5" s="3712"/>
      <c r="E5" s="3711" t="s">
        <v>2932</v>
      </c>
      <c r="F5" s="3712"/>
      <c r="G5" s="3711" t="s">
        <v>2933</v>
      </c>
      <c r="H5" s="3712"/>
      <c r="I5" s="3711" t="s">
        <v>2934</v>
      </c>
      <c r="J5" s="3712"/>
      <c r="K5" s="514"/>
      <c r="L5" s="2134"/>
      <c r="M5" s="2135"/>
      <c r="N5" s="2135"/>
      <c r="O5" s="2135"/>
      <c r="P5" s="3699"/>
      <c r="Q5" s="3700"/>
      <c r="R5" s="3705"/>
      <c r="S5" s="3706"/>
      <c r="T5" s="3705"/>
      <c r="U5" s="3706"/>
      <c r="V5" s="3690"/>
      <c r="W5" s="3690"/>
      <c r="X5" s="1567"/>
      <c r="Y5" s="3705"/>
      <c r="Z5" s="3706"/>
      <c r="AA5" s="3693"/>
      <c r="AB5" s="3693"/>
      <c r="AC5" s="3693"/>
    </row>
    <row r="6" spans="1:29" ht="15.75" thickBot="1">
      <c r="A6" s="517"/>
      <c r="B6" s="518"/>
      <c r="C6" s="3709" t="s">
        <v>2935</v>
      </c>
      <c r="D6" s="3710"/>
      <c r="E6" s="3713" t="s">
        <v>2935</v>
      </c>
      <c r="F6" s="3714"/>
      <c r="G6" s="3709" t="s">
        <v>2935</v>
      </c>
      <c r="H6" s="3710"/>
      <c r="I6" s="3709" t="s">
        <v>2935</v>
      </c>
      <c r="J6" s="3710"/>
      <c r="K6" s="514" t="s">
        <v>529</v>
      </c>
      <c r="L6" s="2134"/>
      <c r="M6" s="2135"/>
      <c r="N6" s="2135"/>
      <c r="O6" s="2135"/>
      <c r="P6" s="3701"/>
      <c r="Q6" s="3702"/>
      <c r="R6" s="3705"/>
      <c r="S6" s="3706"/>
      <c r="T6" s="3707"/>
      <c r="U6" s="3708"/>
      <c r="V6" s="3690"/>
      <c r="W6" s="3690"/>
      <c r="X6" s="1567"/>
      <c r="Y6" s="3707"/>
      <c r="Z6" s="3708"/>
      <c r="AA6" s="3694"/>
      <c r="AB6" s="3694"/>
      <c r="AC6" s="3694"/>
    </row>
    <row r="7" spans="1:29" s="1220" customFormat="1" ht="15.75" thickBot="1">
      <c r="A7" s="2938"/>
      <c r="B7" s="2945" t="s">
        <v>530</v>
      </c>
      <c r="C7" s="519">
        <f>'数据-取费表'!B2</f>
        <v>43158</v>
      </c>
      <c r="D7" s="520">
        <v>100</v>
      </c>
      <c r="E7" s="521"/>
      <c r="F7" s="522">
        <f>SUMIF(48:48,YEAR(E7)&amp;"-"&amp;MONTH(E7),49:49)</f>
        <v>0</v>
      </c>
      <c r="G7" s="523"/>
      <c r="H7" s="520">
        <f>SUMIF(48:48,YEAR(G7)&amp;"-"&amp;MONTH(G7),49:49)</f>
        <v>0</v>
      </c>
      <c r="I7" s="523"/>
      <c r="J7" s="520">
        <f>SUMIF(48:48,YEAR(I7)&amp;"-"&amp;MONTH(I7),49:49)</f>
        <v>0</v>
      </c>
      <c r="K7" s="524"/>
      <c r="L7" s="2136"/>
      <c r="M7" s="2137"/>
      <c r="N7" s="2137"/>
      <c r="O7" s="2137"/>
      <c r="P7" s="3720" t="s">
        <v>531</v>
      </c>
      <c r="Q7" s="3722"/>
      <c r="R7" s="1568" t="s">
        <v>8</v>
      </c>
      <c r="S7" s="1569">
        <f t="shared" ref="S7:S14" si="0">F7</f>
        <v>0</v>
      </c>
      <c r="T7" s="1568" t="s">
        <v>8</v>
      </c>
      <c r="U7" s="1569">
        <f t="shared" ref="U7:U14" si="1">H7</f>
        <v>0</v>
      </c>
      <c r="V7" s="1568" t="s">
        <v>8</v>
      </c>
      <c r="W7" s="1569">
        <f t="shared" ref="W7:W14" si="2">J7</f>
        <v>0</v>
      </c>
      <c r="X7" s="1570"/>
      <c r="Y7" s="3720" t="s">
        <v>531</v>
      </c>
      <c r="Z7" s="3721"/>
      <c r="AA7" s="1571" t="e">
        <f>D7/F7</f>
        <v>#DIV/0!</v>
      </c>
      <c r="AB7" s="1571" t="e">
        <f>D7/H7</f>
        <v>#DIV/0!</v>
      </c>
      <c r="AC7" s="1571" t="e">
        <f>D7/J7</f>
        <v>#DIV/0!</v>
      </c>
    </row>
    <row r="8" spans="1:29" s="1220"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720" t="s">
        <v>534</v>
      </c>
      <c r="Q8" s="3721"/>
      <c r="R8" s="1568" t="s">
        <v>8</v>
      </c>
      <c r="S8" s="1569">
        <f t="shared" si="0"/>
        <v>0</v>
      </c>
      <c r="T8" s="1568" t="s">
        <v>8</v>
      </c>
      <c r="U8" s="1569">
        <f t="shared" si="1"/>
        <v>0</v>
      </c>
      <c r="V8" s="1568" t="s">
        <v>8</v>
      </c>
      <c r="W8" s="1569">
        <f t="shared" si="2"/>
        <v>0</v>
      </c>
      <c r="X8" s="1570"/>
      <c r="Y8" s="3720" t="s">
        <v>534</v>
      </c>
      <c r="Z8" s="3721"/>
      <c r="AA8" s="1571" t="e">
        <f t="shared" ref="AA8:AA36" si="3">D8/F8</f>
        <v>#DIV/0!</v>
      </c>
      <c r="AB8" s="1571" t="e">
        <f t="shared" ref="AB8:AB36" si="4">D8/H8</f>
        <v>#DIV/0!</v>
      </c>
      <c r="AC8" s="1571" t="e">
        <f t="shared" ref="AC8:AC36" si="5">D8/J8</f>
        <v>#DIV/0!</v>
      </c>
    </row>
    <row r="9" spans="1:29" s="1220" customFormat="1" ht="15">
      <c r="A9" s="2940"/>
      <c r="B9" s="2947" t="s">
        <v>2762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689" t="s">
        <v>536</v>
      </c>
      <c r="Q9" s="1151" t="str">
        <f t="shared" ref="Q9:Q14" si="6">B9</f>
        <v>用途</v>
      </c>
      <c r="R9" s="1568" t="s">
        <v>8</v>
      </c>
      <c r="S9" s="1569">
        <f t="shared" si="0"/>
        <v>100</v>
      </c>
      <c r="T9" s="1568" t="s">
        <v>8</v>
      </c>
      <c r="U9" s="1569">
        <f t="shared" si="1"/>
        <v>100</v>
      </c>
      <c r="V9" s="1568" t="s">
        <v>8</v>
      </c>
      <c r="W9" s="1569">
        <f t="shared" si="2"/>
        <v>100</v>
      </c>
      <c r="X9" s="1570"/>
      <c r="Y9" s="3635"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689"/>
      <c r="Q11" s="1151">
        <f t="shared" si="6"/>
        <v>111</v>
      </c>
      <c r="R11" s="1568" t="s">
        <v>8</v>
      </c>
      <c r="S11" s="1569">
        <f t="shared" si="0"/>
        <v>100</v>
      </c>
      <c r="T11" s="1568" t="s">
        <v>8</v>
      </c>
      <c r="U11" s="1569">
        <f t="shared" si="1"/>
        <v>100</v>
      </c>
      <c r="V11" s="1568" t="s">
        <v>8</v>
      </c>
      <c r="W11" s="1569">
        <f t="shared" si="2"/>
        <v>100</v>
      </c>
      <c r="X11" s="1570"/>
      <c r="Y11" s="3635"/>
      <c r="Z11" s="1150">
        <f t="shared" si="7"/>
        <v>111</v>
      </c>
      <c r="AA11" s="1571">
        <f t="shared" si="3"/>
        <v>1</v>
      </c>
      <c r="AB11" s="1571">
        <f t="shared" si="4"/>
        <v>1</v>
      </c>
      <c r="AC11" s="1571">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689"/>
      <c r="Q12" s="1151">
        <f t="shared" si="6"/>
        <v>111</v>
      </c>
      <c r="R12" s="1568" t="s">
        <v>8</v>
      </c>
      <c r="S12" s="1569">
        <f t="shared" si="0"/>
        <v>100</v>
      </c>
      <c r="T12" s="1568" t="s">
        <v>8</v>
      </c>
      <c r="U12" s="1569">
        <f t="shared" si="1"/>
        <v>100</v>
      </c>
      <c r="V12" s="1568" t="s">
        <v>8</v>
      </c>
      <c r="W12" s="1569">
        <f t="shared" si="2"/>
        <v>100</v>
      </c>
      <c r="X12" s="1570"/>
      <c r="Y12" s="3635"/>
      <c r="Z12" s="1150">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689"/>
      <c r="Q13" s="1151">
        <f t="shared" si="6"/>
        <v>111</v>
      </c>
      <c r="R13" s="1568" t="s">
        <v>8</v>
      </c>
      <c r="S13" s="1569">
        <f t="shared" si="0"/>
        <v>100</v>
      </c>
      <c r="T13" s="1568" t="s">
        <v>8</v>
      </c>
      <c r="U13" s="1569">
        <f t="shared" si="1"/>
        <v>100</v>
      </c>
      <c r="V13" s="1568" t="s">
        <v>8</v>
      </c>
      <c r="W13" s="1569">
        <f t="shared" si="2"/>
        <v>100</v>
      </c>
      <c r="X13" s="1570"/>
      <c r="Y13" s="3635"/>
      <c r="Z13" s="1150">
        <f t="shared" si="7"/>
        <v>111</v>
      </c>
      <c r="AA13" s="1571">
        <f t="shared" si="3"/>
        <v>1</v>
      </c>
      <c r="AB13" s="1571">
        <f t="shared" si="4"/>
        <v>1</v>
      </c>
      <c r="AC13" s="1571">
        <f t="shared" si="5"/>
        <v>1</v>
      </c>
    </row>
    <row r="14" spans="1:29" ht="99.75">
      <c r="A14" s="2936" t="s">
        <v>2760</v>
      </c>
      <c r="B14" s="547" t="s">
        <v>544</v>
      </c>
      <c r="C14" s="921" t="str">
        <f>IF(B1="工业",估价对象房地状况!G4,估价对象房地状况!C6)</f>
        <v>估价对象周边3公里范围内有15路，无地铁，路网密集程度一般，停车较便捷，综合评价交通便捷度一般。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723" t="s">
        <v>541</v>
      </c>
      <c r="Q14" s="1572" t="str">
        <f t="shared" si="6"/>
        <v>交通便捷度</v>
      </c>
      <c r="R14" s="1573" t="s">
        <v>8</v>
      </c>
      <c r="S14" s="1574">
        <f t="shared" si="0"/>
        <v>100</v>
      </c>
      <c r="T14" s="1573" t="s">
        <v>8</v>
      </c>
      <c r="U14" s="1574">
        <f t="shared" si="1"/>
        <v>100</v>
      </c>
      <c r="V14" s="1573" t="s">
        <v>8</v>
      </c>
      <c r="W14" s="1574">
        <f t="shared" si="2"/>
        <v>100</v>
      </c>
      <c r="X14" s="1567"/>
      <c r="Y14" s="3723"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724"/>
      <c r="Q15" s="1572"/>
      <c r="R15" s="1573"/>
      <c r="S15" s="1574"/>
      <c r="T15" s="1573"/>
      <c r="U15" s="1574"/>
      <c r="V15" s="1573"/>
      <c r="W15" s="1574"/>
      <c r="X15" s="1567"/>
      <c r="Y15" s="3724"/>
      <c r="Z15" s="1575"/>
      <c r="AA15" s="1576">
        <v>1</v>
      </c>
      <c r="AB15" s="1576">
        <v>1</v>
      </c>
      <c r="AC15" s="1576">
        <v>1</v>
      </c>
    </row>
    <row r="16" spans="1:29" ht="114">
      <c r="A16" s="515"/>
      <c r="B16" s="2628" t="s">
        <v>2553</v>
      </c>
      <c r="C16" s="872" t="str">
        <f>IF(B1="工业",估价对象房地状况!G5,估价对象房地状况!C7)</f>
        <v>估价对象所在区域公共配套设施齐备情况：医院（金安区第一人民医院）、学校（六安市三十铺中学）、银行（建设银行）</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724"/>
      <c r="Q16" s="1572" t="str">
        <f>B16</f>
        <v>公共配套设施</v>
      </c>
      <c r="R16" s="1573" t="s">
        <v>8</v>
      </c>
      <c r="S16" s="1574">
        <f>F16</f>
        <v>100</v>
      </c>
      <c r="T16" s="1573" t="s">
        <v>8</v>
      </c>
      <c r="U16" s="1574">
        <f>H16</f>
        <v>100</v>
      </c>
      <c r="V16" s="1573" t="s">
        <v>8</v>
      </c>
      <c r="W16" s="1574">
        <f>J16</f>
        <v>100</v>
      </c>
      <c r="X16" s="1567"/>
      <c r="Y16" s="372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724"/>
      <c r="Q17" s="1572"/>
      <c r="R17" s="1573"/>
      <c r="S17" s="1574"/>
      <c r="T17" s="1573"/>
      <c r="U17" s="1574"/>
      <c r="V17" s="1573"/>
      <c r="W17" s="1574"/>
      <c r="X17" s="1567"/>
      <c r="Y17" s="3724"/>
      <c r="Z17" s="1575"/>
      <c r="AA17" s="1576">
        <v>1</v>
      </c>
      <c r="AB17" s="1576">
        <v>1</v>
      </c>
      <c r="AC17" s="1576">
        <v>1</v>
      </c>
    </row>
    <row r="18" spans="1:29" ht="15">
      <c r="A18" s="515"/>
      <c r="B18" s="2616" t="s">
        <v>2565</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724"/>
      <c r="Q18" s="2604" t="str">
        <f>B18</f>
        <v>基础设施水平</v>
      </c>
      <c r="R18" s="1573" t="s">
        <v>8</v>
      </c>
      <c r="S18" s="1574">
        <f>F18</f>
        <v>100</v>
      </c>
      <c r="T18" s="1573" t="s">
        <v>8</v>
      </c>
      <c r="U18" s="1574">
        <f>H18</f>
        <v>100</v>
      </c>
      <c r="V18" s="1573" t="s">
        <v>8</v>
      </c>
      <c r="W18" s="1574">
        <f>J18</f>
        <v>100</v>
      </c>
      <c r="X18" s="2606"/>
      <c r="Y18" s="3724"/>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724"/>
      <c r="Q19" s="2604"/>
      <c r="R19" s="1573"/>
      <c r="S19" s="1574"/>
      <c r="T19" s="1573"/>
      <c r="U19" s="1574"/>
      <c r="V19" s="1573"/>
      <c r="W19" s="1574"/>
      <c r="X19" s="2606"/>
      <c r="Y19" s="3724"/>
      <c r="Z19" s="2605"/>
      <c r="AA19" s="1576">
        <v>1</v>
      </c>
      <c r="AB19" s="1576">
        <v>1</v>
      </c>
      <c r="AC19" s="1576">
        <v>1</v>
      </c>
    </row>
    <row r="20" spans="1:29" ht="85.5">
      <c r="A20" s="515"/>
      <c r="B20" s="560" t="s">
        <v>805</v>
      </c>
      <c r="C20" s="872" t="str">
        <f>IF(B1="工业",估价对象房地状况!G7,估价对象房地状况!C9)</f>
        <v>区域自然环境：悠然南山度假景区；人文环境：悠然南山度假景区；综合评价环境状况较好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724"/>
      <c r="Q20" s="1572" t="str">
        <f>B20</f>
        <v>自然及人文环境</v>
      </c>
      <c r="R20" s="1573" t="s">
        <v>8</v>
      </c>
      <c r="S20" s="1574">
        <f>F20</f>
        <v>100</v>
      </c>
      <c r="T20" s="1573" t="s">
        <v>8</v>
      </c>
      <c r="U20" s="1574">
        <f>H20</f>
        <v>100</v>
      </c>
      <c r="V20" s="1573" t="s">
        <v>8</v>
      </c>
      <c r="W20" s="1574">
        <f>J20</f>
        <v>100</v>
      </c>
      <c r="X20" s="1567"/>
      <c r="Y20" s="372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724"/>
      <c r="Q21" s="1572"/>
      <c r="R21" s="1573"/>
      <c r="S21" s="1574"/>
      <c r="T21" s="1573"/>
      <c r="U21" s="1574"/>
      <c r="V21" s="1573"/>
      <c r="W21" s="1574"/>
      <c r="X21" s="1567"/>
      <c r="Y21" s="3724"/>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724"/>
      <c r="Q22" s="1572" t="str">
        <f>B22</f>
        <v>楼层</v>
      </c>
      <c r="R22" s="1573" t="s">
        <v>8</v>
      </c>
      <c r="S22" s="1574">
        <f>F22</f>
        <v>100</v>
      </c>
      <c r="T22" s="1573" t="s">
        <v>8</v>
      </c>
      <c r="U22" s="1574">
        <f>H22</f>
        <v>100</v>
      </c>
      <c r="V22" s="1573" t="s">
        <v>8</v>
      </c>
      <c r="W22" s="1574">
        <f>J22</f>
        <v>100</v>
      </c>
      <c r="X22" s="1567"/>
      <c r="Y22" s="3724"/>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724"/>
      <c r="Q23" s="1572">
        <f>B23</f>
        <v>111</v>
      </c>
      <c r="R23" s="1573" t="s">
        <v>8</v>
      </c>
      <c r="S23" s="1574">
        <f>F23</f>
        <v>100</v>
      </c>
      <c r="T23" s="1573" t="s">
        <v>8</v>
      </c>
      <c r="U23" s="1574">
        <f>H23</f>
        <v>100</v>
      </c>
      <c r="V23" s="1573" t="s">
        <v>8</v>
      </c>
      <c r="W23" s="1574">
        <f>J23</f>
        <v>100</v>
      </c>
      <c r="X23" s="1567"/>
      <c r="Y23" s="3724"/>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724"/>
      <c r="Q24" s="1572">
        <f t="shared" ref="Q24:Q36" si="11">B24</f>
        <v>111</v>
      </c>
      <c r="R24" s="1573" t="s">
        <v>8</v>
      </c>
      <c r="S24" s="1574">
        <f>F24</f>
        <v>100</v>
      </c>
      <c r="T24" s="1573" t="s">
        <v>8</v>
      </c>
      <c r="U24" s="1574">
        <f>H24</f>
        <v>100</v>
      </c>
      <c r="V24" s="1573" t="s">
        <v>8</v>
      </c>
      <c r="W24" s="1574">
        <f>J24</f>
        <v>100</v>
      </c>
      <c r="X24" s="1567"/>
      <c r="Y24" s="3724"/>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724"/>
      <c r="Q25" s="1151">
        <f t="shared" si="11"/>
        <v>111</v>
      </c>
      <c r="R25" s="1568" t="s">
        <v>8</v>
      </c>
      <c r="S25" s="1569">
        <f>F25</f>
        <v>100</v>
      </c>
      <c r="T25" s="1568" t="s">
        <v>8</v>
      </c>
      <c r="U25" s="1569">
        <f>H25</f>
        <v>100</v>
      </c>
      <c r="V25" s="1568" t="s">
        <v>8</v>
      </c>
      <c r="W25" s="1569">
        <f>J25</f>
        <v>100</v>
      </c>
      <c r="X25" s="1570"/>
      <c r="Y25" s="3724"/>
      <c r="Z25" s="1150">
        <f>Q25</f>
        <v>111</v>
      </c>
      <c r="AA25" s="1576">
        <f>D25/F25</f>
        <v>1</v>
      </c>
      <c r="AB25" s="1576">
        <f>D25/H25</f>
        <v>1</v>
      </c>
      <c r="AC25" s="1576">
        <f>D25/J25</f>
        <v>1</v>
      </c>
    </row>
    <row r="26" spans="1:29" ht="15">
      <c r="A26" s="2933" t="s">
        <v>2761</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725"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26"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726"/>
      <c r="Q27" s="1605" t="str">
        <f t="shared" si="11"/>
        <v>项目停车位配比</v>
      </c>
      <c r="R27" s="1577" t="s">
        <v>8</v>
      </c>
      <c r="S27" s="1578">
        <f t="shared" si="12"/>
        <v>100</v>
      </c>
      <c r="T27" s="1577" t="s">
        <v>8</v>
      </c>
      <c r="U27" s="1578">
        <f t="shared" si="13"/>
        <v>100</v>
      </c>
      <c r="V27" s="1577" t="s">
        <v>8</v>
      </c>
      <c r="W27" s="1578">
        <f t="shared" si="14"/>
        <v>100</v>
      </c>
      <c r="X27" s="1579"/>
      <c r="Y27" s="3726"/>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726"/>
      <c r="Q28" s="1572" t="str">
        <f t="shared" si="11"/>
        <v>公共部分装修</v>
      </c>
      <c r="R28" s="1573" t="s">
        <v>8</v>
      </c>
      <c r="S28" s="1574">
        <f t="shared" si="12"/>
        <v>100</v>
      </c>
      <c r="T28" s="1573" t="s">
        <v>8</v>
      </c>
      <c r="U28" s="1574">
        <f t="shared" si="13"/>
        <v>100</v>
      </c>
      <c r="V28" s="1573" t="s">
        <v>8</v>
      </c>
      <c r="W28" s="1574">
        <f t="shared" si="14"/>
        <v>100</v>
      </c>
      <c r="X28" s="1567"/>
      <c r="Y28" s="3726"/>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726"/>
      <c r="Q29" s="1572" t="str">
        <f t="shared" si="11"/>
        <v>成新率</v>
      </c>
      <c r="R29" s="1573" t="s">
        <v>8</v>
      </c>
      <c r="S29" s="1574" t="e">
        <f t="shared" si="12"/>
        <v>#N/A</v>
      </c>
      <c r="T29" s="1573" t="s">
        <v>8</v>
      </c>
      <c r="U29" s="1574" t="e">
        <f t="shared" si="13"/>
        <v>#N/A</v>
      </c>
      <c r="V29" s="1573" t="s">
        <v>8</v>
      </c>
      <c r="W29" s="1574" t="e">
        <f t="shared" si="14"/>
        <v>#N/A</v>
      </c>
      <c r="X29" s="1567"/>
      <c r="Y29" s="3726"/>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726"/>
      <c r="Q30" s="1572" t="str">
        <f t="shared" si="11"/>
        <v>物业等级</v>
      </c>
      <c r="R30" s="1573" t="s">
        <v>8</v>
      </c>
      <c r="S30" s="1574">
        <f t="shared" si="12"/>
        <v>100</v>
      </c>
      <c r="T30" s="1573" t="s">
        <v>8</v>
      </c>
      <c r="U30" s="1574">
        <f t="shared" si="13"/>
        <v>100</v>
      </c>
      <c r="V30" s="1573" t="s">
        <v>8</v>
      </c>
      <c r="W30" s="1574">
        <f t="shared" si="14"/>
        <v>100</v>
      </c>
      <c r="X30" s="1567"/>
      <c r="Y30" s="3726"/>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726"/>
      <c r="Q31" s="1151" t="str">
        <f t="shared" si="11"/>
        <v>停车位面积</v>
      </c>
      <c r="R31" s="1568" t="s">
        <v>8</v>
      </c>
      <c r="S31" s="1569" t="e">
        <f t="shared" si="12"/>
        <v>#N/A</v>
      </c>
      <c r="T31" s="1568" t="s">
        <v>8</v>
      </c>
      <c r="U31" s="1569" t="e">
        <f t="shared" si="13"/>
        <v>#N/A</v>
      </c>
      <c r="V31" s="1568" t="s">
        <v>8</v>
      </c>
      <c r="W31" s="1569" t="e">
        <f t="shared" si="14"/>
        <v>#N/A</v>
      </c>
      <c r="X31" s="1570"/>
      <c r="Y31" s="3726"/>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726" t="s">
        <v>551</v>
      </c>
      <c r="Q32" s="1572" t="str">
        <f t="shared" si="11"/>
        <v>车位类型</v>
      </c>
      <c r="R32" s="1573" t="s">
        <v>8</v>
      </c>
      <c r="S32" s="1574">
        <f t="shared" si="12"/>
        <v>100</v>
      </c>
      <c r="T32" s="1573" t="s">
        <v>8</v>
      </c>
      <c r="U32" s="1574">
        <f t="shared" si="13"/>
        <v>100</v>
      </c>
      <c r="V32" s="1573" t="s">
        <v>8</v>
      </c>
      <c r="W32" s="1574">
        <f t="shared" si="14"/>
        <v>100</v>
      </c>
      <c r="X32" s="1567"/>
      <c r="Y32" s="3726"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726"/>
      <c r="Q33" s="1572" t="str">
        <f t="shared" si="11"/>
        <v>是否直接入户</v>
      </c>
      <c r="R33" s="1573" t="s">
        <v>8</v>
      </c>
      <c r="S33" s="1574">
        <f t="shared" si="12"/>
        <v>100</v>
      </c>
      <c r="T33" s="1573" t="s">
        <v>8</v>
      </c>
      <c r="U33" s="1574">
        <f t="shared" si="13"/>
        <v>100</v>
      </c>
      <c r="V33" s="1573" t="s">
        <v>8</v>
      </c>
      <c r="W33" s="1574">
        <f t="shared" si="14"/>
        <v>100</v>
      </c>
      <c r="X33" s="1567"/>
      <c r="Y33" s="3726"/>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726"/>
      <c r="Q34" s="1572">
        <f t="shared" si="11"/>
        <v>111</v>
      </c>
      <c r="R34" s="1573" t="s">
        <v>8</v>
      </c>
      <c r="S34" s="1574">
        <f t="shared" si="12"/>
        <v>100</v>
      </c>
      <c r="T34" s="1573" t="s">
        <v>8</v>
      </c>
      <c r="U34" s="1574">
        <f t="shared" si="13"/>
        <v>100</v>
      </c>
      <c r="V34" s="1573" t="s">
        <v>8</v>
      </c>
      <c r="W34" s="1574">
        <f t="shared" si="14"/>
        <v>100</v>
      </c>
      <c r="X34" s="1567"/>
      <c r="Y34" s="3726"/>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726"/>
      <c r="Q35" s="1605">
        <f t="shared" si="11"/>
        <v>111</v>
      </c>
      <c r="R35" s="1577" t="s">
        <v>8</v>
      </c>
      <c r="S35" s="1578">
        <f t="shared" si="12"/>
        <v>100</v>
      </c>
      <c r="T35" s="1577" t="s">
        <v>8</v>
      </c>
      <c r="U35" s="1578">
        <f t="shared" si="13"/>
        <v>100</v>
      </c>
      <c r="V35" s="1577" t="s">
        <v>8</v>
      </c>
      <c r="W35" s="1578">
        <f t="shared" si="14"/>
        <v>100</v>
      </c>
      <c r="X35" s="1579"/>
      <c r="Y35" s="3726"/>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726"/>
      <c r="Q36" s="1572">
        <f t="shared" si="11"/>
        <v>111</v>
      </c>
      <c r="R36" s="1573" t="s">
        <v>8</v>
      </c>
      <c r="S36" s="1574">
        <f t="shared" si="12"/>
        <v>100</v>
      </c>
      <c r="T36" s="1573" t="s">
        <v>8</v>
      </c>
      <c r="U36" s="1574">
        <f t="shared" si="13"/>
        <v>100</v>
      </c>
      <c r="V36" s="1573" t="s">
        <v>8</v>
      </c>
      <c r="W36" s="1574">
        <f t="shared" si="14"/>
        <v>100</v>
      </c>
      <c r="X36" s="1567"/>
      <c r="Y36" s="3726"/>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689" t="str">
        <f>A37</f>
        <v>成交单价</v>
      </c>
      <c r="Q37" s="3689"/>
      <c r="R37" s="3779">
        <f>E37</f>
        <v>0</v>
      </c>
      <c r="S37" s="3779"/>
      <c r="T37" s="3779">
        <f>G37</f>
        <v>0</v>
      </c>
      <c r="U37" s="3779"/>
      <c r="V37" s="3779">
        <f>I37</f>
        <v>0</v>
      </c>
      <c r="W37" s="3779"/>
      <c r="X37" s="1559"/>
      <c r="Y37" s="1581"/>
      <c r="Z37" s="1559"/>
      <c r="AA37" s="1559"/>
      <c r="AB37" s="1559"/>
      <c r="AC37" s="1559"/>
    </row>
    <row r="38" spans="1:29" ht="15.75" thickBot="1">
      <c r="A38" s="615" t="s">
        <v>2766</v>
      </c>
      <c r="B38" s="888"/>
      <c r="C38" s="2658" t="e">
        <f>R39</f>
        <v>#DIV/0!</v>
      </c>
      <c r="D38" s="2659"/>
      <c r="E38" s="2660" t="e">
        <f>R38</f>
        <v>#DIV/0!</v>
      </c>
      <c r="F38" s="2660"/>
      <c r="G38" s="2658" t="e">
        <f>T38</f>
        <v>#DIV/0!</v>
      </c>
      <c r="H38" s="2659"/>
      <c r="I38" s="2660" t="e">
        <f>V38</f>
        <v>#DIV/0!</v>
      </c>
      <c r="J38" s="2659"/>
      <c r="K38" s="1612"/>
      <c r="L38" s="2145"/>
      <c r="M38" s="2146"/>
      <c r="N38" s="2146"/>
      <c r="O38" s="2146"/>
      <c r="P38" s="3689" t="str">
        <f>A38</f>
        <v>比较价格（元/平方米）</v>
      </c>
      <c r="Q38" s="3689"/>
      <c r="R38" s="3779" t="e">
        <f>IF(F1="售价",ROUND(PRODUCT(R37,AA7:AA36),0),ROUND(PRODUCT(R37,AA7:AA36),1))</f>
        <v>#DIV/0!</v>
      </c>
      <c r="S38" s="3779"/>
      <c r="T38" s="3779" t="e">
        <f>IF(F1="售价",ROUND(PRODUCT(T37,AB7:AB36),0),ROUND(PRODUCT(T37,AB7:AB36),1))</f>
        <v>#DIV/0!</v>
      </c>
      <c r="U38" s="3779"/>
      <c r="V38" s="3779" t="e">
        <f>IF(F1="售价",ROUND(PRODUCT(V37,AC7:AC36),0),ROUND(PRODUCT(V37,AC7:AC36),1))</f>
        <v>#DIV/0!</v>
      </c>
      <c r="W38" s="3779"/>
      <c r="X38" s="1559"/>
      <c r="Y38" s="1559"/>
      <c r="Z38" s="1559"/>
      <c r="AA38" s="1559"/>
      <c r="AB38" s="1559"/>
      <c r="AC38" s="1559"/>
    </row>
    <row r="39" spans="1:29" ht="15.75" thickBot="1">
      <c r="A39" s="621" t="s">
        <v>2937</v>
      </c>
      <c r="B39" s="622"/>
      <c r="C39" s="2661" t="e">
        <f>R39</f>
        <v>#DIV/0!</v>
      </c>
      <c r="D39" s="2661"/>
      <c r="E39" s="2661"/>
      <c r="F39" s="2661"/>
      <c r="G39" s="2661"/>
      <c r="H39" s="2661"/>
      <c r="I39" s="2661"/>
      <c r="J39" s="2661"/>
      <c r="K39" s="1613"/>
      <c r="L39" s="2145"/>
      <c r="M39" s="2146"/>
      <c r="N39" s="2146"/>
      <c r="O39" s="2146"/>
      <c r="P39" s="3686" t="str">
        <f>A39</f>
        <v>估价对象XX用房的比较价格（楼面单价，元/平方米）</v>
      </c>
      <c r="Q39" s="3687"/>
      <c r="R39" s="3778" t="e">
        <f>IF(F1="售价",ROUND(AVERAGE(R38:V38),0),ROUND(AVERAGE(R38:V38),1))</f>
        <v>#DIV/0!</v>
      </c>
      <c r="S39" s="3778"/>
      <c r="T39" s="3778"/>
      <c r="U39" s="3778"/>
      <c r="V39" s="3778"/>
      <c r="W39" s="3778"/>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8" t="str">
        <f>YEAR(C7)&amp;"-"&amp;MONTH(C7)</f>
        <v>2018-2</v>
      </c>
      <c r="D48" s="2830">
        <f>EDATE(C48,-1)</f>
        <v>43101</v>
      </c>
      <c r="E48" s="2830">
        <f t="shared" ref="E48:O48" si="16">EDATE(D48,-1)</f>
        <v>43070</v>
      </c>
      <c r="F48" s="2830">
        <f t="shared" si="16"/>
        <v>43040</v>
      </c>
      <c r="G48" s="2830">
        <f t="shared" si="16"/>
        <v>43009</v>
      </c>
      <c r="H48" s="2830">
        <f t="shared" si="16"/>
        <v>42979</v>
      </c>
      <c r="I48" s="2830">
        <f t="shared" si="16"/>
        <v>42948</v>
      </c>
      <c r="J48" s="2830">
        <f t="shared" si="16"/>
        <v>42917</v>
      </c>
      <c r="K48" s="2830">
        <f t="shared" si="16"/>
        <v>42887</v>
      </c>
      <c r="L48" s="2830">
        <f t="shared" si="16"/>
        <v>42856</v>
      </c>
      <c r="M48" s="2830">
        <f t="shared" si="16"/>
        <v>42826</v>
      </c>
      <c r="N48" s="2830">
        <f t="shared" si="16"/>
        <v>42795</v>
      </c>
      <c r="O48" s="2830">
        <f t="shared" si="16"/>
        <v>42767</v>
      </c>
      <c r="P48" s="2161"/>
      <c r="Q48" s="2162"/>
      <c r="R48" s="2162"/>
      <c r="S48" s="2162"/>
      <c r="T48" s="2162"/>
      <c r="U48" s="2162"/>
      <c r="V48" s="2162"/>
      <c r="W48" s="2162"/>
      <c r="X48" s="2162"/>
      <c r="Y48" s="2162"/>
      <c r="Z48" s="2162"/>
      <c r="AA48" s="2162"/>
      <c r="AB48" s="2162"/>
      <c r="AC48" s="2162"/>
    </row>
    <row r="49" spans="1:29" s="1220"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95" t="s">
        <v>799</v>
      </c>
      <c r="D4" s="3696"/>
      <c r="E4" s="3729" t="s">
        <v>800</v>
      </c>
      <c r="F4" s="3730"/>
      <c r="G4" s="3695" t="s">
        <v>801</v>
      </c>
      <c r="H4" s="3696"/>
      <c r="I4" s="3695" t="s">
        <v>802</v>
      </c>
      <c r="J4" s="3696"/>
      <c r="K4" s="514" t="s">
        <v>803</v>
      </c>
      <c r="L4" s="2134"/>
      <c r="M4" s="2135"/>
      <c r="N4" s="2135"/>
      <c r="O4" s="2135"/>
      <c r="P4" s="3697" t="s">
        <v>804</v>
      </c>
      <c r="Q4" s="3698"/>
      <c r="R4" s="3703" t="s">
        <v>800</v>
      </c>
      <c r="S4" s="3704"/>
      <c r="T4" s="3703" t="s">
        <v>801</v>
      </c>
      <c r="U4" s="3704"/>
      <c r="V4" s="3690" t="s">
        <v>802</v>
      </c>
      <c r="W4" s="3690"/>
      <c r="X4" s="1567"/>
      <c r="Y4" s="3703" t="s">
        <v>804</v>
      </c>
      <c r="Z4" s="3704"/>
      <c r="AA4" s="3692" t="s">
        <v>800</v>
      </c>
      <c r="AB4" s="3693" t="s">
        <v>801</v>
      </c>
      <c r="AC4" s="3692" t="s">
        <v>802</v>
      </c>
    </row>
    <row r="5" spans="1:29" ht="15">
      <c r="A5" s="515"/>
      <c r="B5" s="516"/>
      <c r="C5" s="3711" t="s">
        <v>2931</v>
      </c>
      <c r="D5" s="3712"/>
      <c r="E5" s="3731" t="s">
        <v>2932</v>
      </c>
      <c r="F5" s="3732"/>
      <c r="G5" s="3711" t="s">
        <v>2933</v>
      </c>
      <c r="H5" s="3712"/>
      <c r="I5" s="3711" t="s">
        <v>2934</v>
      </c>
      <c r="J5" s="3712"/>
      <c r="K5" s="514"/>
      <c r="L5" s="2134"/>
      <c r="M5" s="2135"/>
      <c r="N5" s="2135"/>
      <c r="O5" s="2135"/>
      <c r="P5" s="3699"/>
      <c r="Q5" s="3700"/>
      <c r="R5" s="3705"/>
      <c r="S5" s="3706"/>
      <c r="T5" s="3705"/>
      <c r="U5" s="3706"/>
      <c r="V5" s="3690"/>
      <c r="W5" s="3690"/>
      <c r="X5" s="1567"/>
      <c r="Y5" s="3705"/>
      <c r="Z5" s="3706"/>
      <c r="AA5" s="3693"/>
      <c r="AB5" s="3693"/>
      <c r="AC5" s="3693"/>
    </row>
    <row r="6" spans="1:29" ht="15.75" thickBot="1">
      <c r="A6" s="517"/>
      <c r="B6" s="518"/>
      <c r="C6" s="3709" t="s">
        <v>2935</v>
      </c>
      <c r="D6" s="3710"/>
      <c r="E6" s="3727" t="s">
        <v>2935</v>
      </c>
      <c r="F6" s="3728"/>
      <c r="G6" s="3709" t="s">
        <v>2935</v>
      </c>
      <c r="H6" s="3710"/>
      <c r="I6" s="3709" t="s">
        <v>2935</v>
      </c>
      <c r="J6" s="3710"/>
      <c r="K6" s="514" t="s">
        <v>529</v>
      </c>
      <c r="L6" s="2134"/>
      <c r="M6" s="2135"/>
      <c r="N6" s="2135"/>
      <c r="O6" s="2135"/>
      <c r="P6" s="3701"/>
      <c r="Q6" s="3702"/>
      <c r="R6" s="3705"/>
      <c r="S6" s="3706"/>
      <c r="T6" s="3707"/>
      <c r="U6" s="3708"/>
      <c r="V6" s="3690"/>
      <c r="W6" s="3690"/>
      <c r="X6" s="1567"/>
      <c r="Y6" s="3707"/>
      <c r="Z6" s="3708"/>
      <c r="AA6" s="3694"/>
      <c r="AB6" s="3694"/>
      <c r="AC6" s="3694"/>
    </row>
    <row r="7" spans="1:29" s="1220" customFormat="1" ht="15.75" thickBot="1">
      <c r="A7" s="2938"/>
      <c r="B7" s="2945" t="s">
        <v>530</v>
      </c>
      <c r="C7" s="519">
        <f>'数据-取费表'!B2</f>
        <v>43158</v>
      </c>
      <c r="D7" s="520">
        <v>100</v>
      </c>
      <c r="E7" s="521"/>
      <c r="F7" s="522">
        <f>SUMIF(46:46,YEAR(E7)&amp;"-"&amp;MONTH(E7),47:47)</f>
        <v>0</v>
      </c>
      <c r="G7" s="523"/>
      <c r="H7" s="520">
        <f>SUMIF(46:46,YEAR(G7)&amp;"-"&amp;MONTH(G7),47:47)</f>
        <v>0</v>
      </c>
      <c r="I7" s="523"/>
      <c r="J7" s="520">
        <f>SUMIF(46:46,YEAR(I7)&amp;"-"&amp;MONTH(I7),47:47)</f>
        <v>0</v>
      </c>
      <c r="K7" s="524"/>
      <c r="L7" s="2136"/>
      <c r="M7" s="2137"/>
      <c r="N7" s="2137"/>
      <c r="O7" s="2137"/>
      <c r="P7" s="3720" t="s">
        <v>531</v>
      </c>
      <c r="Q7" s="3722"/>
      <c r="R7" s="1568" t="s">
        <v>8</v>
      </c>
      <c r="S7" s="1569">
        <f t="shared" ref="S7:S14" si="0">F7</f>
        <v>0</v>
      </c>
      <c r="T7" s="1568" t="s">
        <v>8</v>
      </c>
      <c r="U7" s="1569">
        <f t="shared" ref="U7:U14" si="1">H7</f>
        <v>0</v>
      </c>
      <c r="V7" s="1568" t="s">
        <v>8</v>
      </c>
      <c r="W7" s="1569">
        <f t="shared" ref="W7:W14" si="2">J7</f>
        <v>0</v>
      </c>
      <c r="X7" s="1570"/>
      <c r="Y7" s="3720" t="s">
        <v>531</v>
      </c>
      <c r="Z7" s="3721"/>
      <c r="AA7" s="1571" t="e">
        <f>D7/F7</f>
        <v>#DIV/0!</v>
      </c>
      <c r="AB7" s="1571" t="e">
        <f>D7/H7</f>
        <v>#DIV/0!</v>
      </c>
      <c r="AC7" s="1571" t="e">
        <f>D7/J7</f>
        <v>#DIV/0!</v>
      </c>
    </row>
    <row r="8" spans="1:29" s="1220"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720" t="s">
        <v>534</v>
      </c>
      <c r="Q8" s="3721"/>
      <c r="R8" s="1568" t="s">
        <v>8</v>
      </c>
      <c r="S8" s="1569">
        <f t="shared" si="0"/>
        <v>0</v>
      </c>
      <c r="T8" s="1568" t="s">
        <v>8</v>
      </c>
      <c r="U8" s="1569">
        <f t="shared" si="1"/>
        <v>0</v>
      </c>
      <c r="V8" s="1568" t="s">
        <v>8</v>
      </c>
      <c r="W8" s="1569">
        <f t="shared" si="2"/>
        <v>0</v>
      </c>
      <c r="X8" s="1570"/>
      <c r="Y8" s="3720" t="s">
        <v>534</v>
      </c>
      <c r="Z8" s="3721"/>
      <c r="AA8" s="1571" t="e">
        <f t="shared" ref="AA8:AA34" si="3">D8/F8</f>
        <v>#DIV/0!</v>
      </c>
      <c r="AB8" s="1571" t="e">
        <f t="shared" ref="AB8:AB34" si="4">D8/H8</f>
        <v>#DIV/0!</v>
      </c>
      <c r="AC8" s="1571" t="e">
        <f t="shared" ref="AC8:AC34" si="5">D8/J8</f>
        <v>#DIV/0!</v>
      </c>
    </row>
    <row r="9" spans="1:29" s="1220" customFormat="1" ht="15">
      <c r="A9" s="2940"/>
      <c r="B9" s="2947" t="s">
        <v>2762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689" t="s">
        <v>536</v>
      </c>
      <c r="Q9" s="1151" t="str">
        <f t="shared" ref="Q9:Q14" si="6">B9</f>
        <v>用途</v>
      </c>
      <c r="R9" s="1568" t="s">
        <v>8</v>
      </c>
      <c r="S9" s="1569">
        <f t="shared" si="0"/>
        <v>100</v>
      </c>
      <c r="T9" s="1568" t="s">
        <v>8</v>
      </c>
      <c r="U9" s="1569">
        <f t="shared" si="1"/>
        <v>100</v>
      </c>
      <c r="V9" s="1568" t="s">
        <v>8</v>
      </c>
      <c r="W9" s="1569">
        <f t="shared" si="2"/>
        <v>100</v>
      </c>
      <c r="X9" s="1570"/>
      <c r="Y9" s="3635"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689"/>
      <c r="Q10" s="1151" t="str">
        <f t="shared" si="6"/>
        <v>土地使用年限（年）</v>
      </c>
      <c r="R10" s="1568" t="s">
        <v>8</v>
      </c>
      <c r="S10" s="1569">
        <f t="shared" si="0"/>
        <v>100</v>
      </c>
      <c r="T10" s="1568" t="s">
        <v>8</v>
      </c>
      <c r="U10" s="1569">
        <f t="shared" si="1"/>
        <v>100</v>
      </c>
      <c r="V10" s="1568" t="s">
        <v>8</v>
      </c>
      <c r="W10" s="1569">
        <f t="shared" si="2"/>
        <v>100</v>
      </c>
      <c r="X10" s="1570"/>
      <c r="Y10" s="3635"/>
      <c r="Z10" s="1150" t="str">
        <f t="shared" si="7"/>
        <v>土地使用年限（年）</v>
      </c>
      <c r="AA10" s="1571">
        <f t="shared" si="3"/>
        <v>1</v>
      </c>
      <c r="AB10" s="1571">
        <f t="shared" si="4"/>
        <v>1</v>
      </c>
      <c r="AC10" s="1571">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689"/>
      <c r="Q11" s="1151">
        <f t="shared" si="6"/>
        <v>111</v>
      </c>
      <c r="R11" s="1568" t="s">
        <v>8</v>
      </c>
      <c r="S11" s="1569">
        <f t="shared" si="0"/>
        <v>100</v>
      </c>
      <c r="T11" s="1568" t="s">
        <v>8</v>
      </c>
      <c r="U11" s="1569">
        <f t="shared" si="1"/>
        <v>100</v>
      </c>
      <c r="V11" s="1568" t="s">
        <v>8</v>
      </c>
      <c r="W11" s="1569">
        <f t="shared" si="2"/>
        <v>100</v>
      </c>
      <c r="X11" s="1570"/>
      <c r="Y11" s="3635"/>
      <c r="Z11" s="1150">
        <f t="shared" si="7"/>
        <v>111</v>
      </c>
      <c r="AA11" s="1571">
        <f t="shared" si="3"/>
        <v>1</v>
      </c>
      <c r="AB11" s="1571">
        <f t="shared" si="4"/>
        <v>1</v>
      </c>
      <c r="AC11" s="1571">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689"/>
      <c r="Q12" s="1151">
        <f t="shared" si="6"/>
        <v>111</v>
      </c>
      <c r="R12" s="1568" t="s">
        <v>8</v>
      </c>
      <c r="S12" s="1569">
        <f t="shared" si="0"/>
        <v>100</v>
      </c>
      <c r="T12" s="1568" t="s">
        <v>8</v>
      </c>
      <c r="U12" s="1569">
        <f t="shared" si="1"/>
        <v>100</v>
      </c>
      <c r="V12" s="1568" t="s">
        <v>8</v>
      </c>
      <c r="W12" s="1569">
        <f t="shared" si="2"/>
        <v>100</v>
      </c>
      <c r="X12" s="1570"/>
      <c r="Y12" s="3635"/>
      <c r="Z12" s="1150">
        <f t="shared" si="7"/>
        <v>111</v>
      </c>
      <c r="AA12" s="1571">
        <f>D12/F12</f>
        <v>1</v>
      </c>
      <c r="AB12" s="1571">
        <f>D12/H12</f>
        <v>1</v>
      </c>
      <c r="AC12" s="1571">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689"/>
      <c r="Q13" s="1151">
        <f t="shared" si="6"/>
        <v>111</v>
      </c>
      <c r="R13" s="1568" t="s">
        <v>8</v>
      </c>
      <c r="S13" s="1569">
        <f t="shared" si="0"/>
        <v>100</v>
      </c>
      <c r="T13" s="1568" t="s">
        <v>8</v>
      </c>
      <c r="U13" s="1569">
        <f t="shared" si="1"/>
        <v>100</v>
      </c>
      <c r="V13" s="1568" t="s">
        <v>8</v>
      </c>
      <c r="W13" s="1569">
        <f t="shared" si="2"/>
        <v>100</v>
      </c>
      <c r="X13" s="1570"/>
      <c r="Y13" s="3635"/>
      <c r="Z13" s="1150">
        <f t="shared" si="7"/>
        <v>111</v>
      </c>
      <c r="AA13" s="1571">
        <f t="shared" si="3"/>
        <v>1</v>
      </c>
      <c r="AB13" s="1571">
        <f t="shared" si="4"/>
        <v>1</v>
      </c>
      <c r="AC13" s="1571">
        <f t="shared" si="5"/>
        <v>1</v>
      </c>
    </row>
    <row r="14" spans="1:29" ht="99.75">
      <c r="A14" s="2936" t="s">
        <v>2760</v>
      </c>
      <c r="B14" s="166" t="s">
        <v>544</v>
      </c>
      <c r="C14" s="921" t="str">
        <f>IF(B1="工业",估价对象房地状况!G4,估价对象房地状况!C6)</f>
        <v>估价对象周边3公里范围内有15路，无地铁，路网密集程度一般，停车较便捷，综合评价交通便捷度一般。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723" t="s">
        <v>541</v>
      </c>
      <c r="Q14" s="1572" t="str">
        <f t="shared" si="6"/>
        <v>交通便捷度</v>
      </c>
      <c r="R14" s="1573" t="s">
        <v>8</v>
      </c>
      <c r="S14" s="1574">
        <f t="shared" si="0"/>
        <v>100</v>
      </c>
      <c r="T14" s="1573" t="s">
        <v>8</v>
      </c>
      <c r="U14" s="1574">
        <f t="shared" si="1"/>
        <v>100</v>
      </c>
      <c r="V14" s="1573" t="s">
        <v>8</v>
      </c>
      <c r="W14" s="1574">
        <f t="shared" si="2"/>
        <v>100</v>
      </c>
      <c r="X14" s="1567"/>
      <c r="Y14" s="3723"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724"/>
      <c r="Q15" s="1572"/>
      <c r="R15" s="1573"/>
      <c r="S15" s="1574"/>
      <c r="T15" s="1573"/>
      <c r="U15" s="1574"/>
      <c r="V15" s="1573"/>
      <c r="W15" s="1574"/>
      <c r="X15" s="1567"/>
      <c r="Y15" s="3724"/>
      <c r="Z15" s="1575"/>
      <c r="AA15" s="1576">
        <v>1</v>
      </c>
      <c r="AB15" s="1576">
        <v>1</v>
      </c>
      <c r="AC15" s="1576">
        <v>1</v>
      </c>
    </row>
    <row r="16" spans="1:29" ht="114">
      <c r="A16" s="532"/>
      <c r="B16" s="2628" t="s">
        <v>2553</v>
      </c>
      <c r="C16" s="872" t="str">
        <f>IF(B1="工业",估价对象房地状况!G5,估价对象房地状况!C7)</f>
        <v>估价对象所在区域公共配套设施齐备情况：医院（金安区第一人民医院）、学校（六安市三十铺中学）、银行（建设银行）</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724"/>
      <c r="Q16" s="1572" t="str">
        <f>B16</f>
        <v>公共配套设施</v>
      </c>
      <c r="R16" s="1573" t="s">
        <v>8</v>
      </c>
      <c r="S16" s="1574">
        <f>F16</f>
        <v>100</v>
      </c>
      <c r="T16" s="1573" t="s">
        <v>8</v>
      </c>
      <c r="U16" s="1574">
        <f>H16</f>
        <v>100</v>
      </c>
      <c r="V16" s="1573" t="s">
        <v>8</v>
      </c>
      <c r="W16" s="1574">
        <f>J16</f>
        <v>100</v>
      </c>
      <c r="X16" s="1567"/>
      <c r="Y16" s="372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724"/>
      <c r="Q17" s="1572"/>
      <c r="R17" s="1573"/>
      <c r="S17" s="1574"/>
      <c r="T17" s="1573"/>
      <c r="U17" s="1574"/>
      <c r="V17" s="1573"/>
      <c r="W17" s="1574"/>
      <c r="X17" s="1567"/>
      <c r="Y17" s="3724"/>
      <c r="Z17" s="1575"/>
      <c r="AA17" s="1576">
        <v>1</v>
      </c>
      <c r="AB17" s="1576">
        <v>1</v>
      </c>
      <c r="AC17" s="1576">
        <v>1</v>
      </c>
    </row>
    <row r="18" spans="1:29" ht="15">
      <c r="A18" s="532"/>
      <c r="B18" s="2616" t="s">
        <v>2565</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724"/>
      <c r="Q18" s="2604" t="str">
        <f>B18</f>
        <v>基础设施水平</v>
      </c>
      <c r="R18" s="1573" t="s">
        <v>8</v>
      </c>
      <c r="S18" s="1574">
        <f>F18</f>
        <v>100</v>
      </c>
      <c r="T18" s="1573" t="s">
        <v>8</v>
      </c>
      <c r="U18" s="1574">
        <f>H18</f>
        <v>100</v>
      </c>
      <c r="V18" s="1573" t="s">
        <v>8</v>
      </c>
      <c r="W18" s="1574">
        <f>J18</f>
        <v>100</v>
      </c>
      <c r="X18" s="2606"/>
      <c r="Y18" s="3724"/>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724"/>
      <c r="Q19" s="2604"/>
      <c r="R19" s="1573"/>
      <c r="S19" s="1574"/>
      <c r="T19" s="1573"/>
      <c r="U19" s="1574"/>
      <c r="V19" s="1573"/>
      <c r="W19" s="1574"/>
      <c r="X19" s="2606"/>
      <c r="Y19" s="3724"/>
      <c r="Z19" s="2605"/>
      <c r="AA19" s="1576">
        <v>1</v>
      </c>
      <c r="AB19" s="1576">
        <v>1</v>
      </c>
      <c r="AC19" s="1576">
        <v>1</v>
      </c>
    </row>
    <row r="20" spans="1:29" ht="85.5">
      <c r="A20" s="532"/>
      <c r="B20" s="871" t="s">
        <v>805</v>
      </c>
      <c r="C20" s="872" t="str">
        <f>IF(B1="工业",估价对象房地状况!G7,估价对象房地状况!C9)</f>
        <v>区域自然环境：悠然南山度假景区；人文环境：悠然南山度假景区；综合评价环境状况较好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724"/>
      <c r="Q20" s="1572" t="str">
        <f>B20</f>
        <v>自然及人文环境</v>
      </c>
      <c r="R20" s="1573" t="s">
        <v>8</v>
      </c>
      <c r="S20" s="1574">
        <f>F20</f>
        <v>100</v>
      </c>
      <c r="T20" s="1573" t="s">
        <v>8</v>
      </c>
      <c r="U20" s="1574">
        <f>H20</f>
        <v>100</v>
      </c>
      <c r="V20" s="1573" t="s">
        <v>8</v>
      </c>
      <c r="W20" s="1574">
        <f>J20</f>
        <v>100</v>
      </c>
      <c r="X20" s="1567"/>
      <c r="Y20" s="372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724"/>
      <c r="Q21" s="1572"/>
      <c r="R21" s="1573"/>
      <c r="S21" s="1574"/>
      <c r="T21" s="1573"/>
      <c r="U21" s="1574"/>
      <c r="V21" s="1573"/>
      <c r="W21" s="1574"/>
      <c r="X21" s="1567"/>
      <c r="Y21" s="3724"/>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724"/>
      <c r="Q22" s="1572" t="str">
        <f>B22</f>
        <v>楼层</v>
      </c>
      <c r="R22" s="1573" t="s">
        <v>8</v>
      </c>
      <c r="S22" s="1574">
        <f>F22</f>
        <v>100</v>
      </c>
      <c r="T22" s="1573" t="s">
        <v>8</v>
      </c>
      <c r="U22" s="1574">
        <f>H22</f>
        <v>100</v>
      </c>
      <c r="V22" s="1573" t="s">
        <v>8</v>
      </c>
      <c r="W22" s="1574">
        <f>J22</f>
        <v>100</v>
      </c>
      <c r="X22" s="1567"/>
      <c r="Y22" s="372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724"/>
      <c r="Q23" s="1572">
        <f>B23</f>
        <v>111</v>
      </c>
      <c r="R23" s="1573" t="s">
        <v>8</v>
      </c>
      <c r="S23" s="1574">
        <f>F23</f>
        <v>100</v>
      </c>
      <c r="T23" s="1573" t="s">
        <v>8</v>
      </c>
      <c r="U23" s="1574">
        <f>H23</f>
        <v>100</v>
      </c>
      <c r="V23" s="1573" t="s">
        <v>8</v>
      </c>
      <c r="W23" s="1574">
        <f>J23</f>
        <v>100</v>
      </c>
      <c r="X23" s="1567"/>
      <c r="Y23" s="372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724"/>
      <c r="Q24" s="1572">
        <f t="shared" ref="Q24:Q34" si="11">B24</f>
        <v>111</v>
      </c>
      <c r="R24" s="1573" t="s">
        <v>8</v>
      </c>
      <c r="S24" s="1574">
        <f>F24</f>
        <v>100</v>
      </c>
      <c r="T24" s="1573" t="s">
        <v>8</v>
      </c>
      <c r="U24" s="1574">
        <f>H24</f>
        <v>100</v>
      </c>
      <c r="V24" s="1573" t="s">
        <v>8</v>
      </c>
      <c r="W24" s="1574">
        <f>J24</f>
        <v>100</v>
      </c>
      <c r="X24" s="1567"/>
      <c r="Y24" s="3724"/>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724"/>
      <c r="Q25" s="1151">
        <f t="shared" si="11"/>
        <v>111</v>
      </c>
      <c r="R25" s="1568" t="s">
        <v>8</v>
      </c>
      <c r="S25" s="1569">
        <f>F25</f>
        <v>100</v>
      </c>
      <c r="T25" s="1568" t="s">
        <v>8</v>
      </c>
      <c r="U25" s="1569">
        <f>H25</f>
        <v>100</v>
      </c>
      <c r="V25" s="1568" t="s">
        <v>8</v>
      </c>
      <c r="W25" s="1569">
        <f>J25</f>
        <v>100</v>
      </c>
      <c r="X25" s="1570"/>
      <c r="Y25" s="3724"/>
      <c r="Z25" s="1150">
        <f>Q25</f>
        <v>111</v>
      </c>
      <c r="AA25" s="1576">
        <f>D25/F25</f>
        <v>1</v>
      </c>
      <c r="AB25" s="1576">
        <f>D25/H25</f>
        <v>1</v>
      </c>
      <c r="AC25" s="1576">
        <f>D25/J25</f>
        <v>1</v>
      </c>
    </row>
    <row r="26" spans="1:29" ht="15">
      <c r="A26" s="2933" t="s">
        <v>2761</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725"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26"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726"/>
      <c r="Q27" s="1605" t="str">
        <f t="shared" si="11"/>
        <v>成新率</v>
      </c>
      <c r="R27" s="1577" t="s">
        <v>8</v>
      </c>
      <c r="S27" s="1578" t="e">
        <f t="shared" si="12"/>
        <v>#N/A</v>
      </c>
      <c r="T27" s="1577" t="s">
        <v>8</v>
      </c>
      <c r="U27" s="1578" t="e">
        <f t="shared" si="13"/>
        <v>#N/A</v>
      </c>
      <c r="V27" s="1577" t="s">
        <v>8</v>
      </c>
      <c r="W27" s="1578" t="e">
        <f t="shared" si="14"/>
        <v>#N/A</v>
      </c>
      <c r="X27" s="1579"/>
      <c r="Y27" s="3726"/>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726"/>
      <c r="Q28" s="1572" t="str">
        <f t="shared" si="11"/>
        <v>物业等级</v>
      </c>
      <c r="R28" s="1573" t="s">
        <v>8</v>
      </c>
      <c r="S28" s="1574">
        <f t="shared" si="12"/>
        <v>100</v>
      </c>
      <c r="T28" s="1573" t="s">
        <v>8</v>
      </c>
      <c r="U28" s="1574">
        <f t="shared" si="13"/>
        <v>100</v>
      </c>
      <c r="V28" s="1573" t="s">
        <v>8</v>
      </c>
      <c r="W28" s="1574">
        <f t="shared" si="14"/>
        <v>100</v>
      </c>
      <c r="X28" s="1567"/>
      <c r="Y28" s="3726"/>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726"/>
      <c r="Q29" s="1572" t="str">
        <f t="shared" si="11"/>
        <v>有无电梯</v>
      </c>
      <c r="R29" s="1573" t="s">
        <v>8</v>
      </c>
      <c r="S29" s="1574">
        <f t="shared" si="12"/>
        <v>100</v>
      </c>
      <c r="T29" s="1573" t="s">
        <v>8</v>
      </c>
      <c r="U29" s="1574">
        <f t="shared" si="13"/>
        <v>100</v>
      </c>
      <c r="V29" s="1573" t="s">
        <v>8</v>
      </c>
      <c r="W29" s="1574">
        <f t="shared" si="14"/>
        <v>100</v>
      </c>
      <c r="X29" s="1567"/>
      <c r="Y29" s="3726"/>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726"/>
      <c r="Q30" s="1572" t="str">
        <f t="shared" si="11"/>
        <v>建筑面积</v>
      </c>
      <c r="R30" s="1573" t="s">
        <v>8</v>
      </c>
      <c r="S30" s="1574" t="e">
        <f t="shared" si="12"/>
        <v>#N/A</v>
      </c>
      <c r="T30" s="1573" t="s">
        <v>8</v>
      </c>
      <c r="U30" s="1574" t="e">
        <f t="shared" si="13"/>
        <v>#N/A</v>
      </c>
      <c r="V30" s="1573" t="s">
        <v>8</v>
      </c>
      <c r="W30" s="1574" t="e">
        <f t="shared" si="14"/>
        <v>#N/A</v>
      </c>
      <c r="X30" s="1567"/>
      <c r="Y30" s="3726"/>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726"/>
      <c r="Q31" s="1151" t="str">
        <f t="shared" si="11"/>
        <v>是否封闭</v>
      </c>
      <c r="R31" s="1568" t="s">
        <v>8</v>
      </c>
      <c r="S31" s="1569">
        <f t="shared" si="12"/>
        <v>100</v>
      </c>
      <c r="T31" s="1568" t="s">
        <v>8</v>
      </c>
      <c r="U31" s="1569">
        <f t="shared" si="13"/>
        <v>100</v>
      </c>
      <c r="V31" s="1568" t="s">
        <v>8</v>
      </c>
      <c r="W31" s="1569">
        <f t="shared" si="14"/>
        <v>100</v>
      </c>
      <c r="X31" s="1570"/>
      <c r="Y31" s="3726"/>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726" t="s">
        <v>551</v>
      </c>
      <c r="Q32" s="1572">
        <f t="shared" si="11"/>
        <v>111</v>
      </c>
      <c r="R32" s="1573" t="s">
        <v>8</v>
      </c>
      <c r="S32" s="1574">
        <f t="shared" si="12"/>
        <v>100</v>
      </c>
      <c r="T32" s="1573" t="s">
        <v>8</v>
      </c>
      <c r="U32" s="1574">
        <f t="shared" si="13"/>
        <v>100</v>
      </c>
      <c r="V32" s="1573" t="s">
        <v>8</v>
      </c>
      <c r="W32" s="1574">
        <f t="shared" si="14"/>
        <v>100</v>
      </c>
      <c r="X32" s="1567"/>
      <c r="Y32" s="3726"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726"/>
      <c r="Q33" s="1572">
        <f t="shared" si="11"/>
        <v>111</v>
      </c>
      <c r="R33" s="1573" t="s">
        <v>8</v>
      </c>
      <c r="S33" s="1574">
        <f t="shared" si="12"/>
        <v>100</v>
      </c>
      <c r="T33" s="1573" t="s">
        <v>8</v>
      </c>
      <c r="U33" s="1574">
        <f t="shared" si="13"/>
        <v>100</v>
      </c>
      <c r="V33" s="1573" t="s">
        <v>8</v>
      </c>
      <c r="W33" s="1574">
        <f t="shared" si="14"/>
        <v>100</v>
      </c>
      <c r="X33" s="1567"/>
      <c r="Y33" s="3726"/>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726"/>
      <c r="Q34" s="1572">
        <f t="shared" si="11"/>
        <v>111</v>
      </c>
      <c r="R34" s="1573" t="s">
        <v>8</v>
      </c>
      <c r="S34" s="1574">
        <f t="shared" si="12"/>
        <v>100</v>
      </c>
      <c r="T34" s="1573" t="s">
        <v>8</v>
      </c>
      <c r="U34" s="1574">
        <f t="shared" si="13"/>
        <v>100</v>
      </c>
      <c r="V34" s="1573" t="s">
        <v>8</v>
      </c>
      <c r="W34" s="1574">
        <f t="shared" si="14"/>
        <v>100</v>
      </c>
      <c r="X34" s="1567"/>
      <c r="Y34" s="3726"/>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689" t="str">
        <f>A35</f>
        <v>成交单价（元/平方米）</v>
      </c>
      <c r="Q35" s="3689"/>
      <c r="R35" s="3779">
        <f>E35</f>
        <v>0</v>
      </c>
      <c r="S35" s="3779"/>
      <c r="T35" s="3779">
        <f>G35</f>
        <v>0</v>
      </c>
      <c r="U35" s="3779"/>
      <c r="V35" s="3779">
        <f>I35</f>
        <v>0</v>
      </c>
      <c r="W35" s="3779"/>
      <c r="X35" s="1559"/>
      <c r="Y35" s="1581"/>
      <c r="Z35" s="1559"/>
      <c r="AA35" s="1559"/>
      <c r="AB35" s="1559"/>
      <c r="AC35" s="1559"/>
    </row>
    <row r="36" spans="1:29" ht="15.75" thickBot="1">
      <c r="A36" s="615" t="s">
        <v>2766</v>
      </c>
      <c r="B36" s="888"/>
      <c r="C36" s="2658" t="e">
        <f>R37</f>
        <v>#DIV/0!</v>
      </c>
      <c r="D36" s="2659"/>
      <c r="E36" s="2660" t="e">
        <f>R36</f>
        <v>#DIV/0!</v>
      </c>
      <c r="F36" s="2660"/>
      <c r="G36" s="2658" t="e">
        <f>T36</f>
        <v>#DIV/0!</v>
      </c>
      <c r="H36" s="2659"/>
      <c r="I36" s="2660" t="e">
        <f>V36</f>
        <v>#DIV/0!</v>
      </c>
      <c r="J36" s="2659"/>
      <c r="K36" s="1612"/>
      <c r="L36" s="2145"/>
      <c r="M36" s="2146"/>
      <c r="N36" s="2135"/>
      <c r="O36" s="2146"/>
      <c r="P36" s="3689" t="str">
        <f>A36</f>
        <v>比较价格（元/平方米）</v>
      </c>
      <c r="Q36" s="3689"/>
      <c r="R36" s="3779" t="e">
        <f>IF(F1="售价",ROUND(PRODUCT(R35,AA7:AA34),0),ROUND(PRODUCT(R35,AA7:AA34),1))</f>
        <v>#DIV/0!</v>
      </c>
      <c r="S36" s="3779"/>
      <c r="T36" s="3779" t="e">
        <f>IF(F1="售价",ROUND(PRODUCT(T35,AB7:AB34),0),ROUND(PRODUCT(T35,AB7:AB34),1))</f>
        <v>#DIV/0!</v>
      </c>
      <c r="U36" s="3779"/>
      <c r="V36" s="3779" t="e">
        <f>IF(F1="售价",ROUND(PRODUCT(V35,AC7:AC34),0),ROUND(PRODUCT(V35,AC7:AC34),1))</f>
        <v>#DIV/0!</v>
      </c>
      <c r="W36" s="3779"/>
      <c r="X36" s="1559"/>
      <c r="Y36" s="1559"/>
      <c r="Z36" s="1559"/>
      <c r="AA36" s="1559"/>
      <c r="AB36" s="1559"/>
      <c r="AC36" s="1559"/>
    </row>
    <row r="37" spans="1:29" ht="15.75" thickBot="1">
      <c r="A37" s="621" t="s">
        <v>2937</v>
      </c>
      <c r="B37" s="622"/>
      <c r="C37" s="2661" t="e">
        <f>R37</f>
        <v>#DIV/0!</v>
      </c>
      <c r="D37" s="2661"/>
      <c r="E37" s="2661"/>
      <c r="F37" s="2661"/>
      <c r="G37" s="2661"/>
      <c r="H37" s="2661"/>
      <c r="I37" s="2661"/>
      <c r="J37" s="2661"/>
      <c r="K37" s="1613"/>
      <c r="L37" s="2145"/>
      <c r="M37" s="2146"/>
      <c r="N37" s="2146"/>
      <c r="O37" s="2146"/>
      <c r="P37" s="3686" t="str">
        <f>A37</f>
        <v>估价对象XX用房的比较价格（楼面单价，元/平方米）</v>
      </c>
      <c r="Q37" s="3687"/>
      <c r="R37" s="3778" t="e">
        <f>IF(F1="售价",ROUND(AVERAGE(R36:V36),0),ROUND(AVERAGE(R36:V36),1))</f>
        <v>#DIV/0!</v>
      </c>
      <c r="S37" s="3778"/>
      <c r="T37" s="3778"/>
      <c r="U37" s="3778"/>
      <c r="V37" s="3778"/>
      <c r="W37" s="3778"/>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8" t="str">
        <f>YEAR(C7)&amp;"-"&amp;MONTH(C7)</f>
        <v>2018-2</v>
      </c>
      <c r="D46" s="2830">
        <f>EDATE(C46,-1)</f>
        <v>43101</v>
      </c>
      <c r="E46" s="2830">
        <f t="shared" ref="E46:O46" si="16">EDATE(D46,-1)</f>
        <v>43070</v>
      </c>
      <c r="F46" s="2830">
        <f t="shared" si="16"/>
        <v>43040</v>
      </c>
      <c r="G46" s="2830">
        <f t="shared" si="16"/>
        <v>43009</v>
      </c>
      <c r="H46" s="2830">
        <f t="shared" si="16"/>
        <v>42979</v>
      </c>
      <c r="I46" s="2830">
        <f t="shared" si="16"/>
        <v>42948</v>
      </c>
      <c r="J46" s="2830">
        <f t="shared" si="16"/>
        <v>42917</v>
      </c>
      <c r="K46" s="2830">
        <f t="shared" si="16"/>
        <v>42887</v>
      </c>
      <c r="L46" s="2830">
        <f t="shared" si="16"/>
        <v>42856</v>
      </c>
      <c r="M46" s="2830">
        <f t="shared" si="16"/>
        <v>42826</v>
      </c>
      <c r="N46" s="2830">
        <f t="shared" si="16"/>
        <v>42795</v>
      </c>
      <c r="O46" s="2830">
        <f t="shared" si="16"/>
        <v>42767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813" t="s">
        <v>2308</v>
      </c>
      <c r="D1" s="3814"/>
      <c r="E1" s="3814"/>
      <c r="F1" s="3814"/>
      <c r="G1" s="3814"/>
      <c r="H1" s="3814"/>
      <c r="I1" s="3814"/>
      <c r="J1" s="3814"/>
      <c r="K1" s="3814"/>
      <c r="L1" s="3814"/>
      <c r="M1" s="3814"/>
      <c r="N1" s="3814"/>
      <c r="O1" s="3814"/>
      <c r="P1" s="3814"/>
      <c r="Q1" s="3814"/>
      <c r="R1" s="3814"/>
      <c r="S1" s="3815"/>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2929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2928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2927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2926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810" t="s">
        <v>20</v>
      </c>
      <c r="D22" s="3811"/>
      <c r="E22" s="3811"/>
      <c r="F22" s="3811"/>
      <c r="G22" s="3811"/>
      <c r="H22" s="3811"/>
      <c r="I22" s="3811"/>
      <c r="J22" s="3811"/>
      <c r="K22" s="3811"/>
      <c r="L22" s="3811"/>
      <c r="M22" s="3811"/>
      <c r="N22" s="3811"/>
      <c r="O22" s="3811"/>
      <c r="P22" s="3811"/>
      <c r="Q22" s="3812"/>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2794</v>
      </c>
      <c r="C1" s="3030">
        <f>项目基本情况!D3</f>
        <v>43158</v>
      </c>
      <c r="H1" s="2964">
        <f>IF(C1&gt;C13,0,MATCH(C1,C$13:C$100,-1))+IF(SUMIF(C13:C100,C1,D13:D100)=0,13,12)</f>
        <v>13</v>
      </c>
      <c r="I1" s="2964">
        <f ca="1">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2825</v>
      </c>
      <c r="C2" s="3031">
        <f>'数据-取费表'!B22</f>
        <v>3</v>
      </c>
      <c r="D2" s="3026" t="s">
        <v>2795</v>
      </c>
      <c r="E2" s="3029">
        <f ca="1">INDIRECT("I"&amp;$I$1)/100</f>
        <v>4.7500000000000001E-2</v>
      </c>
      <c r="G2" s="2966"/>
      <c r="H2" s="2966"/>
      <c r="I2" s="2966" t="s">
        <v>2796</v>
      </c>
      <c r="K2" s="2966"/>
      <c r="L2" s="2966"/>
      <c r="M2" s="2966"/>
      <c r="N2" s="2966" t="s">
        <v>2797</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2827</v>
      </c>
      <c r="C3" s="3028">
        <f>'数据-取费表'!B19</f>
        <v>0</v>
      </c>
      <c r="D3" s="3026" t="s">
        <v>2795</v>
      </c>
      <c r="E3" s="3029">
        <f ca="1">INDIRECT("J"&amp;$J$1)/100</f>
        <v>0</v>
      </c>
      <c r="G3" s="2968" t="s">
        <v>2798</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2826</v>
      </c>
      <c r="C4" s="3029">
        <f ca="1">N4/100</f>
        <v>1.4999999999999999E-2</v>
      </c>
      <c r="G4" s="2974" t="s">
        <v>2799</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2800</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2801</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2802</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2803</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2804</v>
      </c>
      <c r="C10" s="2993"/>
      <c r="D10" s="2993"/>
      <c r="E10" s="2993"/>
      <c r="F10" s="2993"/>
      <c r="G10" s="2993"/>
      <c r="H10" s="2993"/>
      <c r="I10" s="2967"/>
      <c r="J10" s="2967"/>
      <c r="K10" s="2993"/>
      <c r="L10" s="2994" t="s">
        <v>2805</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2806</v>
      </c>
      <c r="C11" s="2998" t="s">
        <v>2807</v>
      </c>
      <c r="D11" s="2999" t="s">
        <v>2808</v>
      </c>
      <c r="E11" s="3000"/>
      <c r="F11" s="2999" t="s">
        <v>2809</v>
      </c>
      <c r="G11" s="3001"/>
      <c r="H11" s="3000"/>
      <c r="I11" s="2999" t="s">
        <v>2810</v>
      </c>
      <c r="J11" s="3000"/>
      <c r="K11" s="2996"/>
      <c r="L11" s="2997" t="s">
        <v>2806</v>
      </c>
      <c r="M11" s="2998" t="s">
        <v>2807</v>
      </c>
      <c r="N11" s="2997" t="s">
        <v>2811</v>
      </c>
      <c r="O11" s="2999" t="s">
        <v>2812</v>
      </c>
      <c r="P11" s="3001"/>
      <c r="Q11" s="3001"/>
      <c r="R11" s="3001"/>
      <c r="S11" s="3001"/>
      <c r="T11" s="3000"/>
      <c r="U11" s="2999" t="s">
        <v>2813</v>
      </c>
      <c r="V11" s="3001"/>
      <c r="W11" s="3000"/>
      <c r="X11" s="2997" t="s">
        <v>2814</v>
      </c>
      <c r="Y11" s="2997" t="s">
        <v>2815</v>
      </c>
      <c r="Z11" s="2997" t="s">
        <v>2816</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2817</v>
      </c>
      <c r="E12" s="3006" t="s">
        <v>2818</v>
      </c>
      <c r="F12" s="3006" t="s">
        <v>2819</v>
      </c>
      <c r="G12" s="3006" t="s">
        <v>2820</v>
      </c>
      <c r="H12" s="3006" t="s">
        <v>2802</v>
      </c>
      <c r="I12" s="3007" t="s">
        <v>2821</v>
      </c>
      <c r="J12" s="3007" t="s">
        <v>2821</v>
      </c>
      <c r="K12" s="3003"/>
      <c r="L12" s="3004"/>
      <c r="M12" s="3005"/>
      <c r="N12" s="3004"/>
      <c r="O12" s="3007" t="s">
        <v>2822</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2823</v>
      </c>
      <c r="C13" s="3011">
        <v>42301</v>
      </c>
      <c r="D13" s="3012">
        <v>4.3499999999999996</v>
      </c>
      <c r="E13" s="3012">
        <v>4.3499999999999996</v>
      </c>
      <c r="F13" s="3012">
        <v>4.75</v>
      </c>
      <c r="G13" s="3012">
        <v>4.75</v>
      </c>
      <c r="H13" s="3012">
        <v>4.9000000000000004</v>
      </c>
      <c r="I13" s="3012">
        <v>2.75</v>
      </c>
      <c r="J13" s="3012">
        <v>3.25</v>
      </c>
      <c r="K13" s="3009"/>
      <c r="L13" s="3010" t="s">
        <v>2823</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2824</v>
      </c>
      <c r="Y42" s="3016" t="s">
        <v>2824</v>
      </c>
      <c r="Z42" s="3016" t="s">
        <v>2824</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2824</v>
      </c>
      <c r="Y43" s="3016" t="s">
        <v>2824</v>
      </c>
      <c r="Z43" s="3016" t="s">
        <v>2824</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2824</v>
      </c>
      <c r="Y44" s="3016" t="s">
        <v>2824</v>
      </c>
      <c r="Z44" s="3016" t="s">
        <v>2824</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2824</v>
      </c>
      <c r="Y45" s="3016" t="s">
        <v>2824</v>
      </c>
      <c r="Z45" s="3016" t="s">
        <v>2824</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2824</v>
      </c>
      <c r="Y46" s="3016" t="s">
        <v>2824</v>
      </c>
      <c r="Z46" s="3016" t="s">
        <v>2824</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2824</v>
      </c>
      <c r="Y47" s="3016" t="s">
        <v>2824</v>
      </c>
      <c r="Z47" s="3016" t="s">
        <v>2824</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2824</v>
      </c>
      <c r="Y48" s="3016" t="s">
        <v>2824</v>
      </c>
      <c r="Z48" s="3016" t="s">
        <v>2824</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2824</v>
      </c>
      <c r="Y49" s="3016" t="s">
        <v>2824</v>
      </c>
      <c r="Z49" s="3016" t="s">
        <v>2824</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2824</v>
      </c>
      <c r="Y50" s="3016" t="s">
        <v>2824</v>
      </c>
      <c r="Z50" s="3016" t="s">
        <v>2824</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2824</v>
      </c>
      <c r="V51" s="3016" t="s">
        <v>2824</v>
      </c>
      <c r="W51" s="3016" t="s">
        <v>2824</v>
      </c>
      <c r="X51" s="3016" t="s">
        <v>2824</v>
      </c>
      <c r="Y51" s="3016" t="s">
        <v>2824</v>
      </c>
      <c r="Z51" s="3016" t="s">
        <v>2824</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2824</v>
      </c>
      <c r="J55" s="3016" t="s">
        <v>2824</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不动产比较法-高层</vt:lpstr>
      <vt:lpstr>收益法商业</vt:lpstr>
      <vt:lpstr>酒店收入计算</vt:lpstr>
      <vt:lpstr>成本逼近法</vt:lpstr>
      <vt:lpstr>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2018-03-06T02:07:32Z</dcterms:modified>
</cp:coreProperties>
</file>