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G33" authorId="2">
      <text>
        <r>
          <rPr>
            <b/>
            <sz val="9"/>
            <rFont val="宋体"/>
            <charset val="134"/>
          </rPr>
          <t>cjh:</t>
        </r>
        <r>
          <rPr>
            <sz val="9"/>
            <rFont val="宋体"/>
            <charset val="134"/>
          </rPr>
          <t xml:space="preserve">
一半面积</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193" authorId="3">
      <text>
        <r>
          <rPr>
            <b/>
            <sz val="9"/>
            <rFont val="宋体"/>
            <charset val="134"/>
          </rPr>
          <t>HP:</t>
        </r>
        <r>
          <rPr>
            <sz val="9"/>
            <rFont val="宋体"/>
            <charset val="134"/>
          </rPr>
          <t xml:space="preserve">
按9m以下水泥电线杆</t>
        </r>
      </text>
    </comment>
  </commentList>
</comments>
</file>

<file path=xl/sharedStrings.xml><?xml version="1.0" encoding="utf-8"?>
<sst xmlns="http://schemas.openxmlformats.org/spreadsheetml/2006/main" count="5784" uniqueCount="1141">
  <si>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</si>
  <si>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</si>
  <si>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</si>
  <si>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</si>
  <si>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</si>
  <si>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</si>
  <si>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</si>
  <si>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</si>
  <si>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</si>
  <si>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</si>
  <si>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</si>
  <si>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</si>
  <si>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</si>
  <si>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</si>
  <si>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</si>
  <si>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</si>
  <si>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</si>
  <si>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</si>
  <si>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</si>
  <si>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</si>
  <si>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</si>
  <si>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</si>
  <si>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</si>
  <si>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</si>
  <si>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</si>
  <si>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</si>
  <si>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</si>
  <si>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</si>
  <si>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</si>
  <si>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</si>
  <si>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</si>
  <si>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</si>
  <si>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</si>
  <si>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</si>
  <si>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</si>
  <si>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</si>
  <si>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</si>
  <si>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</si>
  <si>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</si>
  <si>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</si>
  <si>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</si>
  <si>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</si>
  <si>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</si>
  <si>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</si>
  <si>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</si>
  <si>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</si>
  <si>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</si>
  <si>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</si>
  <si>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</si>
  <si>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</si>
  <si>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</si>
  <si>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</si>
  <si>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</si>
  <si>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</si>
  <si>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</si>
  <si>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</si>
  <si>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</si>
  <si>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</si>
  <si>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</si>
  <si>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</si>
  <si>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</si>
  <si>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</si>
  <si>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</si>
  <si>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</si>
  <si>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</si>
  <si>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</si>
  <si>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</si>
  <si>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</si>
  <si>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</si>
  <si>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</si>
  <si>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</si>
  <si>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</si>
  <si>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</si>
  <si>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</si>
  <si>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</si>
  <si>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</si>
  <si>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</si>
  <si>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</si>
  <si>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</si>
  <si>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</si>
  <si>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</si>
  <si>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</si>
  <si>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</si>
  <si>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</si>
  <si>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</si>
  <si>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</si>
  <si>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</si>
  <si>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</si>
  <si>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</si>
  <si>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</si>
  <si>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</si>
  <si>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</si>
  <si>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</si>
  <si>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</si>
  <si>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</si>
  <si>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</si>
  <si>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</si>
  <si>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</si>
  <si>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</si>
  <si>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</si>
  <si>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</si>
  <si>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</si>
  <si>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</si>
  <si>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</si>
  <si>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</si>
  <si>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</si>
  <si>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</si>
  <si>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</si>
  <si>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</si>
  <si>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</si>
  <si>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</si>
  <si>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</si>
  <si>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</si>
  <si>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</si>
  <si>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</si>
  <si>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</si>
  <si>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</si>
  <si>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</si>
  <si>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</si>
  <si>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</si>
  <si>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</si>
  <si>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</si>
  <si>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</si>
  <si>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</si>
  <si>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</si>
  <si>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</si>
  <si>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</si>
  <si>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</si>
  <si>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</si>
  <si>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</si>
  <si>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</si>
  <si>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</si>
  <si>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</si>
  <si>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</si>
  <si>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</si>
  <si>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</si>
  <si>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</si>
  <si>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</si>
  <si>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</si>
  <si>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</si>
  <si>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</si>
  <si>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</si>
  <si>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</si>
  <si>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</si>
  <si>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</si>
  <si>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</si>
  <si>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</si>
  <si>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</si>
  <si>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</si>
  <si>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</si>
  <si>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</si>
  <si>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</si>
  <si>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</si>
  <si>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</si>
  <si>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</si>
  <si>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</si>
  <si>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</si>
  <si>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</si>
  <si>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</si>
  <si>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</si>
  <si>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</si>
  <si>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</si>
  <si>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</si>
  <si>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</si>
  <si>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</si>
  <si>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</si>
  <si>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</si>
  <si>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</si>
  <si>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</si>
  <si>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</si>
  <si>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</si>
  <si>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</si>
  <si>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</si>
  <si>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</si>
  <si>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</si>
  <si>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</si>
  <si>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</si>
  <si>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</si>
  <si>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</si>
  <si>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</si>
  <si>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</si>
  <si>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</si>
  <si>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</si>
  <si>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</si>
  <si>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</si>
  <si>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</si>
  <si>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</si>
  <si>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</si>
  <si>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</si>
  <si>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</si>
  <si>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</si>
  <si>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</si>
  <si>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</si>
  <si>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</si>
  <si>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</si>
  <si>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</si>
  <si>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</si>
  <si>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</si>
  <si>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</si>
  <si>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</si>
  <si>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</si>
  <si>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</si>
  <si>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</si>
  <si>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</si>
  <si>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</si>
  <si>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</si>
  <si>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</si>
  <si>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</si>
  <si>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</si>
  <si>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</si>
  <si>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</si>
  <si>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</si>
  <si>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</si>
  <si>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</si>
  <si>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</si>
  <si>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</si>
  <si>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</si>
  <si>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</si>
  <si>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</si>
  <si>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</si>
  <si>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</si>
  <si>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</si>
  <si>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</si>
  <si>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</si>
  <si>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</si>
  <si>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</si>
  <si>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</si>
  <si>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</si>
  <si>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</si>
  <si>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</si>
  <si>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</si>
  <si>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</si>
  <si>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</si>
  <si>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</si>
  <si>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</si>
  <si>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</si>
  <si>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</si>
  <si>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</si>
  <si>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</si>
  <si>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</si>
  <si>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</si>
  <si>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</si>
  <si>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</si>
  <si>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</si>
  <si>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</si>
  <si>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</si>
  <si>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</si>
  <si>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</si>
  <si>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</si>
  <si>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</si>
  <si>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</si>
  <si>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</si>
  <si>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</si>
  <si>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</si>
  <si>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</si>
  <si>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</si>
  <si>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</si>
  <si>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</si>
  <si>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</si>
  <si>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</si>
  <si>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</si>
  <si>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</si>
  <si>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</si>
  <si>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</si>
  <si>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</si>
  <si>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</si>
  <si>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</si>
  <si>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</si>
  <si>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</si>
  <si>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</si>
  <si>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</si>
  <si>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</si>
  <si>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</si>
  <si>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</si>
  <si>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</si>
  <si>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</si>
  <si>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</si>
  <si>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</si>
  <si>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</si>
  <si>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</si>
  <si>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</si>
  <si>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</si>
  <si>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</si>
  <si>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</si>
  <si>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</si>
  <si>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</si>
  <si>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</si>
  <si>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</si>
  <si>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</si>
  <si>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</si>
  <si>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</si>
  <si>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</si>
  <si>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</si>
  <si>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</si>
  <si>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</si>
  <si>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</si>
  <si>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</si>
  <si>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</si>
  <si>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</si>
  <si>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</si>
  <si>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</si>
  <si>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</si>
  <si>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</si>
  <si>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</si>
  <si>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</si>
  <si>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</si>
  <si>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</si>
  <si>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</si>
  <si>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</si>
  <si>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</si>
  <si>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</si>
  <si>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</si>
  <si>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</si>
  <si>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</si>
  <si>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</si>
  <si>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</si>
  <si>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</si>
  <si>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</si>
  <si>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</si>
  <si>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</si>
  <si>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</si>
  <si>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</si>
  <si>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</si>
  <si>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</si>
  <si>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</si>
  <si>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</si>
  <si>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</si>
  <si>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</si>
  <si>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</si>
  <si>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</si>
  <si>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</si>
  <si>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</si>
  <si>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</si>
  <si>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</si>
  <si>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</si>
  <si>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</si>
  <si>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</si>
  <si>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</si>
  <si>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</si>
  <si>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</si>
  <si>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</si>
  <si>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</si>
  <si>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</si>
  <si>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</si>
  <si>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</si>
  <si>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</si>
  <si>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</si>
  <si>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</si>
  <si>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</si>
  <si>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</si>
  <si>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</si>
  <si>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</si>
  <si>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</si>
  <si>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</si>
  <si>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</si>
  <si>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</si>
  <si>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</si>
  <si>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</si>
  <si>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</si>
  <si>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</si>
  <si>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</si>
  <si>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</si>
  <si>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</si>
  <si>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</si>
  <si>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</si>
  <si>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</si>
  <si>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</si>
  <si>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</si>
  <si>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</si>
  <si>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</si>
  <si>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</si>
  <si>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</si>
  <si>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</si>
  <si>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</si>
  <si>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</si>
  <si>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</si>
  <si>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</si>
  <si>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</si>
  <si>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</si>
  <si>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</si>
  <si>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</si>
  <si>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</si>
  <si>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</si>
  <si>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</si>
  <si>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</si>
  <si>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</si>
  <si>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</si>
  <si>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</si>
  <si>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</si>
  <si>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</si>
  <si>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</si>
  <si>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</si>
  <si>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</si>
  <si>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</si>
  <si>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</si>
  <si>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</si>
  <si>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</si>
  <si>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</si>
  <si>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</si>
  <si>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</si>
  <si>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</si>
  <si>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</si>
  <si>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</si>
  <si>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</si>
  <si>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</si>
  <si>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</si>
  <si>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</si>
  <si>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</si>
  <si>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</si>
  <si>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</si>
  <si>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</si>
  <si>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</si>
  <si>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</si>
  <si>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</si>
  <si>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</si>
  <si>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</si>
  <si>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</si>
  <si>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</si>
  <si>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</si>
  <si>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</si>
  <si>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</si>
  <si>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</si>
  <si>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</si>
  <si>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</si>
  <si>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</si>
  <si>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</si>
  <si>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</si>
  <si>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</si>
  <si>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</si>
  <si>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</si>
  <si>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</si>
  <si>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</si>
  <si>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</si>
  <si>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</si>
  <si>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</si>
  <si>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</si>
  <si>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</si>
  <si>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</si>
  <si>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</si>
  <si>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</si>
  <si>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</si>
  <si>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</si>
  <si>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</si>
  <si>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</si>
  <si>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</si>
  <si>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</si>
  <si>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</si>
  <si>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</si>
  <si>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</si>
  <si>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</si>
  <si>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</si>
  <si>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</si>
  <si>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</si>
  <si>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</si>
  <si>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</si>
  <si>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</si>
  <si>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</si>
  <si>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</si>
  <si>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</si>
  <si>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</si>
  <si>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</si>
  <si>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</si>
  <si>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</si>
  <si>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</si>
  <si>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</si>
  <si>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</si>
  <si>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</si>
  <si>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</si>
  <si>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</si>
  <si>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</si>
  <si>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</si>
  <si>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</si>
  <si>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</si>
  <si>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</si>
  <si>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</si>
  <si>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</si>
  <si>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</si>
  <si>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</si>
  <si>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</si>
  <si>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</si>
  <si>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</si>
  <si>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</si>
  <si>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</si>
  <si>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</si>
  <si>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</si>
  <si>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</si>
  <si>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</si>
  <si>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</si>
  <si>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</si>
  <si>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</si>
  <si>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</si>
  <si>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</si>
  <si>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</si>
  <si>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</si>
  <si>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</si>
  <si>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</si>
  <si>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</si>
  <si>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</si>
  <si>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</si>
  <si>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</si>
  <si>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</si>
  <si>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</si>
  <si>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</si>
  <si>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</si>
  <si>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</si>
  <si>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</si>
  <si>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</si>
  <si>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</si>
  <si>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</si>
  <si>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</si>
  <si>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</si>
  <si>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</si>
  <si>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</si>
  <si>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</si>
  <si>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</si>
  <si>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</si>
  <si>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</si>
  <si>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</si>
  <si>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</si>
  <si>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</si>
  <si>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</si>
  <si>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</si>
  <si>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</si>
  <si>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</si>
  <si>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</si>
  <si>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</si>
  <si>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</si>
  <si>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</si>
  <si>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</si>
  <si>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</si>
  <si>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</si>
  <si>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</si>
  <si>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</si>
  <si>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</si>
  <si>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</si>
  <si>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</si>
  <si>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</si>
  <si>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</si>
  <si>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</si>
  <si>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</si>
  <si>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</si>
  <si>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</si>
  <si>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</si>
  <si>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</si>
  <si>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</si>
  <si>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</si>
  <si>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</si>
  <si>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</si>
  <si>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</si>
  <si>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</si>
  <si>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</si>
  <si>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</si>
  <si>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</si>
  <si>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</si>
  <si>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</si>
  <si>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</si>
  <si>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</si>
  <si>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</si>
  <si>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</si>
  <si>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</si>
  <si>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</si>
  <si>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</si>
  <si>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</si>
  <si>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</si>
  <si>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</si>
  <si>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</si>
  <si>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</si>
  <si>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</si>
  <si>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</si>
  <si>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</si>
  <si>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</si>
  <si>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</si>
  <si>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</si>
  <si>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</si>
  <si>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</si>
  <si>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</si>
  <si>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</si>
  <si>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</si>
  <si>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</si>
  <si>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</si>
  <si>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</si>
  <si>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</si>
  <si>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</si>
  <si>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</si>
  <si>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</si>
  <si>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</si>
  <si>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</si>
  <si>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</si>
  <si>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</si>
  <si>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</si>
  <si>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</si>
  <si>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</si>
  <si>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</si>
  <si>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</si>
  <si>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</si>
  <si>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</si>
  <si>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</si>
  <si>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</si>
  <si>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</si>
  <si>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</si>
  <si>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</si>
  <si>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</si>
  <si>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</si>
  <si>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</si>
  <si>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</si>
  <si>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</si>
  <si>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</si>
  <si>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</si>
  <si>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</si>
  <si>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</si>
  <si>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</si>
  <si>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</si>
  <si>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</si>
  <si>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</si>
  <si>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</si>
  <si>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</si>
  <si>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</si>
  <si>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</si>
  <si>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</si>
  <si>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</si>
  <si>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</si>
  <si>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</si>
  <si>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</si>
  <si>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</si>
  <si>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</si>
  <si>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</si>
  <si>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</si>
  <si>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</si>
  <si>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</si>
  <si>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</si>
  <si>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</si>
  <si>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</si>
  <si>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</si>
  <si>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</si>
  <si>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</si>
  <si>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</si>
  <si>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</si>
  <si>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</si>
  <si>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</si>
  <si>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</si>
  <si>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</si>
  <si>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</si>
  <si>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</si>
  <si>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</si>
  <si>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</si>
  <si>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</si>
  <si>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</si>
  <si>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</si>
  <si>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</si>
  <si>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</si>
  <si>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</si>
  <si>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</si>
  <si>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</si>
  <si>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</si>
  <si>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</si>
  <si>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</si>
  <si>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</si>
  <si>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</si>
  <si>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</si>
  <si>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</si>
  <si>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</si>
  <si>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</si>
  <si>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</si>
  <si>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</si>
  <si>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</si>
  <si>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</si>
  <si>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</si>
  <si>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</si>
  <si>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</si>
  <si>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</si>
  <si>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</si>
  <si>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</si>
  <si>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</si>
  <si>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</si>
  <si>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</si>
  <si>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</si>
  <si>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</si>
  <si>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</si>
  <si>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</si>
  <si>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</si>
  <si>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</si>
  <si>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</si>
  <si>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</si>
  <si>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</si>
  <si>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</si>
  <si>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</si>
  <si>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</si>
  <si>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</si>
  <si>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</si>
  <si>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</si>
  <si>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</si>
  <si>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</si>
  <si>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</si>
  <si>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</si>
  <si>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</si>
  <si>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</si>
  <si>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</si>
  <si>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</si>
  <si>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</si>
  <si>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</si>
  <si>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</si>
  <si>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</si>
  <si>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</si>
  <si>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</si>
  <si>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</si>
  <si>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</si>
  <si>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</si>
  <si>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</si>
  <si>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</si>
  <si>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</si>
  <si>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</si>
  <si>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</si>
  <si>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</si>
  <si>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</si>
  <si>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</si>
  <si>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</si>
  <si>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</si>
  <si>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</si>
  <si>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</si>
  <si>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</si>
  <si>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</si>
  <si>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</si>
  <si>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</si>
  <si>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</si>
  <si>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</si>
  <si>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</si>
  <si>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</si>
  <si>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</si>
  <si>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</si>
  <si>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</si>
  <si>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</si>
  <si>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</si>
  <si>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</si>
  <si>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</si>
  <si>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</si>
  <si>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</si>
  <si>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</si>
  <si>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</si>
  <si>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</si>
  <si>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</si>
  <si>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</si>
  <si>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</si>
  <si>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</si>
  <si>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</si>
  <si>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</si>
  <si>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</si>
  <si>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</si>
  <si>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</si>
  <si>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</si>
  <si>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</si>
  <si>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</si>
  <si>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</si>
  <si>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</si>
  <si>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</si>
  <si>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</si>
  <si>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</si>
  <si>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</si>
  <si>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</si>
  <si>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</si>
  <si>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</si>
  <si>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</si>
  <si>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</si>
  <si>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</si>
  <si>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</si>
  <si>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</si>
  <si>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</si>
  <si>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</si>
  <si>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</si>
  <si>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</si>
  <si>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</si>
  <si>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</si>
  <si>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</si>
  <si>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</si>
  <si>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</si>
  <si>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</si>
  <si>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</si>
  <si>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</si>
  <si>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</si>
  <si>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</si>
  <si>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</si>
  <si>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</si>
  <si>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</si>
  <si>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</si>
  <si>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</si>
  <si>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</si>
  <si>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</si>
  <si>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</si>
  <si>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</si>
  <si>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</si>
  <si>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</si>
  <si>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</si>
  <si>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</si>
  <si>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</si>
  <si>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</si>
  <si>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</si>
  <si>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</si>
  <si>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</si>
  <si>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</si>
  <si>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</si>
  <si>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</si>
  <si>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</si>
  <si>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</si>
  <si>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</si>
  <si>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</si>
  <si>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</si>
  <si>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</si>
  <si>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</si>
  <si>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</si>
  <si>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</si>
  <si>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</si>
  <si>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</si>
  <si>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</si>
  <si>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</si>
  <si>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</si>
  <si>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</si>
  <si>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</si>
  <si>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</si>
  <si>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</si>
  <si>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</si>
  <si>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</si>
  <si>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</si>
  <si>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</si>
  <si>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</si>
  <si>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</si>
  <si>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</si>
  <si>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</si>
  <si>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</si>
  <si>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</si>
  <si>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</si>
  <si>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</si>
  <si>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</si>
  <si>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</si>
  <si>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</si>
  <si>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</si>
  <si>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</si>
  <si>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</si>
  <si>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</si>
  <si>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</si>
  <si>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</si>
  <si>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</si>
  <si>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</si>
  <si>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</si>
  <si>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</si>
  <si>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</si>
  <si>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</si>
  <si>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</si>
  <si>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</si>
  <si>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</si>
  <si>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</si>
  <si>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</si>
  <si>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</si>
  <si>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</si>
  <si>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</si>
  <si>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</si>
  <si>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</si>
  <si>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</si>
  <si>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</si>
  <si>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</si>
  <si>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</si>
  <si>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</si>
  <si>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容城县浩腾塑料制品厂</t>
  </si>
  <si>
    <t>坐落：</t>
  </si>
  <si>
    <t>容城县李郎村</t>
  </si>
  <si>
    <t>调查编号：</t>
  </si>
  <si>
    <t>0207114-03-06-0002</t>
  </si>
  <si>
    <t>价值时点：</t>
  </si>
  <si>
    <t>2023年11月18日</t>
  </si>
  <si>
    <t>报告编号：</t>
  </si>
  <si>
    <t>康正（容城）2023评字第4号-李郎村-</t>
  </si>
  <si>
    <t>2-1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</si>
  <si>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</si>
  <si>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</si>
  <si>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</si>
  <si>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</si>
  <si>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</si>
  <si>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</si>
  <si>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</si>
  <si>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</si>
  <si>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</si>
  <si>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</si>
  <si>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</si>
  <si>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</si>
  <si>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</si>
  <si>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</si>
  <si>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</si>
  <si>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</si>
  <si>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</si>
  <si>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</si>
  <si>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</si>
  <si>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</si>
  <si>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</si>
  <si>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</si>
  <si>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</si>
  <si>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</si>
  <si>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</si>
  <si>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</si>
  <si>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</si>
  <si>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</si>
  <si>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</si>
  <si>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</si>
  <si>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</si>
  <si>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</si>
  <si>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</si>
  <si>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</si>
  <si>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</si>
  <si>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</si>
  <si>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</si>
  <si>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</si>
  <si>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</si>
  <si>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</si>
  <si>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</si>
  <si>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</si>
  <si>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</si>
  <si>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</si>
  <si>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</si>
  <si>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</si>
  <si>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</si>
  <si>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</si>
  <si>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</si>
  <si>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</si>
  <si>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</si>
  <si>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</si>
  <si>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</si>
  <si>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</si>
  <si>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</si>
  <si>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</si>
  <si>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</si>
  <si>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</si>
  <si>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</si>
  <si>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</si>
  <si>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</si>
  <si>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</si>
  <si>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</si>
  <si>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</si>
  <si>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</si>
  <si>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</si>
  <si>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</si>
  <si>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</si>
  <si>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</si>
  <si>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</si>
  <si>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</si>
  <si>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</si>
  <si>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</si>
  <si>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</si>
  <si>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</si>
  <si>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</si>
  <si>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</si>
  <si>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</si>
  <si>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</si>
  <si>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</si>
  <si>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</si>
  <si>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</si>
  <si>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</si>
  <si>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</si>
  <si>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</si>
  <si>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</si>
  <si>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</si>
  <si>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</si>
  <si>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</si>
  <si>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</si>
  <si>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</si>
  <si>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</si>
  <si>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</si>
  <si>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</si>
  <si>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钢结构</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</si>
  <si>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</si>
  <si>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</si>
  <si>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</si>
  <si>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</si>
  <si>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</si>
  <si>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</si>
  <si>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</si>
  <si>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</si>
  <si>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</si>
  <si>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</si>
  <si>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</si>
  <si>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</si>
  <si>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</si>
  <si>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</si>
  <si>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</si>
  <si>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</si>
  <si>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</si>
  <si>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</si>
  <si>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</si>
  <si>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</si>
  <si>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</si>
  <si>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</si>
  <si>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</si>
  <si>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</si>
  <si>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</si>
  <si>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</si>
  <si>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</si>
  <si>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</si>
  <si>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</si>
  <si>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</si>
  <si>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</si>
  <si>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</si>
  <si>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</si>
  <si>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</si>
  <si>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</si>
  <si>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</si>
  <si>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</si>
  <si>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</si>
  <si>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</si>
  <si>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</si>
  <si>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</si>
  <si>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</si>
  <si>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</si>
  <si>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</si>
  <si>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</si>
  <si>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</si>
  <si>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</si>
  <si>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</si>
  <si>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</si>
  <si>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</si>
  <si>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</si>
  <si>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</si>
  <si>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</si>
  <si>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</si>
  <si>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</si>
  <si>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</si>
  <si>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</si>
  <si>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</si>
  <si>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</si>
  <si>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</si>
  <si>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</si>
  <si>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</si>
  <si>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</si>
  <si>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</si>
  <si>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</si>
  <si>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</si>
  <si>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</si>
  <si>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</si>
  <si>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</si>
  <si>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</si>
  <si>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</si>
  <si>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</si>
  <si>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</si>
  <si>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</si>
  <si>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</si>
  <si>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</si>
  <si>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</si>
  <si>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</si>
  <si>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</si>
  <si>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</si>
  <si>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</si>
  <si>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</si>
  <si>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</si>
  <si>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</si>
  <si>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</si>
  <si>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</si>
  <si>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</si>
  <si>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</si>
  <si>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</si>
  <si>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</si>
  <si>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</si>
  <si>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</si>
  <si>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</si>
  <si>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</si>
  <si>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</si>
  <si>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</si>
  <si>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</si>
  <si>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</si>
  <si>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</si>
  <si>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</si>
  <si>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</si>
  <si>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</si>
  <si>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</si>
  <si>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</si>
  <si>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</si>
  <si>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</si>
  <si>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</si>
  <si>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</si>
  <si>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</si>
  <si>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</si>
  <si>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</si>
  <si>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</si>
  <si>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</si>
  <si>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</si>
  <si>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</si>
  <si>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</si>
  <si>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</si>
  <si>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</si>
  <si>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</si>
  <si>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</si>
  <si>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</si>
  <si>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</si>
  <si>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</si>
  <si>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</si>
  <si>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</si>
  <si>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</si>
  <si>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</si>
  <si>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</si>
  <si>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</si>
  <si>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</si>
  <si>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</si>
  <si>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</si>
  <si>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</si>
  <si>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</si>
  <si>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</si>
  <si>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</si>
  <si>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</si>
  <si>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</si>
  <si>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</si>
  <si>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</si>
  <si>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</si>
  <si>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</si>
  <si>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</si>
  <si>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</si>
  <si>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</si>
  <si>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</si>
  <si>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</si>
  <si>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</si>
  <si>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</si>
  <si>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</si>
  <si>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</si>
  <si>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冬青绿篱</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</si>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</sst>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6" spans="4:16">
      <c r="D297" s="331"/>
      <c r="E297" s="331"/>
      <c r="F297" s="350"/>
      <c r="G297" s="361"/>
      <c r="H297" s="350"/>
      <c r="I297" s="347" t="s">
        <v>385</v>
      </c>
      <c r="J297" s="347">
        <f t="shared" si="8"/>
        <v>1</v>
      </c>
      <c r="K297" s="347" t="s">
        <v>418</v>
      </c>
      <c r="L297" s="332">
        <v>150</v>
      </c>
      <c r="M297" s="347"/>
      <c r="N297" s="330"/>
      <c r="O297" s="331"/>
      <c r="P297" s="331"/>
    </row>
    <row r="298" ht="15.6" spans="4:16">
      <c r="D298" s="331"/>
      <c r="E298" s="331"/>
      <c r="F298" s="353">
        <v>86</v>
      </c>
      <c r="G298" s="361"/>
      <c r="H298" s="353" t="s">
        <v>349</v>
      </c>
      <c r="I298" s="347" t="s">
        <v>12</v>
      </c>
      <c r="J298" s="347">
        <v>1</v>
      </c>
      <c r="K298" s="347" t="s">
        <v>419</v>
      </c>
      <c r="L298" s="332">
        <v>10</v>
      </c>
      <c r="M298" s="347"/>
      <c r="N298" s="330"/>
      <c r="O298" s="331"/>
      <c r="P298" s="331"/>
    </row>
    <row r="299" ht="15.6" spans="4:16">
      <c r="D299" s="331"/>
      <c r="E299" s="331"/>
      <c r="F299" s="348">
        <v>87</v>
      </c>
      <c r="G299" s="361"/>
      <c r="H299" s="348" t="s">
        <v>352</v>
      </c>
      <c r="I299" s="347" t="s">
        <v>385</v>
      </c>
      <c r="J299" s="347">
        <f>$B$3</f>
        <v>1</v>
      </c>
      <c r="K299" s="347" t="s">
        <v>420</v>
      </c>
      <c r="L299" s="332">
        <v>20</v>
      </c>
      <c r="M299" s="347" t="s">
        <v>421</v>
      </c>
      <c r="N299" s="330"/>
      <c r="O299" s="331"/>
      <c r="P299" s="331"/>
    </row>
    <row r="300" ht="15.6"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6" spans="4:16">
      <c r="D302" s="331"/>
      <c r="E302" s="331"/>
      <c r="F302" s="353"/>
      <c r="G302" s="361"/>
      <c r="H302" s="353"/>
      <c r="I302" s="347" t="s">
        <v>385</v>
      </c>
      <c r="J302" s="347">
        <f>$B$3</f>
        <v>1</v>
      </c>
      <c r="K302" s="347" t="s">
        <v>422</v>
      </c>
      <c r="L302" s="332">
        <v>400</v>
      </c>
      <c r="M302" s="347"/>
      <c r="N302" s="330"/>
      <c r="O302" s="331"/>
      <c r="P302" s="331"/>
    </row>
    <row r="303" ht="15.6"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0207114-03-06-0002</v>
      </c>
      <c r="C2" s="325">
        <f>输机表!P2</f>
        <v>0</v>
      </c>
      <c r="D2" s="325" t="str">
        <f>输机表!U2&amp;输机表!Y2</f>
        <v>康正（容城）2023评字第4号-李郎村-2-1</v>
      </c>
      <c r="E2" s="325" t="str">
        <f>输机表!D2</f>
        <v>容城县浩腾塑料制品厂</v>
      </c>
      <c r="F2" s="325" t="str">
        <f>输机表!F2</f>
        <v>容城县李郎村</v>
      </c>
      <c r="G2" s="325">
        <f ca="1">结果通知单!C12</f>
        <v>549.38</v>
      </c>
      <c r="H2" s="325"/>
      <c r="I2" s="325"/>
      <c r="J2" s="325">
        <f ca="1">结果通知单!G12</f>
        <v>530802</v>
      </c>
      <c r="K2" s="325">
        <f ca="1">结果通知单!G41</f>
        <v>157783</v>
      </c>
      <c r="L2" s="325">
        <f ca="1">IF(J2+K2=结果通知单!C42,J2+K2,"请检查")</f>
        <v>688585</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10" sqref="D10:D1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4"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45256</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7</v>
      </c>
      <c r="E4" s="92">
        <v>6.2</v>
      </c>
      <c r="F4" s="92" t="s">
        <v>964</v>
      </c>
      <c r="G4" s="92" t="s">
        <v>965</v>
      </c>
      <c r="H4" s="92" t="s">
        <v>966</v>
      </c>
      <c r="I4" s="92">
        <v>37</v>
      </c>
      <c r="J4" s="92"/>
      <c r="K4" s="92" t="s">
        <v>967</v>
      </c>
      <c r="L4" s="92" t="s">
        <v>968</v>
      </c>
      <c r="M4" s="92">
        <v>0.1</v>
      </c>
      <c r="N4" s="92">
        <v>0.2</v>
      </c>
      <c r="O4" s="92" t="s">
        <v>968</v>
      </c>
      <c r="P4" s="92" t="s">
        <v>968</v>
      </c>
      <c r="Q4" s="92" t="s">
        <v>968</v>
      </c>
      <c r="R4" s="92" t="s">
        <v>969</v>
      </c>
      <c r="S4" s="125">
        <v>449.19</v>
      </c>
      <c r="T4" s="125" t="s">
        <v>970</v>
      </c>
      <c r="U4" s="125" t="s">
        <v>943</v>
      </c>
      <c r="V4" s="126"/>
      <c r="W4" s="96">
        <f>ROUND(F5*ROUND(E5+G5+H5+I5+J5+K5+L5+M5+N5+O5+P5+Q5+R5+U5+T5+1,3)*V5,0)</f>
        <v>818</v>
      </c>
      <c r="X4" s="127">
        <f>ROUND(L60/S4,0)</f>
        <v>148</v>
      </c>
      <c r="Y4" s="127">
        <f>W4+X4</f>
        <v>966</v>
      </c>
      <c r="Z4" s="143">
        <f>ROUND(Y4*S4,0)</f>
        <v>433918</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850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0.15</v>
      </c>
      <c r="V5" s="97">
        <v>0.83</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0.15</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0.15</v>
      </c>
    </row>
    <row r="6" s="80" customFormat="1" ht="19.15" customHeight="1" spans="1:145">
      <c r="A6" s="89"/>
      <c r="B6" s="91">
        <v>2</v>
      </c>
      <c r="C6" s="93" t="s">
        <v>1008</v>
      </c>
      <c r="D6" s="93">
        <v>4</v>
      </c>
      <c r="E6" s="92">
        <v>3.8</v>
      </c>
      <c r="F6" s="92" t="s">
        <v>1009</v>
      </c>
      <c r="G6" s="92" t="s">
        <v>965</v>
      </c>
      <c r="H6" s="92" t="s">
        <v>966</v>
      </c>
      <c r="I6" s="92">
        <v>37</v>
      </c>
      <c r="J6" s="92">
        <v>2</v>
      </c>
      <c r="K6" s="92" t="s">
        <v>967</v>
      </c>
      <c r="L6" s="92" t="s">
        <v>968</v>
      </c>
      <c r="M6" s="92">
        <v>0.1</v>
      </c>
      <c r="N6" s="92">
        <v>0.2</v>
      </c>
      <c r="O6" s="92" t="s">
        <v>969</v>
      </c>
      <c r="P6" s="92" t="s">
        <v>969</v>
      </c>
      <c r="Q6" s="92" t="s">
        <v>968</v>
      </c>
      <c r="R6" s="92" t="s">
        <v>969</v>
      </c>
      <c r="S6" s="125">
        <v>100.19</v>
      </c>
      <c r="T6" s="125" t="s">
        <v>970</v>
      </c>
      <c r="U6" s="125"/>
      <c r="V6" s="126"/>
      <c r="W6" s="129">
        <f>ROUND(F7*ROUND(E7+G7+H7+I7+J7+K7+L7+M7+N7+O7+P7+Q7+R7+U7+T7+1,3)*V7,0)</f>
        <v>884</v>
      </c>
      <c r="X6" s="130">
        <f>ROUND(X60/S6,0)</f>
        <v>83</v>
      </c>
      <c r="Y6" s="127">
        <f t="shared" ref="Y6" si="3">W6+X6</f>
        <v>967</v>
      </c>
      <c r="Z6" s="143">
        <f t="shared" ref="Z6" si="4">ROUND(Y6*S6,0)</f>
        <v>96884</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0.09</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0.03</v>
      </c>
      <c r="J7" s="95">
        <f t="array" ref="J7">IF($D6=1,0,VLOOKUP(F6,系数区域,VLOOKUP(INDEX($AQ$15:$AQ$21,MATCH(MIN(ABS($AQ$15:$AQ$21--(J6-(D6-1))/(D6-1))),ABS($AQ$15:$AQ$21--(J6-(D6-1))/(D6-1)),0)),隔墙列数,2,0),0))</f>
        <v>-0.02</v>
      </c>
      <c r="K7" s="97">
        <f>VLOOKUP(F6,系数区域,VLOOKUP(K6,内墙面列数,2,0),0)</f>
        <v>0</v>
      </c>
      <c r="L7" s="97">
        <f>VLOOKUP(L6,$BH$3:$BI$14,2,0)</f>
        <v>0</v>
      </c>
      <c r="M7" s="95">
        <f>IFERROR(ROUND(((M6-VLOOKUP(F6,系数区域,25,0))*AG7)*0.1,4)*AE7,0)</f>
        <v>-0.02</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0.85</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v>1</v>
      </c>
      <c r="E8" s="92">
        <v>2.7</v>
      </c>
      <c r="F8" s="92" t="s">
        <v>1009</v>
      </c>
      <c r="G8" s="92" t="s">
        <v>965</v>
      </c>
      <c r="H8" s="92" t="s">
        <v>966</v>
      </c>
      <c r="I8" s="92">
        <v>24</v>
      </c>
      <c r="J8" s="92"/>
      <c r="K8" s="92" t="s">
        <v>237</v>
      </c>
      <c r="L8" s="92" t="s">
        <v>968</v>
      </c>
      <c r="M8" s="92">
        <v>0.1</v>
      </c>
      <c r="N8" s="92">
        <v>0.2</v>
      </c>
      <c r="O8" s="92" t="s">
        <v>968</v>
      </c>
      <c r="P8" s="92" t="s">
        <v>968</v>
      </c>
      <c r="Q8" s="92" t="s">
        <v>968</v>
      </c>
      <c r="R8" s="92" t="s">
        <v>968</v>
      </c>
      <c r="S8" s="125">
        <v>18.48</v>
      </c>
      <c r="T8" s="125" t="s">
        <v>970</v>
      </c>
      <c r="U8" s="125"/>
      <c r="V8" s="126"/>
      <c r="W8" s="129">
        <f>ROUND(F9*ROUND(E9+G9+H9+I9+J9+K9+L9+M9+N9+O9+P9+Q9+R9+U9+T9+1,3)*V9,0)</f>
        <v>720</v>
      </c>
      <c r="X8" s="130">
        <f>ROUND(L92/S8,0)</f>
        <v>0</v>
      </c>
      <c r="Y8" s="127">
        <f t="shared" ref="Y8" si="7">W8+X8</f>
        <v>720</v>
      </c>
      <c r="Z8" s="143">
        <f t="shared" ref="Z8" si="8">ROUND(Y8*S8,0)</f>
        <v>13306</v>
      </c>
      <c r="AA8" s="144">
        <f>IF(Q8="无",0,IF(Q8="地暖",0,S8))</f>
        <v>0</v>
      </c>
      <c r="AB8" s="144">
        <f>IF(Q8="无",0,IF(Q8="暖气片",0,S8))</f>
        <v>0</v>
      </c>
      <c r="AC8" s="96" t="str">
        <f>H8</f>
        <v>铝合金</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1020</v>
      </c>
      <c r="G9" s="97">
        <f>IF(G8="其他不作修正",0,VLOOKUP(F8,系数区域,VLOOKUP(G8,屋顶列数,2,0),0))</f>
        <v>-0.08</v>
      </c>
      <c r="H9" s="95">
        <f>AC9*VLOOKUP(F8,系数区域,VLOOKUP(H8,门窗列数,2,0),0)+(AD9*VLOOKUP(F8,系数区域,VLOOKUP(AD8,门窗列数,2,0),0))+VLOOKUP(F8,系数区域,57,0)</f>
        <v>0.02</v>
      </c>
      <c r="I9" s="97">
        <f>VLOOKUP(F8,系数区域,VLOOKUP(I8,外墙体列数,2,0),0)</f>
        <v>0</v>
      </c>
      <c r="J9" s="95">
        <f t="array" ref="J9">IF($D8=1,0,VLOOKUP(F8,系数区域,VLOOKUP(INDEX($AQ$15:$AQ$21,MATCH(MIN(ABS($AQ$15:$AQ$21--(J8-(D8-1))/(D8-1))),ABS($AQ$15:$AQ$21--(J8-(D8-1))/(D8-1)),0)),隔墙列数,2,0),0))</f>
        <v>0</v>
      </c>
      <c r="K9" s="97">
        <f>VLOOKUP(F8,系数区域,VLOOKUP(K8,内墙面列数,2,0),0)</f>
        <v>-0.03</v>
      </c>
      <c r="L9" s="97">
        <f>VLOOKUP(L8,$BH$3:$BI$14,2,0)</f>
        <v>0</v>
      </c>
      <c r="M9" s="95">
        <f>IFERROR(ROUND(((M8-VLOOKUP(F8,系数区域,25,0))*AG9)*0.1,4)*AE9,0)</f>
        <v>-0.02</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-0.02</v>
      </c>
      <c r="S9" s="125"/>
      <c r="T9" s="97">
        <f>VLOOKUP(F8,系数区域,VLOOKUP(T8,顶棚面列数,2,0),0)</f>
        <v>0</v>
      </c>
      <c r="U9" s="128">
        <f>EO9</f>
        <v>0</v>
      </c>
      <c r="V9" s="97">
        <v>0.85</v>
      </c>
      <c r="W9" s="131"/>
      <c r="X9" s="132"/>
      <c r="Y9" s="96"/>
      <c r="Z9" s="108"/>
      <c r="AA9" s="147">
        <f>AA8/S8</f>
        <v>0</v>
      </c>
      <c r="AB9" s="147">
        <f>AB8/S8</f>
        <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964</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5"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10</v>
      </c>
      <c r="D30" s="107" t="s">
        <v>13</v>
      </c>
      <c r="E30" s="107"/>
      <c r="F30" s="108" t="str">
        <f>+D30</f>
        <v>外墙涂料</v>
      </c>
      <c r="G30" s="109">
        <f>6.2*(14+33)*2-2.5*2.2*14-2.5*7</f>
        <v>488.3</v>
      </c>
      <c r="H30" s="109"/>
      <c r="I30" s="96" t="str">
        <f t="shared" ref="I30:I59" si="48">VLOOKUP(F30,价格表,2,0)</f>
        <v>㎡</v>
      </c>
      <c r="J30" s="108">
        <f t="shared" ref="J30:J59" si="49">VLOOKUP(F30,价格表,5,0)</f>
        <v>45</v>
      </c>
      <c r="K30" s="119">
        <f>$V$5</f>
        <v>0.83</v>
      </c>
      <c r="L30" s="108">
        <f>ROUND(IFERROR(ROUND(G30,2)*J30*K30,),0)</f>
        <v>18238</v>
      </c>
      <c r="M30" s="114"/>
      <c r="N30" s="106">
        <v>1</v>
      </c>
      <c r="O30" s="107" t="s">
        <v>10</v>
      </c>
      <c r="P30" s="107" t="s">
        <v>13</v>
      </c>
      <c r="Q30" s="107"/>
      <c r="R30" s="135" t="str">
        <f>+P30</f>
        <v>外墙涂料</v>
      </c>
      <c r="S30" s="136"/>
      <c r="T30" s="109">
        <f>2.7*(16+6)*2-2.9*1.9*4</f>
        <v>96.76</v>
      </c>
      <c r="U30" s="96" t="str">
        <f t="shared" ref="U30:U59" si="50">VLOOKUP(R30,价格表,2,0)</f>
        <v>㎡</v>
      </c>
      <c r="V30" s="108">
        <f t="shared" ref="V30:V59" si="51">VLOOKUP(R30,价格表,5,0)</f>
        <v>45</v>
      </c>
      <c r="W30" s="119">
        <f>$V$7</f>
        <v>0.85</v>
      </c>
      <c r="X30" s="108">
        <f>ROUND(IFERROR(ROUND(T30,2)*V30*W30,),0)</f>
        <v>3701</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98</v>
      </c>
      <c r="E31" s="107"/>
      <c r="F31" s="108" t="str">
        <f t="shared" ref="F31:F59" si="52">+D31</f>
        <v>铁质防盗网</v>
      </c>
      <c r="G31" s="109">
        <f>2.5*2.2*7</f>
        <v>38.5</v>
      </c>
      <c r="H31" s="109"/>
      <c r="I31" s="96" t="str">
        <f t="shared" si="48"/>
        <v>㎡</v>
      </c>
      <c r="J31" s="108">
        <f t="shared" si="49"/>
        <v>80</v>
      </c>
      <c r="K31" s="119">
        <f t="shared" ref="K31:K59" si="53">$V$5</f>
        <v>0.83</v>
      </c>
      <c r="L31" s="108">
        <f t="shared" ref="L31:L59" si="54">ROUND(IFERROR(ROUND(G31,2)*J31*K31,),0)</f>
        <v>2556</v>
      </c>
      <c r="M31" s="114"/>
      <c r="N31" s="106">
        <v>2</v>
      </c>
      <c r="O31" s="107" t="s">
        <v>81</v>
      </c>
      <c r="P31" s="107" t="s">
        <v>101</v>
      </c>
      <c r="Q31" s="107"/>
      <c r="R31" s="135" t="str">
        <f t="shared" ref="R31:R50" si="55">+P31</f>
        <v>电动卷帘门、窗</v>
      </c>
      <c r="S31" s="136"/>
      <c r="T31" s="109">
        <f>2.9*3*2</f>
        <v>17.4</v>
      </c>
      <c r="U31" s="96" t="str">
        <f t="shared" si="50"/>
        <v>㎡</v>
      </c>
      <c r="V31" s="108">
        <f t="shared" si="51"/>
        <v>280</v>
      </c>
      <c r="W31" s="119">
        <f t="shared" ref="W31:W59" si="56">$V$7</f>
        <v>0.85</v>
      </c>
      <c r="X31" s="108">
        <f t="shared" ref="X31:X59" si="57">ROUND(IFERROR(ROUND(T31,2)*V31*W31,),0)</f>
        <v>4141</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报告编号：康正（容城）2023评字第4号-李郎村-2-1</v>
      </c>
      <c r="EZ31" s="262"/>
      <c r="FA31" s="262"/>
      <c r="FB31" s="262"/>
      <c r="FC31" s="262"/>
    </row>
    <row r="32" ht="22.15" customHeight="1" spans="1:159">
      <c r="A32" s="105"/>
      <c r="B32" s="106">
        <v>3</v>
      </c>
      <c r="C32" s="107" t="s">
        <v>81</v>
      </c>
      <c r="D32" s="107" t="s">
        <v>101</v>
      </c>
      <c r="E32" s="107"/>
      <c r="F32" s="108" t="str">
        <f t="shared" si="52"/>
        <v>电动卷帘门、窗</v>
      </c>
      <c r="G32" s="109">
        <f>3.3*3.8</f>
        <v>12.54</v>
      </c>
      <c r="H32" s="109"/>
      <c r="I32" s="96" t="str">
        <f t="shared" si="48"/>
        <v>㎡</v>
      </c>
      <c r="J32" s="108">
        <f t="shared" si="49"/>
        <v>280</v>
      </c>
      <c r="K32" s="119">
        <f t="shared" si="53"/>
        <v>0.83</v>
      </c>
      <c r="L32" s="108">
        <f t="shared" si="54"/>
        <v>2914</v>
      </c>
      <c r="M32" s="114"/>
      <c r="N32" s="106">
        <v>3</v>
      </c>
      <c r="O32" s="107" t="s">
        <v>146</v>
      </c>
      <c r="P32" s="107" t="s">
        <v>162</v>
      </c>
      <c r="Q32" s="107"/>
      <c r="R32" s="135" t="str">
        <f t="shared" si="55"/>
        <v>彩钢板、镀锌板雨罩</v>
      </c>
      <c r="S32" s="136"/>
      <c r="T32" s="109">
        <f>4.6*2</f>
        <v>9.2</v>
      </c>
      <c r="U32" s="96" t="str">
        <f t="shared" si="50"/>
        <v>㎡</v>
      </c>
      <c r="V32" s="108">
        <f t="shared" si="51"/>
        <v>60</v>
      </c>
      <c r="W32" s="119">
        <f t="shared" si="56"/>
        <v>0.85</v>
      </c>
      <c r="X32" s="108">
        <f t="shared" si="57"/>
        <v>469</v>
      </c>
      <c r="Y32" s="154"/>
      <c r="Z32" s="155"/>
      <c r="AA32" s="155"/>
      <c r="AB32" s="155"/>
      <c r="AC32" s="155"/>
      <c r="AD32" s="155"/>
      <c r="AJ32" s="180"/>
      <c r="AK32" s="180"/>
      <c r="AL32" s="180"/>
      <c r="AM32" s="180"/>
      <c r="AN32" s="180"/>
      <c r="AO32" s="180"/>
      <c r="AP32" s="180"/>
      <c r="AQ32" s="180"/>
      <c r="EV32" s="38" t="s">
        <v>1043</v>
      </c>
      <c r="EW32" s="39" t="str">
        <f>D2</f>
        <v>容城县浩腾塑料制品厂</v>
      </c>
      <c r="EX32" s="40"/>
      <c r="EY32" s="41" t="s">
        <v>1044</v>
      </c>
      <c r="EZ32" s="42"/>
      <c r="FA32" s="39">
        <f>G2</f>
        <v>0</v>
      </c>
      <c r="FB32" s="43"/>
      <c r="FC32" s="40"/>
    </row>
    <row r="33" ht="21.6" customHeight="1" spans="1:159">
      <c r="A33" s="105"/>
      <c r="B33" s="106">
        <v>4</v>
      </c>
      <c r="C33" s="107" t="s">
        <v>182</v>
      </c>
      <c r="D33" s="107" t="s">
        <v>191</v>
      </c>
      <c r="E33" s="107"/>
      <c r="F33" s="108" t="str">
        <f t="shared" si="52"/>
        <v>中央空调（按安装面积）</v>
      </c>
      <c r="G33" s="109">
        <f>S4/2</f>
        <v>224.595</v>
      </c>
      <c r="H33" s="109"/>
      <c r="I33" s="96" t="str">
        <f t="shared" si="48"/>
        <v>㎡</v>
      </c>
      <c r="J33" s="108">
        <f t="shared" si="49"/>
        <v>230</v>
      </c>
      <c r="K33" s="119">
        <f t="shared" si="53"/>
        <v>0.83</v>
      </c>
      <c r="L33" s="108">
        <f t="shared" si="54"/>
        <v>42876</v>
      </c>
      <c r="M33" s="114"/>
      <c r="N33" s="106">
        <v>4</v>
      </c>
      <c r="O33" s="107"/>
      <c r="P33" s="107"/>
      <c r="Q33" s="107"/>
      <c r="R33" s="135">
        <f t="shared" si="55"/>
        <v>0</v>
      </c>
      <c r="S33" s="136"/>
      <c r="T33" s="109"/>
      <c r="U33" s="96" t="e">
        <f t="shared" si="50"/>
        <v>#N/A</v>
      </c>
      <c r="V33" s="108" t="e">
        <f t="shared" si="51"/>
        <v>#N/A</v>
      </c>
      <c r="W33" s="119">
        <f t="shared" si="56"/>
        <v>0.85</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0.83</v>
      </c>
      <c r="L34" s="108">
        <f t="shared" si="54"/>
        <v>0</v>
      </c>
      <c r="M34" s="114"/>
      <c r="N34" s="106">
        <v>5</v>
      </c>
      <c r="O34" s="107"/>
      <c r="P34" s="107"/>
      <c r="Q34" s="107"/>
      <c r="R34" s="135">
        <f t="shared" si="55"/>
        <v>0</v>
      </c>
      <c r="S34" s="136"/>
      <c r="T34" s="109"/>
      <c r="U34" s="96" t="e">
        <f t="shared" si="50"/>
        <v>#N/A</v>
      </c>
      <c r="V34" s="108" t="e">
        <f t="shared" si="51"/>
        <v>#N/A</v>
      </c>
      <c r="W34" s="119">
        <f t="shared" si="56"/>
        <v>0.85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0.83</v>
      </c>
      <c r="L35" s="108">
        <f t="shared" si="54"/>
        <v>0</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0.83</v>
      </c>
      <c r="L36" s="108">
        <f t="shared" si="54"/>
        <v>0</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0.83</v>
      </c>
      <c r="L37" s="108">
        <f t="shared" si="54"/>
        <v>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0.83</v>
      </c>
      <c r="L38" s="108">
        <f t="shared" si="54"/>
        <v>0</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砖墙</v>
      </c>
      <c r="BH38" s="219">
        <f>ROUND(G186,2)</f>
        <v>201.6</v>
      </c>
      <c r="BI38" s="171" t="str">
        <f t="shared" ref="BI38:BI51" si="67">I186</f>
        <v>㎡</v>
      </c>
      <c r="BJ38" s="171">
        <f ca="1" t="shared" ref="BJ38:BJ51" si="68">L186</f>
        <v>28224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0.83</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砖墙</v>
      </c>
      <c r="BH39" s="219">
        <f t="shared" ref="BH39:BH71" si="69">ROUND(G187,2)</f>
        <v>229.52</v>
      </c>
      <c r="BI39" s="171" t="str">
        <f t="shared" si="67"/>
        <v>㎡</v>
      </c>
      <c r="BJ39" s="171">
        <f ca="1" t="shared" si="68"/>
        <v>55085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0.83</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大门</v>
      </c>
      <c r="BH40" s="219">
        <f t="shared" si="69"/>
        <v>16.1</v>
      </c>
      <c r="BI40" s="171" t="str">
        <f t="shared" si="67"/>
        <v>㎡</v>
      </c>
      <c r="BJ40" s="171">
        <f ca="1" t="shared" si="68"/>
        <v>4830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0.83</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IF(BJ41=0,0,IF(COUNTIF($BG41:$BG$107,BG41)&lt;2,1,0))</f>
        <v>1</v>
      </c>
      <c r="BF41" s="171">
        <v>4</v>
      </c>
      <c r="BG41" s="171" t="str">
        <f t="shared" si="66"/>
        <v>门垛</v>
      </c>
      <c r="BH41" s="219">
        <f t="shared" si="69"/>
        <v>1</v>
      </c>
      <c r="BI41" s="171" t="str">
        <f t="shared" si="67"/>
        <v>对</v>
      </c>
      <c r="BJ41" s="171">
        <f t="shared" si="68"/>
        <v>2416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IF(BJ42=0,0,IF(COUNTIF($BG42:$BG$107,BG42)&lt;2,1,0))</f>
        <v>1</v>
      </c>
      <c r="BF42" s="171">
        <v>5</v>
      </c>
      <c r="BG42" s="171" t="str">
        <f t="shared" si="66"/>
        <v>厕所</v>
      </c>
      <c r="BH42" s="219">
        <f t="shared" si="69"/>
        <v>6.27</v>
      </c>
      <c r="BI42" s="171" t="str">
        <f t="shared" si="67"/>
        <v>㎡</v>
      </c>
      <c r="BJ42" s="171">
        <f t="shared" si="68"/>
        <v>1496</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化粪池</v>
      </c>
      <c r="BH43" s="219">
        <f t="shared" si="69"/>
        <v>1</v>
      </c>
      <c r="BI43" s="171" t="str">
        <f t="shared" si="67"/>
        <v>个</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窝</v>
      </c>
      <c r="BH44" s="219">
        <f t="shared" si="69"/>
        <v>2</v>
      </c>
      <c r="BI44" s="171" t="str">
        <f t="shared" si="67"/>
        <v>个</v>
      </c>
      <c r="BJ44" s="171">
        <f ca="1" t="shared" si="68"/>
        <v>300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IF(BJ45=0,0,IF(COUNTIF($BG45:$BG$107,BG45)&lt;2,1,0))</f>
        <v>1</v>
      </c>
      <c r="BF45" s="171">
        <v>8</v>
      </c>
      <c r="BG45" s="171" t="str">
        <f t="shared" si="66"/>
        <v>旗杆</v>
      </c>
      <c r="BH45" s="219">
        <f t="shared" si="69"/>
        <v>3</v>
      </c>
      <c r="BI45" s="171" t="str">
        <f t="shared" si="67"/>
        <v>根</v>
      </c>
      <c r="BJ45" s="171">
        <f t="shared" si="68"/>
        <v>2400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水泥、水磨石平台</v>
      </c>
      <c r="BH46" s="219">
        <f t="shared" si="69"/>
        <v>5.8</v>
      </c>
      <c r="BI46" s="171" t="str">
        <f t="shared" si="67"/>
        <v>㎡</v>
      </c>
      <c r="BJ46" s="171">
        <f ca="1" t="shared" si="68"/>
        <v>1044</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431.12</v>
      </c>
      <c r="EX46" s="58" t="str">
        <f ca="1">IFERROR(VLOOKUP(FE46,$BD$38:$BJ$92,6,0),"")</f>
        <v>㎡</v>
      </c>
      <c r="EY46" s="59">
        <f ca="1">IF(EV46="","",SUMIF($BG$38:$BG$107,EV46,$BJ$38:$BJ$107))</f>
        <v>83309</v>
      </c>
      <c r="EZ46" s="59" t="str">
        <f ca="1">IFERROR(VLOOKUP(FF46,$BD$38:$BJ$92,4,0),"")</f>
        <v>大门</v>
      </c>
      <c r="FA46" s="58">
        <f ca="1">IF(EZ46="","",SUMIF($BG$38:$BG$107,EZ46,$BH$38:$BH$107))</f>
        <v>16.1</v>
      </c>
      <c r="FB46" s="58" t="str">
        <f ca="1">IFERROR(VLOOKUP(FF46,$BD$38:$BJ$92,6,0),"")</f>
        <v>㎡</v>
      </c>
      <c r="FC46" s="59">
        <f ca="1">IF(EZ46="","",SUMIF($BG$38:$BG$107,EZ46,$BJ$38:$BJ$107))</f>
        <v>4830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IF(BJ47=0,0,IF(COUNTIF($BG47:$BG$107,BG47)&lt;2,1,0))</f>
        <v>1</v>
      </c>
      <c r="BF47" s="171">
        <v>10</v>
      </c>
      <c r="BG47" s="171" t="str">
        <f t="shared" si="66"/>
        <v>影壁</v>
      </c>
      <c r="BH47" s="219">
        <f t="shared" si="69"/>
        <v>15.08</v>
      </c>
      <c r="BI47" s="171" t="str">
        <f t="shared" si="67"/>
        <v>㎡</v>
      </c>
      <c r="BJ47" s="171">
        <f t="shared" si="68"/>
        <v>5429</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门垛</v>
      </c>
      <c r="EW47" s="58">
        <f ca="1">IF(EV47="","",SUMIF($BG$38:$BG$107,EV47,$BH$38:$BH$107))</f>
        <v>1</v>
      </c>
      <c r="EX47" s="58" t="str">
        <f ca="1">IFERROR(VLOOKUP(FE47,$BD$38:$BJ$92,6,0),"")</f>
        <v>对</v>
      </c>
      <c r="EY47" s="59">
        <f ca="1">IF(EV47="","",SUMIF($BG$38:$BG$107,EV47,$BJ$38:$BJ$107))</f>
        <v>2416</v>
      </c>
      <c r="EZ47" s="59" t="str">
        <f ca="1">IFERROR(VLOOKUP(FF47,$BD$38:$BJ$92,4,0),"")</f>
        <v>厕所</v>
      </c>
      <c r="FA47" s="58">
        <f ca="1">IF(EZ47="","",SUMIF($BG$38:$BG$107,EZ47,$BH$38:$BH$107))</f>
        <v>6.27</v>
      </c>
      <c r="FB47" s="58" t="str">
        <f ca="1">IFERROR(VLOOKUP(FF47,$BD$38:$BJ$92,6,0),"")</f>
        <v>㎡</v>
      </c>
      <c r="FC47" s="59">
        <f ca="1">IF(EZ47="","",SUMIF($BG$38:$BG$107,EZ47,$BJ$38:$BJ$107))</f>
        <v>1496</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水泥地面</v>
      </c>
      <c r="BH48" s="219">
        <f t="shared" si="69"/>
        <v>683.71</v>
      </c>
      <c r="BI48" s="171" t="str">
        <f t="shared" si="67"/>
        <v>㎡</v>
      </c>
      <c r="BJ48" s="171">
        <f ca="1" t="shared" si="68"/>
        <v>34186</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化粪池</v>
      </c>
      <c r="EW48" s="58">
        <f ca="1">IF(EV48="","",SUMIF($BG$38:$BG$107,EV48,$BH$38:$BH$107))</f>
        <v>1</v>
      </c>
      <c r="EX48" s="58" t="str">
        <f ca="1">IFERROR(VLOOKUP(FE48,$BD$38:$BJ$92,6,0),"")</f>
        <v>个</v>
      </c>
      <c r="EY48" s="59">
        <f ca="1">IF(EV48="","",SUMIF($BG$38:$BG$107,EV48,$BJ$38:$BJ$107))</f>
        <v>400</v>
      </c>
      <c r="EZ48" s="59" t="str">
        <f ca="1">IFERROR(VLOOKUP(FF48,$BD$38:$BJ$92,4,0),"")</f>
        <v>窝</v>
      </c>
      <c r="FA48" s="58">
        <f ca="1">IF(EZ48="","",SUMIF($BG$38:$BG$107,EZ48,$BH$38:$BH$107))</f>
        <v>2</v>
      </c>
      <c r="FB48" s="58" t="str">
        <f ca="1">IFERROR(VLOOKUP(FF48,$BD$38:$BJ$92,6,0),"")</f>
        <v>个</v>
      </c>
      <c r="FC48" s="59">
        <f ca="1">IF(EZ48="","",SUMIF($BG$38:$BG$107,EZ48,$BJ$38:$BJ$107))</f>
        <v>300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IF(BJ49=0,0,IF(COUNTIF($BG49:$BG$107,BG49)&lt;2,1,0))</f>
        <v>1</v>
      </c>
      <c r="BF49" s="171">
        <v>12</v>
      </c>
      <c r="BG49" s="171" t="str">
        <f t="shared" si="66"/>
        <v>水池</v>
      </c>
      <c r="BH49" s="219">
        <f t="shared" si="69"/>
        <v>1</v>
      </c>
      <c r="BI49" s="171" t="str">
        <f t="shared" si="67"/>
        <v>个</v>
      </c>
      <c r="BJ49" s="171">
        <f t="shared" si="68"/>
        <v>80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旗杆</v>
      </c>
      <c r="EW49" s="58">
        <f ca="1">IF(EV49="","",SUMIF($BG$38:$BG$107,EV49,$BH$38:$BH$107))</f>
        <v>3</v>
      </c>
      <c r="EX49" s="58" t="str">
        <f ca="1">IFERROR(VLOOKUP(FE49,$BD$38:$BJ$92,6,0),"")</f>
        <v>根</v>
      </c>
      <c r="EY49" s="59">
        <f ca="1">IF(EV49="","",SUMIF($BG$38:$BG$107,EV49,$BJ$38:$BJ$107))</f>
        <v>2400</v>
      </c>
      <c r="EZ49" s="59" t="str">
        <f ca="1">IFERROR(VLOOKUP(FF49,$BD$38:$BJ$92,4,0),"")</f>
        <v>水泥、水磨石平台</v>
      </c>
      <c r="FA49" s="58">
        <f ca="1">IF(EZ49="","",SUMIF($BG$38:$BG$107,EZ49,$BH$38:$BH$107))</f>
        <v>5.8</v>
      </c>
      <c r="FB49" s="58" t="str">
        <f ca="1">IFERROR(VLOOKUP(FF49,$BD$38:$BJ$92,6,0),"")</f>
        <v>㎡</v>
      </c>
      <c r="FC49" s="59">
        <f ca="1">IF(EZ49="","",SUMIF($BG$38:$BG$107,EZ49,$BJ$38:$BJ$107))</f>
        <v>1044</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监控摄像头</v>
      </c>
      <c r="BH50" s="219">
        <f t="shared" si="69"/>
        <v>5</v>
      </c>
      <c r="BI50" s="171" t="str">
        <f t="shared" si="67"/>
        <v>个</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影壁</v>
      </c>
      <c r="EW50" s="58">
        <f ca="1">IF(EV50="","",SUMIF($BG$38:$BG$107,EV50,$BH$38:$BH$107))</f>
        <v>15.08</v>
      </c>
      <c r="EX50" s="58" t="str">
        <f ca="1">IFERROR(VLOOKUP(FE50,$BD$38:$BJ$92,6,0),"")</f>
        <v>㎡</v>
      </c>
      <c r="EY50" s="59">
        <f ca="1">IF(EV50="","",SUMIF($BG$38:$BG$107,EV50,$BJ$38:$BJ$107))</f>
        <v>5429</v>
      </c>
      <c r="EZ50" s="59" t="str">
        <f ca="1">IFERROR(VLOOKUP(FF50,$BD$38:$BJ$92,4,0),"")</f>
        <v>水泥地面</v>
      </c>
      <c r="FA50" s="58">
        <f ca="1">IF(EZ50="","",SUMIF($BG$38:$BG$107,EZ50,$BH$38:$BH$107))</f>
        <v>683.71</v>
      </c>
      <c r="FB50" s="58" t="str">
        <f ca="1">IFERROR(VLOOKUP(FF50,$BD$38:$BJ$92,6,0),"")</f>
        <v>㎡</v>
      </c>
      <c r="FC50" s="59">
        <f ca="1">IF(EZ50="","",SUMIF($BG$38:$BG$107,EZ50,$BJ$38:$BJ$107))</f>
        <v>34186</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IF(BJ51=0,0,IF(COUNTIF($BG51:$BG$107,BG51)&lt;2,1,0))</f>
        <v>1</v>
      </c>
      <c r="BF51" s="171">
        <v>14</v>
      </c>
      <c r="BG51" s="171" t="str">
        <f t="shared" si="66"/>
        <v>银杏</v>
      </c>
      <c r="BH51" s="219">
        <f t="shared" si="69"/>
        <v>22</v>
      </c>
      <c r="BI51" s="171" t="str">
        <f t="shared" si="67"/>
        <v>棵</v>
      </c>
      <c r="BJ51" s="171">
        <f t="shared" si="68"/>
        <v>1430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6</v>
      </c>
      <c r="BI52" s="171" t="str">
        <f t="shared" ref="BI52:BI71" si="72">I200</f>
        <v>棵</v>
      </c>
      <c r="BJ52" s="171">
        <f ca="1" t="shared" ref="BJ52:BJ71" si="73">L200</f>
        <v>1200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果树</v>
      </c>
      <c r="BH53" s="219">
        <f t="shared" si="69"/>
        <v>1</v>
      </c>
      <c r="BI53" s="171" t="str">
        <f t="shared" si="72"/>
        <v>棵</v>
      </c>
      <c r="BJ53" s="171">
        <f ca="1" t="shared" si="73"/>
        <v>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香椿树</v>
      </c>
      <c r="BH54" s="219">
        <f t="shared" si="69"/>
        <v>6</v>
      </c>
      <c r="BI54" s="171" t="str">
        <f t="shared" si="72"/>
        <v>棵</v>
      </c>
      <c r="BJ54" s="171">
        <f ca="1" t="shared" si="73"/>
        <v>900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香椿树</v>
      </c>
      <c r="BH55" s="219">
        <f t="shared" si="69"/>
        <v>4</v>
      </c>
      <c r="BI55" s="171" t="str">
        <f t="shared" si="72"/>
        <v>棵</v>
      </c>
      <c r="BJ55" s="171">
        <f ca="1" t="shared" si="73"/>
        <v>1200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15</v>
      </c>
      <c r="BE56" s="171">
        <f ca="1">IF(BJ56=0,0,IF(COUNTIF($BG56:$BG$107,BG56)&lt;2,1,0))</f>
        <v>1</v>
      </c>
      <c r="BF56" s="171">
        <v>19</v>
      </c>
      <c r="BG56" s="171" t="str">
        <f t="shared" si="71"/>
        <v>香椿树</v>
      </c>
      <c r="BH56" s="219">
        <f t="shared" si="69"/>
        <v>2</v>
      </c>
      <c r="BI56" s="171" t="str">
        <f t="shared" si="72"/>
        <v>棵</v>
      </c>
      <c r="BJ56" s="171">
        <f ca="1" t="shared" si="73"/>
        <v>800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16</v>
      </c>
      <c r="BE57" s="171">
        <f>IF(BJ57=0,0,IF(COUNTIF($BG57:$BG$107,BG57)&lt;2,1,0))</f>
        <v>1</v>
      </c>
      <c r="BF57" s="171">
        <v>20</v>
      </c>
      <c r="BG57" s="171" t="str">
        <f t="shared" si="71"/>
        <v>冬青绿篱</v>
      </c>
      <c r="BH57" s="219">
        <f t="shared" si="69"/>
        <v>131.8</v>
      </c>
      <c r="BI57" s="171" t="str">
        <f t="shared" si="72"/>
        <v>㎡</v>
      </c>
      <c r="BJ57" s="171">
        <f t="shared" si="73"/>
        <v>11862</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17</v>
      </c>
      <c r="BE58" s="171">
        <f>IF(BJ58=0,0,IF(COUNTIF($BG58:$BG$107,BG58)&lt;2,1,0))</f>
        <v>1</v>
      </c>
      <c r="BF58" s="171">
        <v>21</v>
      </c>
      <c r="BG58" s="171" t="str">
        <f t="shared" si="71"/>
        <v>P1</v>
      </c>
      <c r="BH58" s="219">
        <f t="shared" si="69"/>
        <v>40.02</v>
      </c>
      <c r="BI58" s="171" t="str">
        <f t="shared" si="72"/>
        <v>㎡</v>
      </c>
      <c r="BJ58" s="171">
        <f t="shared" si="73"/>
        <v>2401</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18</v>
      </c>
      <c r="BE59" s="171">
        <f ca="1">IF(BJ59=0,0,IF(COUNTIF($BG59:$BG$107,BG59)&lt;2,1,0))</f>
        <v>1</v>
      </c>
      <c r="BF59" s="171">
        <v>22</v>
      </c>
      <c r="BG59" s="171" t="str">
        <f t="shared" si="71"/>
        <v>渗水井</v>
      </c>
      <c r="BH59" s="219">
        <f t="shared" si="69"/>
        <v>1</v>
      </c>
      <c r="BI59" s="171" t="str">
        <f t="shared" si="72"/>
        <v>个</v>
      </c>
      <c r="BJ59" s="171">
        <f ca="1" t="shared" si="73"/>
        <v>600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66584</v>
      </c>
      <c r="M60" s="121"/>
      <c r="N60" s="111"/>
      <c r="O60" s="107" t="s">
        <v>1060</v>
      </c>
      <c r="P60" s="107"/>
      <c r="Q60" s="107"/>
      <c r="R60" s="112"/>
      <c r="S60" s="112"/>
      <c r="T60" s="109"/>
      <c r="U60" s="92"/>
      <c r="V60" s="120"/>
      <c r="W60" s="120"/>
      <c r="X60" s="96">
        <f>SUM(X30:X59)</f>
        <v>8311</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水池</v>
      </c>
      <c r="EW60" s="58">
        <f ca="1" t="shared" ref="EW60:EW71" si="76">IF(EV60="","",SUMIF($BG$38:$BG$107,EV60,$BH$38:$BH$107))</f>
        <v>1</v>
      </c>
      <c r="EX60" s="58" t="str">
        <f ca="1" t="shared" ref="EX60:EX71" si="77">IFERROR(VLOOKUP(FE60,$BD$38:$BJ$92,6,0),"")</f>
        <v>个</v>
      </c>
      <c r="EY60" s="59">
        <f ca="1" t="shared" ref="EY60:EY71" si="78">IF(EV60="","",SUMIF($BG$38:$BG$107,EV60,$BJ$38:$BJ$107))</f>
        <v>80</v>
      </c>
      <c r="EZ60" s="59" t="str">
        <f ca="1" t="shared" ref="EZ60:EZ70" si="79">IFERROR(VLOOKUP(FF60,$BD$38:$BJ$92,4,0),"")</f>
        <v>监控摄像头</v>
      </c>
      <c r="FA60" s="58">
        <f ca="1" t="shared" ref="FA60:FA70" si="80">IF(EZ60="","",SUMIF($BG$38:$BG$107,EZ60,$BH$38:$BH$107))</f>
        <v>5</v>
      </c>
      <c r="FB60" s="58" t="str">
        <f ca="1" t="shared" ref="FB60:FB70" si="81">IFERROR(VLOOKUP(FF60,$BD$38:$BJ$92,6,0),"")</f>
        <v>个</v>
      </c>
      <c r="FC60" s="59">
        <f ca="1" t="shared" ref="FC60:FC70" si="82">IF(EZ60="","",SUMIF($BG$38:$BG$107,EZ60,$BJ$38:$BJ$107))</f>
        <v>1000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银杏</v>
      </c>
      <c r="EW61" s="58">
        <f ca="1" t="shared" si="76"/>
        <v>22</v>
      </c>
      <c r="EX61" s="58" t="str">
        <f ca="1" t="shared" si="77"/>
        <v>棵</v>
      </c>
      <c r="EY61" s="59">
        <f ca="1" t="shared" si="78"/>
        <v>1430</v>
      </c>
      <c r="EZ61" s="59" t="str">
        <f ca="1" t="shared" si="79"/>
        <v>果树</v>
      </c>
      <c r="FA61" s="58">
        <f ca="1" t="shared" si="80"/>
        <v>7</v>
      </c>
      <c r="FB61" s="58" t="str">
        <f ca="1" t="shared" si="81"/>
        <v>棵</v>
      </c>
      <c r="FC61" s="59">
        <f ca="1" t="shared" si="82"/>
        <v>1700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0.85</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香椿树</v>
      </c>
      <c r="EW62" s="58">
        <f ca="1" t="shared" si="76"/>
        <v>12</v>
      </c>
      <c r="EX62" s="58" t="str">
        <f ca="1" t="shared" si="77"/>
        <v>棵</v>
      </c>
      <c r="EY62" s="59">
        <f ca="1" t="shared" si="78"/>
        <v>2900</v>
      </c>
      <c r="EZ62" s="59" t="str">
        <f ca="1" t="shared" si="79"/>
        <v>冬青绿篱</v>
      </c>
      <c r="FA62" s="58">
        <f ca="1" t="shared" si="80"/>
        <v>131.8</v>
      </c>
      <c r="FB62" s="58" t="str">
        <f ca="1" t="shared" si="81"/>
        <v>㎡</v>
      </c>
      <c r="FC62" s="59">
        <f ca="1" t="shared" si="82"/>
        <v>11862</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0.85</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P1</v>
      </c>
      <c r="EW63" s="58">
        <f ca="1" t="shared" si="76"/>
        <v>40.02</v>
      </c>
      <c r="EX63" s="58" t="str">
        <f ca="1" t="shared" si="77"/>
        <v>㎡</v>
      </c>
      <c r="EY63" s="59">
        <f ca="1" t="shared" si="78"/>
        <v>2401</v>
      </c>
      <c r="EZ63" s="59" t="str">
        <f ca="1" t="shared" si="79"/>
        <v>渗水井</v>
      </c>
      <c r="FA63" s="58">
        <f ca="1" t="shared" si="80"/>
        <v>1</v>
      </c>
      <c r="FB63" s="58" t="str">
        <f ca="1" t="shared" si="81"/>
        <v>个</v>
      </c>
      <c r="FC63" s="59">
        <f ca="1" t="shared" si="82"/>
        <v>600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0.85</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0.85</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157783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157783</v>
      </c>
      <c r="EY72" s="61"/>
      <c r="EZ72" s="63" t="s">
        <v>1063</v>
      </c>
      <c r="FA72" s="64" t="str">
        <f ca="1">TEXT(EX72,"[DBnum2]")&amp;"元整"</f>
        <v>壹拾伍万柒仟柒佰捌拾叁元整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报告编号：康正（容城）2023评字第4号-李郎村-2-1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容城县浩腾塑料制品厂</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157783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壹拾伍万柒仟柒佰捌拾叁元整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6" t="s">
        <v>1114</v>
      </c>
      <c r="B185" s="104" t="s">
        <v>3</v>
      </c>
      <c r="C185" s="104" t="s">
        <v>2</v>
      </c>
      <c r="D185" s="104" t="s">
        <v>1038</v>
      </c>
      <c r="E185" s="104" t="s">
        <v>1115</v>
      </c>
      <c r="F185" s="91" t="s">
        <v>435</v>
      </c>
      <c r="G185" s="91" t="s">
        <v>1039</v>
      </c>
      <c r="H185" s="91"/>
      <c r="I185" s="91" t="s">
        <v>6</v>
      </c>
      <c r="J185" s="91" t="s">
        <v>9</v>
      </c>
      <c r="K185" s="117" t="s">
        <v>1040</v>
      </c>
      <c r="L185" s="91" t="s">
        <v>1041</v>
      </c>
      <c r="M185" s="436"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207</v>
      </c>
      <c r="E186" s="292" t="s">
        <v>219</v>
      </c>
      <c r="F186" s="108" t="str">
        <f t="shared" ref="F186:F213" si="141">D186</f>
        <v>砖墙</v>
      </c>
      <c r="G186" s="293">
        <f>2.4*(30+21+33)</f>
        <v>201.6</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28224</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227</v>
      </c>
      <c r="F187" s="108" t="str">
        <f t="shared" si="141"/>
        <v>砖墙</v>
      </c>
      <c r="G187" s="293">
        <f>3.8*(12.6+15.2+10.2*2)+3.8*6.1*2</f>
        <v>229.52</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55085</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205</v>
      </c>
      <c r="E188" s="292" t="s">
        <v>215</v>
      </c>
      <c r="F188" s="108" t="str">
        <f t="shared" si="141"/>
        <v>大门</v>
      </c>
      <c r="G188" s="293">
        <f>4.6*3.5</f>
        <v>16.1</v>
      </c>
      <c r="H188" s="294"/>
      <c r="I188" s="96" t="str">
        <f>IFERROR(IF(E188="",VLOOKUP(F188,价格表,2,0),(VLOOKUP(E188,IF({1,0},价格引用表!K:K,价格引用表!I:I),2,0))),"")</f>
        <v>㎡</v>
      </c>
      <c r="J188" s="108">
        <f ca="1">IF(E188="",VLOOKUP(F188,价格表,5,0),VLOOKUP(E188,INDIRECT("价格引用表!K"&amp;MATCH(D188,价格引用表!H:H,0)&amp;":L1200"),2,0))</f>
        <v>300</v>
      </c>
      <c r="K188" s="298">
        <v>1</v>
      </c>
      <c r="L188" s="108">
        <f ca="1" t="shared" si="142"/>
        <v>4830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t="s">
        <v>228</v>
      </c>
      <c r="G189" s="295">
        <v>1</v>
      </c>
      <c r="H189" s="296"/>
      <c r="I189" s="96" t="str">
        <f>IFERROR(IF(E189="",VLOOKUP(F189,价格表,2,0),(VLOOKUP(E189,IF({1,0},价格引用表!K:K,价格引用表!I:I),2,0))),"")</f>
        <v>对</v>
      </c>
      <c r="J189" s="108"/>
      <c r="K189" s="298">
        <v>1</v>
      </c>
      <c r="L189" s="108">
        <f>ROUND(0.5*0.6*4.5*2*583+85*(0.5+0.6)*4.5*2,0)</f>
        <v>2416</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271</v>
      </c>
      <c r="G190" s="295">
        <f>3.3*1.9</f>
        <v>6.27</v>
      </c>
      <c r="H190" s="296"/>
      <c r="I190" s="96" t="str">
        <f>IFERROR(IF(E190="",VLOOKUP(F190,价格表,2,0),(VLOOKUP(E190,IF({1,0},价格引用表!K:K,价格引用表!I:I),2,0))),"")</f>
        <v>㎡</v>
      </c>
      <c r="J190" s="108"/>
      <c r="K190" s="298">
        <v>1</v>
      </c>
      <c r="L190" s="108">
        <f>ROUND(80*2.2*(3.3*2+1.9),0)</f>
        <v>1496</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283</v>
      </c>
      <c r="E191" s="292"/>
      <c r="F191" s="108" t="str">
        <f t="shared" si="141"/>
        <v>化粪池</v>
      </c>
      <c r="G191" s="295">
        <v>1</v>
      </c>
      <c r="H191" s="296"/>
      <c r="I191" s="96" t="str">
        <f>IFERROR(IF(E191="",VLOOKUP(F191,价格表,2,0),(VLOOKUP(E191,IF({1,0},价格引用表!K:K,价格引用表!I:I),2,0))),"")</f>
        <v>个</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295</v>
      </c>
      <c r="G192" s="295">
        <v>2</v>
      </c>
      <c r="H192" s="296"/>
      <c r="I192" s="96" t="str">
        <f>IFERROR(IF(E192="",VLOOKUP(F192,价格表,2,0),(VLOOKUP(E192,IF({1,0},价格引用表!K:K,价格引用表!I:I),2,0))),"")</f>
        <v>个</v>
      </c>
      <c r="J192" s="108">
        <f ca="1">IF(E192="",VLOOKUP(F192,价格表,5,0),VLOOKUP(E192,INDIRECT("价格引用表!K"&amp;MATCH(D192,价格引用表!H:H,0)&amp;":L1200"),2,0))</f>
        <v>150</v>
      </c>
      <c r="K192" s="298">
        <v>1</v>
      </c>
      <c r="L192" s="108">
        <f ca="1" t="shared" si="142"/>
        <v>300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296</v>
      </c>
      <c r="G193" s="295">
        <v>3</v>
      </c>
      <c r="H193" s="296"/>
      <c r="I193" s="96" t="s">
        <v>353</v>
      </c>
      <c r="J193" s="108">
        <v>800</v>
      </c>
      <c r="K193" s="298">
        <v>1</v>
      </c>
      <c r="L193" s="108">
        <f t="shared" si="142"/>
        <v>2400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286</v>
      </c>
      <c r="E194" s="292"/>
      <c r="F194" s="108" t="str">
        <f t="shared" si="141"/>
        <v>水泥、水磨石平台</v>
      </c>
      <c r="G194" s="295">
        <f>1*5.8</f>
        <v>5.8</v>
      </c>
      <c r="H194" s="296"/>
      <c r="I194" s="96" t="str">
        <f>IFERROR(IF(E194="",VLOOKUP(F194,价格表,2,0),(VLOOKUP(E194,IF({1,0},价格引用表!K:K,价格引用表!I:I),2,0))),"")</f>
        <v>㎡</v>
      </c>
      <c r="J194" s="108">
        <f ca="1">IF(E194="",VLOOKUP(F194,价格表,5,0),VLOOKUP(E194,INDIRECT("价格引用表!K"&amp;MATCH(D194,价格引用表!H:H,0)&amp;":L1200"),2,0))</f>
        <v>180</v>
      </c>
      <c r="K194" s="298">
        <v>1</v>
      </c>
      <c r="L194" s="108">
        <f ca="1" t="shared" si="142"/>
        <v>1044</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29</v>
      </c>
      <c r="D195" s="107" t="s">
        <v>226</v>
      </c>
      <c r="E195" s="292" t="s">
        <v>240</v>
      </c>
      <c r="F195" s="108" t="str">
        <f t="shared" si="141"/>
        <v>影壁</v>
      </c>
      <c r="G195" s="293">
        <f>5.8*2.6</f>
        <v>15.08</v>
      </c>
      <c r="H195" s="294"/>
      <c r="I195" s="96" t="str">
        <f>IFERROR(IF(E195="",VLOOKUP(F195,价格表,2,0),(VLOOKUP(E195,IF({1,0},价格引用表!K:K,价格引用表!I:I),2,0))),"")</f>
        <v>㎡</v>
      </c>
      <c r="J195" s="108">
        <v>360</v>
      </c>
      <c r="K195" s="298">
        <v>1</v>
      </c>
      <c r="L195" s="108">
        <f t="shared" si="142"/>
        <v>5429</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245</v>
      </c>
      <c r="E196" s="292"/>
      <c r="F196" s="108" t="str">
        <f t="shared" si="141"/>
        <v>水泥地面</v>
      </c>
      <c r="G196" s="303">
        <v>683.71</v>
      </c>
      <c r="H196" s="304"/>
      <c r="I196" s="96" t="str">
        <f>IFERROR(IF(E196="",VLOOKUP(F196,价格表,2,0),(VLOOKUP(E196,IF({1,0},价格引用表!K:K,价格引用表!I:I),2,0))),"")</f>
        <v>㎡</v>
      </c>
      <c r="J196" s="108">
        <f ca="1">IF(E196="",VLOOKUP(F196,价格表,5,0),VLOOKUP(E196,INDIRECT("价格引用表!K"&amp;MATCH(D196,价格引用表!H:H,0)&amp;":L1200"),2,0))</f>
        <v>50</v>
      </c>
      <c r="K196" s="298">
        <v>1</v>
      </c>
      <c r="L196" s="108">
        <f ca="1" t="shared" si="142"/>
        <v>34186</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275</v>
      </c>
      <c r="G197" s="295">
        <v>1</v>
      </c>
      <c r="H197" s="296"/>
      <c r="I197" s="96" t="s">
        <v>84</v>
      </c>
      <c r="J197" s="108">
        <v>80</v>
      </c>
      <c r="K197" s="298">
        <v>1</v>
      </c>
      <c r="L197" s="108">
        <f t="shared" si="142"/>
        <v>80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340</v>
      </c>
      <c r="E198" s="292"/>
      <c r="F198" s="108" t="str">
        <f t="shared" si="141"/>
        <v>监控摄像头</v>
      </c>
      <c r="G198" s="295">
        <v>5</v>
      </c>
      <c r="H198" s="296"/>
      <c r="I198" s="96" t="str">
        <f>IFERROR(IF(E198="",VLOOKUP(F198,价格表,2,0),(VLOOKUP(E198,IF({1,0},价格引用表!K:K,价格引用表!I:I),2,0))),"")</f>
        <v>个</v>
      </c>
      <c r="J198" s="108">
        <f ca="1">IF(E198="",VLOOKUP(F198,价格表,5,0),VLOOKUP(E198,INDIRECT("价格引用表!K"&amp;MATCH(D198,价格引用表!H:H,0)&amp;":L1200"),2,0))</f>
        <v>200</v>
      </c>
      <c r="K198" s="298">
        <v>1</v>
      </c>
      <c r="L198" s="108">
        <f ca="1" t="shared" si="142"/>
        <v>1000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v>5</v>
      </c>
      <c r="F199" s="108" t="s">
        <v>680</v>
      </c>
      <c r="G199" s="295">
        <v>22</v>
      </c>
      <c r="H199" s="296"/>
      <c r="I199" s="96" t="s">
        <v>385</v>
      </c>
      <c r="J199" s="108">
        <v>65</v>
      </c>
      <c r="K199" s="298">
        <v>1</v>
      </c>
      <c r="L199" s="108">
        <f t="shared" si="142"/>
        <v>1430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405</v>
      </c>
      <c r="F200" s="108" t="str">
        <f t="shared" si="141"/>
        <v>果树</v>
      </c>
      <c r="G200" s="295">
        <f>2+4</f>
        <v>6</v>
      </c>
      <c r="H200" s="296"/>
      <c r="I200" s="96" t="str">
        <f>IFERROR(IF(E200="",VLOOKUP(F200,价格表,2,0),(VLOOKUP(E200,IF({1,0},价格引用表!K:K,价格引用表!I:I),2,0))),"")</f>
        <v>棵</v>
      </c>
      <c r="J200" s="108">
        <f ca="1">IF(E200="",VLOOKUP(F200,价格表,5,0),VLOOKUP(E200,INDIRECT("价格引用表!K"&amp;MATCH(D200,价格引用表!H:H,0)&amp;":L1200"),2,0))</f>
        <v>200</v>
      </c>
      <c r="K200" s="298">
        <v>1</v>
      </c>
      <c r="L200" s="108">
        <f ca="1" t="shared" si="142"/>
        <v>1200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407</v>
      </c>
      <c r="F201" s="108" t="str">
        <f t="shared" si="141"/>
        <v>果树</v>
      </c>
      <c r="G201" s="295">
        <v>1</v>
      </c>
      <c r="H201" s="296"/>
      <c r="I201" s="96" t="str">
        <f>IFERROR(IF(E201="",VLOOKUP(F201,价格表,2,0),(VLOOKUP(E201,IF({1,0},价格引用表!K:K,价格引用表!I:I),2,0))),"")</f>
        <v>棵</v>
      </c>
      <c r="J201" s="108">
        <f ca="1">IF(E201="",VLOOKUP(F201,价格表,5,0),VLOOKUP(E201,INDIRECT("价格引用表!K"&amp;MATCH(D201,价格引用表!H:H,0)&amp;":L1200"),2,0))</f>
        <v>500</v>
      </c>
      <c r="K201" s="298">
        <v>1</v>
      </c>
      <c r="L201" s="108">
        <f ca="1" t="shared" si="142"/>
        <v>500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352</v>
      </c>
      <c r="E202" s="292" t="s">
        <v>405</v>
      </c>
      <c r="F202" s="108" t="str">
        <f t="shared" si="141"/>
        <v>香椿树</v>
      </c>
      <c r="G202" s="295">
        <v>6</v>
      </c>
      <c r="H202" s="296"/>
      <c r="I202" s="96" t="str">
        <f>IFERROR(IF(E202="",VLOOKUP(F202,价格表,2,0),(VLOOKUP(E202,IF({1,0},价格引用表!K:K,价格引用表!I:I),2,0))),"")</f>
        <v>棵</v>
      </c>
      <c r="J202" s="108">
        <f ca="1">IF(E202="",VLOOKUP(F202,价格表,5,0),VLOOKUP(E202,INDIRECT("价格引用表!K"&amp;MATCH(D202,价格引用表!H:H,0)&amp;":L1200"),2,0))</f>
        <v>150</v>
      </c>
      <c r="K202" s="298">
        <v>1</v>
      </c>
      <c r="L202" s="108">
        <f ca="1" t="shared" si="142"/>
        <v>900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352</v>
      </c>
      <c r="E203" s="292" t="s">
        <v>406</v>
      </c>
      <c r="F203" s="108" t="str">
        <f t="shared" si="141"/>
        <v>香椿树</v>
      </c>
      <c r="G203" s="295">
        <v>4</v>
      </c>
      <c r="H203" s="296"/>
      <c r="I203" s="96" t="str">
        <f>IFERROR(IF(E203="",VLOOKUP(F203,价格表,2,0),(VLOOKUP(E203,IF({1,0},价格引用表!K:K,价格引用表!I:I),2,0))),"")</f>
        <v>棵</v>
      </c>
      <c r="J203" s="108">
        <f ca="1">IF(E203="",VLOOKUP(F203,价格表,5,0),VLOOKUP(E203,INDIRECT("价格引用表!K"&amp;MATCH(D203,价格引用表!H:H,0)&amp;":L1200"),2,0))</f>
        <v>300</v>
      </c>
      <c r="K203" s="298">
        <v>1</v>
      </c>
      <c r="L203" s="108">
        <f ca="1" t="shared" si="142"/>
        <v>1200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352</v>
      </c>
      <c r="E204" s="292" t="s">
        <v>422</v>
      </c>
      <c r="F204" s="108" t="str">
        <f t="shared" si="141"/>
        <v>香椿树</v>
      </c>
      <c r="G204" s="295">
        <v>2</v>
      </c>
      <c r="H204" s="296"/>
      <c r="I204" s="96" t="str">
        <f>IFERROR(IF(E204="",VLOOKUP(F204,价格表,2,0),(VLOOKUP(E204,IF({1,0},价格引用表!K:K,价格引用表!I:I),2,0))),"")</f>
        <v>棵</v>
      </c>
      <c r="J204" s="108">
        <f ca="1">IF(E204="",VLOOKUP(F204,价格表,5,0),VLOOKUP(E204,INDIRECT("价格引用表!K"&amp;MATCH(D204,价格引用表!H:H,0)&amp;":L1200"),2,0))</f>
        <v>400</v>
      </c>
      <c r="K204" s="298">
        <v>1</v>
      </c>
      <c r="L204" s="108">
        <f ca="1" t="shared" si="142"/>
        <v>800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t="s">
        <v>1116</v>
      </c>
      <c r="G205" s="295">
        <f>12*1.5*2+18*2.5*2+5.8*1</f>
        <v>131.8</v>
      </c>
      <c r="H205" s="296"/>
      <c r="I205" s="96" t="s">
        <v>12</v>
      </c>
      <c r="J205" s="108">
        <v>90</v>
      </c>
      <c r="K205" s="298">
        <v>1</v>
      </c>
      <c r="L205" s="108">
        <f t="shared" si="142"/>
        <v>11862</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t="s">
        <v>1117</v>
      </c>
      <c r="G206" s="295">
        <v>40.02</v>
      </c>
      <c r="H206" s="296"/>
      <c r="I206" s="96" t="s">
        <v>12</v>
      </c>
      <c r="J206" s="108">
        <v>60</v>
      </c>
      <c r="K206" s="298">
        <v>1</v>
      </c>
      <c r="L206" s="108">
        <f t="shared" si="142"/>
        <v>2401</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32</v>
      </c>
      <c r="D207" s="107" t="s">
        <v>279</v>
      </c>
      <c r="E207" s="292"/>
      <c r="F207" s="108" t="str">
        <f t="shared" si="141"/>
        <v>渗水井</v>
      </c>
      <c r="G207" s="295">
        <v>1</v>
      </c>
      <c r="H207" s="296"/>
      <c r="I207" s="96" t="str">
        <f>IFERROR(IF(E207="",VLOOKUP(F207,价格表,2,0),(VLOOKUP(E207,IF({1,0},价格引用表!K:K,价格引用表!I:I),2,0))),"")</f>
        <v>个</v>
      </c>
      <c r="J207" s="108">
        <f ca="1">IF(E207="",VLOOKUP(F207,价格表,5,0),VLOOKUP(E207,INDIRECT("价格引用表!K"&amp;MATCH(D207,价格引用表!H:H,0)&amp;":L1200"),2,0))</f>
        <v>600</v>
      </c>
      <c r="K207" s="298">
        <v>1</v>
      </c>
      <c r="L207" s="108">
        <f ca="1" t="shared" si="142"/>
        <v>600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10" t="s">
        <v>1060</v>
      </c>
      <c r="O219" s="311"/>
      <c r="P219" s="311"/>
      <c r="Q219" s="318"/>
      <c r="R219" s="135"/>
      <c r="S219" s="136"/>
      <c r="T219" s="109"/>
      <c r="U219" s="301"/>
      <c r="V219" s="135">
        <f ca="1">SUM(L186:L219,X186:X218)</f>
        <v>157783</v>
      </c>
      <c r="W219" s="319"/>
      <c r="X219" s="136"/>
    </row>
    <row r="220" ht="42" customHeight="1" spans="1:24">
      <c r="A220" s="437" t="s">
        <v>1118</v>
      </c>
      <c r="B220" s="306"/>
      <c r="C220" s="306"/>
      <c r="D220" s="306"/>
      <c r="E220" s="307"/>
      <c r="F220" s="308" t="e">
        <f ca="1">N220+U220</f>
        <v>#N/A</v>
      </c>
      <c r="G220" s="308"/>
      <c r="H220" s="308"/>
      <c r="I220" s="308"/>
      <c r="J220" s="438" t="s">
        <v>1037</v>
      </c>
      <c r="K220" s="312"/>
      <c r="L220" s="312"/>
      <c r="M220" s="312"/>
      <c r="N220" s="308" t="e">
        <f>E28</f>
        <v>#N/A</v>
      </c>
      <c r="O220" s="308"/>
      <c r="P220" s="308"/>
      <c r="Q220" s="308"/>
      <c r="R220" s="438" t="s">
        <v>1119</v>
      </c>
      <c r="S220" s="312"/>
      <c r="T220" s="312"/>
      <c r="U220" s="308">
        <f ca="1">V219</f>
        <v>157783</v>
      </c>
      <c r="V220" s="308"/>
      <c r="W220" s="308"/>
      <c r="X220" s="308"/>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9" t="s">
        <v>1120</v>
      </c>
      <c r="E222" s="309" t="e">
        <f>FB43/EX43</f>
        <v>#DIV/0!</v>
      </c>
      <c r="F222" s="201"/>
      <c r="G222" s="201"/>
      <c r="H222" s="201"/>
      <c r="I222" s="201"/>
      <c r="J222" s="201"/>
      <c r="K222" s="201"/>
      <c r="L222" s="201"/>
      <c r="M222" s="201"/>
      <c r="N222" s="201"/>
      <c r="O222" s="201"/>
      <c r="P222" s="201"/>
    </row>
    <row r="223" spans="2:21">
      <c r="B223" s="201"/>
      <c r="C223" s="201"/>
      <c r="D223" s="309" t="s">
        <v>1121</v>
      </c>
      <c r="E223" s="309"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3"/>
      <c r="N225" s="314"/>
      <c r="O225" s="201"/>
      <c r="P225" s="201"/>
      <c r="Q225" s="201"/>
      <c r="R225" s="201"/>
      <c r="S225" s="201"/>
      <c r="T225" s="201"/>
      <c r="U225" s="201"/>
    </row>
    <row r="226" spans="4:21">
      <c r="D226" s="201"/>
      <c r="E226" s="201"/>
      <c r="F226" s="201"/>
      <c r="G226" s="201"/>
      <c r="H226" s="201"/>
      <c r="I226" s="201"/>
      <c r="J226" s="201"/>
      <c r="K226" s="201"/>
      <c r="L226" s="201"/>
      <c r="M226" s="313"/>
      <c r="N226" s="314"/>
      <c r="O226" s="201"/>
      <c r="P226" s="201"/>
      <c r="Q226" s="201"/>
      <c r="R226" s="201"/>
      <c r="S226" s="201"/>
      <c r="T226" s="201"/>
      <c r="U226" s="201"/>
    </row>
    <row r="227" spans="4:24">
      <c r="D227" s="201"/>
      <c r="E227" s="201"/>
      <c r="F227" s="201"/>
      <c r="G227" s="201"/>
      <c r="H227" s="201"/>
      <c r="I227" s="201"/>
      <c r="J227" s="201"/>
      <c r="K227" s="201"/>
      <c r="L227" s="201"/>
      <c r="M227" s="313"/>
      <c r="N227" s="314"/>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3"/>
      <c r="N228" s="314"/>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3"/>
      <c r="N229" s="314"/>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5"/>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6"/>
      <c r="P245" s="210"/>
      <c r="Q245" s="320"/>
      <c r="R245" s="210"/>
      <c r="S245" s="321"/>
      <c r="T245" s="201"/>
      <c r="U245" s="201"/>
      <c r="V245" s="201"/>
    </row>
    <row r="246" spans="15:22">
      <c r="O246" s="316"/>
      <c r="P246" s="210"/>
      <c r="Q246" s="320"/>
      <c r="R246" s="210"/>
      <c r="S246" s="321"/>
      <c r="T246" s="201"/>
      <c r="U246" s="201"/>
      <c r="V246" s="201"/>
    </row>
    <row r="247" spans="15:22">
      <c r="O247" s="317"/>
      <c r="P247" s="210"/>
      <c r="Q247" s="320"/>
      <c r="R247" s="210"/>
      <c r="S247" s="321"/>
      <c r="T247" s="201"/>
      <c r="U247" s="201"/>
      <c r="V247" s="201"/>
    </row>
    <row r="248" spans="15:22">
      <c r="O248" s="317"/>
      <c r="P248" s="210"/>
      <c r="Q248" s="320"/>
      <c r="R248" s="210"/>
      <c r="S248" s="321"/>
      <c r="T248" s="201"/>
      <c r="U248" s="201"/>
      <c r="V248" s="201"/>
    </row>
    <row r="249" spans="15:22">
      <c r="O249" s="317"/>
      <c r="P249" s="210"/>
      <c r="Q249" s="320"/>
      <c r="R249" s="210"/>
      <c r="S249" s="210"/>
      <c r="T249" s="201"/>
      <c r="U249" s="201"/>
      <c r="V249" s="201"/>
    </row>
    <row r="250" spans="15:22">
      <c r="O250" s="317"/>
      <c r="P250" s="190"/>
      <c r="Q250" s="322"/>
      <c r="R250" s="190"/>
      <c r="S250" s="210"/>
      <c r="T250" s="201"/>
      <c r="U250" s="201"/>
      <c r="V250" s="201"/>
    </row>
    <row r="251" spans="15:22">
      <c r="O251" s="316"/>
      <c r="P251" s="190"/>
      <c r="Q251" s="322"/>
      <c r="R251" s="190"/>
      <c r="S251" s="210"/>
      <c r="T251" s="201"/>
      <c r="U251" s="201"/>
      <c r="V251" s="201"/>
    </row>
    <row r="252" spans="15:22">
      <c r="O252" s="316"/>
      <c r="P252" s="190"/>
      <c r="Q252" s="322"/>
      <c r="R252" s="190"/>
      <c r="S252" s="210"/>
      <c r="T252" s="201"/>
      <c r="U252" s="201"/>
      <c r="V252" s="201"/>
    </row>
    <row r="253" spans="15:22">
      <c r="O253" s="316"/>
      <c r="P253" s="190"/>
      <c r="Q253" s="322"/>
      <c r="R253" s="190"/>
      <c r="S253" s="210"/>
      <c r="T253" s="201"/>
      <c r="U253" s="201"/>
      <c r="V253" s="201"/>
    </row>
    <row r="254" spans="15:22">
      <c r="O254" s="316"/>
      <c r="P254" s="190"/>
      <c r="Q254" s="322"/>
      <c r="R254" s="190"/>
      <c r="S254" s="210"/>
      <c r="T254" s="201"/>
      <c r="U254" s="201"/>
      <c r="V254" s="201"/>
    </row>
    <row r="255" spans="15:22">
      <c r="O255" s="201"/>
      <c r="P255" s="190"/>
      <c r="Q255" s="322"/>
      <c r="R255" s="190"/>
      <c r="S255" s="210"/>
      <c r="T255" s="201"/>
      <c r="U255" s="201"/>
      <c r="V255" s="201"/>
    </row>
    <row r="256" spans="15:22">
      <c r="O256" s="201"/>
      <c r="P256" s="190"/>
      <c r="Q256" s="322"/>
      <c r="R256" s="190"/>
      <c r="S256" s="210"/>
      <c r="T256" s="201"/>
      <c r="U256" s="201"/>
      <c r="V256" s="201"/>
    </row>
    <row r="257" spans="15:22">
      <c r="O257" s="201"/>
      <c r="P257" s="190"/>
      <c r="Q257" s="322"/>
      <c r="R257" s="323"/>
      <c r="S257" s="210"/>
      <c r="T257" s="201"/>
      <c r="U257" s="201"/>
      <c r="V257" s="201"/>
    </row>
    <row r="258" spans="15:22">
      <c r="O258" s="201"/>
      <c r="P258" s="190"/>
      <c r="Q258" s="322"/>
      <c r="R258" s="190"/>
      <c r="S258" s="210"/>
      <c r="T258" s="201"/>
      <c r="U258" s="201"/>
      <c r="V258" s="201"/>
    </row>
    <row r="259" spans="15:22">
      <c r="O259" s="201"/>
      <c r="P259" s="190"/>
      <c r="Q259" s="322"/>
      <c r="R259" s="190"/>
      <c r="S259" s="210"/>
      <c r="T259" s="201"/>
      <c r="U259" s="201"/>
      <c r="V259" s="201"/>
    </row>
    <row r="260" spans="15:22">
      <c r="O260" s="201"/>
      <c r="P260" s="190"/>
      <c r="Q260" s="322"/>
      <c r="R260" s="190"/>
      <c r="S260" s="210"/>
      <c r="T260" s="201"/>
      <c r="U260" s="201"/>
      <c r="V260" s="201"/>
    </row>
    <row r="261" spans="15:22">
      <c r="O261" s="201"/>
      <c r="P261" s="190"/>
      <c r="Q261" s="322"/>
      <c r="R261" s="190"/>
      <c r="S261" s="210"/>
      <c r="T261" s="201"/>
      <c r="U261" s="201"/>
      <c r="V261" s="201"/>
    </row>
    <row r="262" spans="15:22">
      <c r="O262" s="201"/>
      <c r="P262" s="323"/>
      <c r="Q262" s="323"/>
      <c r="R262" s="324"/>
      <c r="S262" s="323"/>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0" sqref="E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0207114-03-06-0002</v>
      </c>
      <c r="C3" s="36"/>
      <c r="D3" s="36"/>
      <c r="E3" s="37" t="str">
        <f>输机表!U2&amp;输机表!Y2</f>
        <v>康正（容城）2023评字第4号-李郎村-2-1</v>
      </c>
      <c r="F3" s="37"/>
      <c r="G3" s="37"/>
      <c r="H3" s="37"/>
    </row>
    <row r="4" ht="16.5" customHeight="1" spans="1:8">
      <c r="A4" s="38" t="s">
        <v>1043</v>
      </c>
      <c r="B4" s="39" t="str">
        <f>输机表!D2</f>
        <v>容城县浩腾塑料制品厂</v>
      </c>
      <c r="C4" s="40"/>
      <c r="D4" s="41" t="s">
        <v>1044</v>
      </c>
      <c r="E4" s="42"/>
      <c r="F4" s="39" t="str">
        <f>输机表!F2</f>
        <v>容城县李郎村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449.19</v>
      </c>
      <c r="C7" s="50">
        <f ca="1">IF(COUNTIF(输机表!$C$4:$C$27,K7&amp;"*")=0,IFERROR(VLOOKUP(K7,房体结构,23,0),""),ROUND(SUMIF(输机表!$C$4:$C$27,K7&amp;"*",输机表!$Z$4:$Z$27)/B7,0))</f>
        <v>966</v>
      </c>
      <c r="D7" s="50">
        <f ca="1">IFERROR(ROUND(C7*B7,0),"")</f>
        <v>433918</v>
      </c>
      <c r="E7" s="50" t="str">
        <f>IF(COUNTIF(输机表!$C$4:$C$27,L7&amp;"*")&gt;0,L7,IFERROR(VLOOKUP(L7,房体结构,1,0),""))</f>
        <v>F2</v>
      </c>
      <c r="F7" s="51">
        <f ca="1">IF(COUNTIF(输机表!$C$4:$C$27,L7&amp;"*")=0,IFERROR(VLOOKUP(L7,房体结构,17,0),""),SUMIF(输机表!$C$4:$C$27,L7&amp;"*",输机表!$S$4:$S$7))</f>
        <v>100.19</v>
      </c>
      <c r="G7" s="50">
        <f ca="1">IF(COUNTIF(输机表!$C$4:$C$27,L7&amp;"*")=0,IFERROR(VLOOKUP(L7,房体结构,23,0),""),ROUND(SUMIF(输机表!$C$4:$C$27,L7&amp;"*",输机表!$Z$4:$Z$27)/F7,0))</f>
        <v>967</v>
      </c>
      <c r="H7" s="50">
        <f ca="1">IFERROR(ROUND(G7*F7,0),"")</f>
        <v>96884</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549.38</v>
      </c>
      <c r="D12" s="53"/>
      <c r="E12" s="54" t="s">
        <v>1055</v>
      </c>
      <c r="F12" s="54"/>
      <c r="G12" s="55">
        <f ca="1">SUM(D7:D11)+SUM(H7:H11)</f>
        <v>530802</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砖墙</v>
      </c>
      <c r="B15" s="58">
        <f ca="1" t="shared" ref="B15:B41" si="3">IF(A15="","",SUMIF(附属物名称,A15,附属物数量))</f>
        <v>431.12</v>
      </c>
      <c r="C15" s="58" t="str">
        <f ca="1" t="shared" ref="C15:C26" si="4">IFERROR(VLOOKUP(K15,附属物位置,6,0),"")</f>
        <v>㎡</v>
      </c>
      <c r="D15" s="59">
        <f ca="1" t="shared" ref="D15:D26" si="5">IF(A15="","",SUMIF(附属物名称,A15,附属物金额))</f>
        <v>83309</v>
      </c>
      <c r="E15" s="59" t="str">
        <f ca="1" t="shared" ref="E15:E26" si="6">IFERROR(VLOOKUP(L15,附属物位置,4,0),"")</f>
        <v>大门</v>
      </c>
      <c r="F15" s="58">
        <f ca="1" t="shared" ref="F15:F40" si="7">IF(E15="","",SUMIF(附属物名称,E15,附属物数量))</f>
        <v>16.1</v>
      </c>
      <c r="G15" s="58" t="str">
        <f ca="1" t="shared" ref="G15:G26" si="8">IFERROR(VLOOKUP(L15,附属物位置,6,0),"")</f>
        <v>㎡</v>
      </c>
      <c r="H15" s="59">
        <f ca="1" t="shared" ref="H15:H26" si="9">IF(E15="","",SUMIF(附属物名称,E15,附属物金额))</f>
        <v>4830</v>
      </c>
      <c r="K15" s="77">
        <v>1</v>
      </c>
      <c r="L15" s="77">
        <v>2</v>
      </c>
      <c r="M15" s="76"/>
    </row>
    <row r="16" ht="17.25" customHeight="1" spans="1:13">
      <c r="A16" s="58" t="str">
        <f ca="1" t="shared" si="2"/>
        <v>门垛</v>
      </c>
      <c r="B16" s="58">
        <f ca="1" t="shared" si="3"/>
        <v>1</v>
      </c>
      <c r="C16" s="58" t="str">
        <f ca="1" t="shared" si="4"/>
        <v>对</v>
      </c>
      <c r="D16" s="59">
        <f ca="1" t="shared" si="5"/>
        <v>2416</v>
      </c>
      <c r="E16" s="59" t="str">
        <f ca="1" t="shared" si="6"/>
        <v>厕所</v>
      </c>
      <c r="F16" s="58">
        <f ca="1" t="shared" si="7"/>
        <v>6.27</v>
      </c>
      <c r="G16" s="58" t="str">
        <f ca="1" t="shared" si="8"/>
        <v>㎡</v>
      </c>
      <c r="H16" s="59">
        <f ca="1" t="shared" si="9"/>
        <v>1496</v>
      </c>
      <c r="K16" s="77">
        <v>3</v>
      </c>
      <c r="L16" s="77">
        <v>4</v>
      </c>
      <c r="M16" s="76"/>
    </row>
    <row r="17" ht="17.25" customHeight="1" spans="1:13">
      <c r="A17" s="58" t="str">
        <f ca="1" t="shared" si="2"/>
        <v>化粪池</v>
      </c>
      <c r="B17" s="58">
        <f ca="1" t="shared" si="3"/>
        <v>1</v>
      </c>
      <c r="C17" s="58" t="str">
        <f ca="1" t="shared" si="4"/>
        <v>个</v>
      </c>
      <c r="D17" s="59">
        <f ca="1" t="shared" si="5"/>
        <v>400</v>
      </c>
      <c r="E17" s="59" t="str">
        <f ca="1" t="shared" si="6"/>
        <v>窝</v>
      </c>
      <c r="F17" s="58">
        <f ca="1" t="shared" si="7"/>
        <v>2</v>
      </c>
      <c r="G17" s="58" t="str">
        <f ca="1" t="shared" si="8"/>
        <v>个</v>
      </c>
      <c r="H17" s="59">
        <f ca="1" t="shared" si="9"/>
        <v>300</v>
      </c>
      <c r="K17" s="77">
        <v>5</v>
      </c>
      <c r="L17" s="77">
        <v>6</v>
      </c>
      <c r="M17" s="76"/>
    </row>
    <row r="18" ht="17.25" customHeight="1" spans="1:13">
      <c r="A18" s="58" t="str">
        <f ca="1" t="shared" si="2"/>
        <v>旗杆</v>
      </c>
      <c r="B18" s="58">
        <f ca="1" t="shared" si="3"/>
        <v>3</v>
      </c>
      <c r="C18" s="58" t="str">
        <f ca="1" t="shared" si="4"/>
        <v>根</v>
      </c>
      <c r="D18" s="59">
        <f ca="1" t="shared" si="5"/>
        <v>2400</v>
      </c>
      <c r="E18" s="59" t="str">
        <f ca="1" t="shared" si="6"/>
        <v>水泥、水磨石平台</v>
      </c>
      <c r="F18" s="58">
        <f ca="1" t="shared" si="7"/>
        <v>5.8</v>
      </c>
      <c r="G18" s="58" t="str">
        <f ca="1" t="shared" si="8"/>
        <v>㎡</v>
      </c>
      <c r="H18" s="59">
        <f ca="1" t="shared" si="9"/>
        <v>1044</v>
      </c>
      <c r="K18" s="77">
        <v>7</v>
      </c>
      <c r="L18" s="77">
        <v>8</v>
      </c>
      <c r="M18" s="76"/>
    </row>
    <row r="19" ht="17.25" customHeight="1" spans="1:13">
      <c r="A19" s="58" t="str">
        <f ca="1" t="shared" si="2"/>
        <v>影壁</v>
      </c>
      <c r="B19" s="58">
        <f ca="1" t="shared" si="3"/>
        <v>15.08</v>
      </c>
      <c r="C19" s="58" t="str">
        <f ca="1" t="shared" si="4"/>
        <v>㎡</v>
      </c>
      <c r="D19" s="59">
        <f ca="1" t="shared" si="5"/>
        <v>5429</v>
      </c>
      <c r="E19" s="59" t="str">
        <f ca="1" t="shared" si="6"/>
        <v>水泥地面</v>
      </c>
      <c r="F19" s="58">
        <f ca="1" t="shared" si="7"/>
        <v>683.71</v>
      </c>
      <c r="G19" s="58" t="str">
        <f ca="1" t="shared" si="8"/>
        <v>㎡</v>
      </c>
      <c r="H19" s="59">
        <f ca="1" t="shared" si="9"/>
        <v>34186</v>
      </c>
      <c r="K19" s="77">
        <v>9</v>
      </c>
      <c r="L19" s="77">
        <v>10</v>
      </c>
      <c r="M19" s="76"/>
    </row>
    <row r="20" ht="17.25" customHeight="1" spans="1:13">
      <c r="A20" s="58" t="str">
        <f ca="1" t="shared" si="2"/>
        <v>水池</v>
      </c>
      <c r="B20" s="58">
        <f ca="1" t="shared" si="3"/>
        <v>1</v>
      </c>
      <c r="C20" s="58" t="str">
        <f ca="1" t="shared" si="4"/>
        <v>个</v>
      </c>
      <c r="D20" s="59">
        <f ca="1" t="shared" si="5"/>
        <v>80</v>
      </c>
      <c r="E20" s="59" t="str">
        <f ca="1" t="shared" si="6"/>
        <v>监控摄像头</v>
      </c>
      <c r="F20" s="58">
        <f ca="1" t="shared" si="7"/>
        <v>5</v>
      </c>
      <c r="G20" s="58" t="str">
        <f ca="1" t="shared" si="8"/>
        <v>个</v>
      </c>
      <c r="H20" s="59">
        <f ca="1" t="shared" si="9"/>
        <v>1000</v>
      </c>
      <c r="K20" s="77">
        <v>11</v>
      </c>
      <c r="L20" s="77">
        <v>12</v>
      </c>
      <c r="M20" s="76"/>
    </row>
    <row r="21" ht="17.25" customHeight="1" spans="1:13">
      <c r="A21" s="58" t="str">
        <f ca="1" t="shared" si="2"/>
        <v>银杏</v>
      </c>
      <c r="B21" s="58">
        <f ca="1" t="shared" si="3"/>
        <v>22</v>
      </c>
      <c r="C21" s="58" t="str">
        <f ca="1" t="shared" si="4"/>
        <v>棵</v>
      </c>
      <c r="D21" s="59">
        <f ca="1" t="shared" si="5"/>
        <v>1430</v>
      </c>
      <c r="E21" s="59" t="str">
        <f ca="1" t="shared" si="6"/>
        <v>果树</v>
      </c>
      <c r="F21" s="58">
        <f ca="1" t="shared" si="7"/>
        <v>7</v>
      </c>
      <c r="G21" s="58" t="str">
        <f ca="1" t="shared" si="8"/>
        <v>棵</v>
      </c>
      <c r="H21" s="59">
        <f ca="1" t="shared" si="9"/>
        <v>1700</v>
      </c>
      <c r="K21" s="77">
        <v>13</v>
      </c>
      <c r="L21" s="77">
        <v>14</v>
      </c>
      <c r="M21" s="76"/>
    </row>
    <row r="22" ht="17.25" customHeight="1" spans="1:13">
      <c r="A22" s="58" t="str">
        <f ca="1" t="shared" si="2"/>
        <v>香椿树</v>
      </c>
      <c r="B22" s="58">
        <f ca="1" t="shared" si="3"/>
        <v>12</v>
      </c>
      <c r="C22" s="58" t="str">
        <f ca="1" t="shared" si="4"/>
        <v>棵</v>
      </c>
      <c r="D22" s="59">
        <f ca="1" t="shared" si="5"/>
        <v>2900</v>
      </c>
      <c r="E22" s="59" t="str">
        <f ca="1" t="shared" si="6"/>
        <v>冬青绿篱</v>
      </c>
      <c r="F22" s="58">
        <f ca="1" t="shared" si="7"/>
        <v>131.8</v>
      </c>
      <c r="G22" s="58" t="str">
        <f ca="1" t="shared" si="8"/>
        <v>㎡</v>
      </c>
      <c r="H22" s="59">
        <f ca="1" t="shared" si="9"/>
        <v>11862</v>
      </c>
      <c r="K22" s="77">
        <v>15</v>
      </c>
      <c r="L22" s="77">
        <v>16</v>
      </c>
      <c r="M22" s="76"/>
    </row>
    <row r="23" ht="17.25" customHeight="1" spans="1:13">
      <c r="A23" s="58" t="str">
        <f ca="1" t="shared" si="2"/>
        <v>P1</v>
      </c>
      <c r="B23" s="58">
        <f ca="1" t="shared" si="3"/>
        <v>40.02</v>
      </c>
      <c r="C23" s="58" t="str">
        <f ca="1" t="shared" si="4"/>
        <v>㎡</v>
      </c>
      <c r="D23" s="59">
        <f ca="1" t="shared" si="5"/>
        <v>2401</v>
      </c>
      <c r="E23" s="59" t="str">
        <f ca="1" t="shared" si="6"/>
        <v>渗水井</v>
      </c>
      <c r="F23" s="58">
        <f ca="1" t="shared" si="7"/>
        <v>1</v>
      </c>
      <c r="G23" s="58" t="str">
        <f ca="1" t="shared" si="8"/>
        <v>个</v>
      </c>
      <c r="H23" s="59">
        <f ca="1" t="shared" si="9"/>
        <v>600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157783</v>
      </c>
      <c r="H41" s="61"/>
      <c r="K41" s="77">
        <v>53</v>
      </c>
      <c r="M41" s="76"/>
    </row>
    <row r="42" ht="17.25" customHeight="1" spans="1:8">
      <c r="A42" s="60" t="s">
        <v>1062</v>
      </c>
      <c r="B42" s="61"/>
      <c r="C42" s="62">
        <f ca="1">G41+G12</f>
        <v>688585</v>
      </c>
      <c r="D42" s="61"/>
      <c r="E42" s="63" t="s">
        <v>1063</v>
      </c>
      <c r="F42" s="64" t="str">
        <f ca="1">TEXT(C42,"[DBnum2]")&amp;"元整"</f>
        <v>陆拾捌万捌仟伍佰捌拾伍元整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康正（容城）2023评字第4号-李郎村-2-1</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容城县浩腾塑料制品厂</v>
      </c>
      <c r="E9" s="9"/>
      <c r="F9" s="9"/>
      <c r="G9" s="9"/>
      <c r="H9" s="9"/>
      <c r="I9" s="9"/>
      <c r="J9" s="9"/>
      <c r="K9" s="9"/>
      <c r="L9" s="9"/>
      <c r="M9" s="9"/>
      <c r="N9" s="9"/>
      <c r="O9" s="9"/>
      <c r="P9" s="9"/>
      <c r="Q9" s="9"/>
    </row>
    <row r="10" spans="1:17">
      <c r="A10" s="9" t="s">
        <v>1076</v>
      </c>
      <c r="B10" s="9"/>
      <c r="C10" s="9"/>
      <c r="D10" s="9" t="str">
        <f>结果通知单!F4</f>
        <v>容城县李郎村</v>
      </c>
      <c r="E10" s="9"/>
      <c r="F10" s="9"/>
      <c r="G10" s="9"/>
      <c r="H10" s="9"/>
      <c r="I10" s="9"/>
      <c r="J10" s="9"/>
      <c r="K10" s="9"/>
      <c r="L10" s="9"/>
      <c r="M10" s="9"/>
      <c r="N10" s="9"/>
      <c r="O10" s="9"/>
      <c r="P10" s="9"/>
      <c r="Q10" s="9"/>
    </row>
    <row r="11" spans="1:17">
      <c r="A11" s="9" t="s">
        <v>1077</v>
      </c>
      <c r="B11" s="9"/>
      <c r="C11" s="9"/>
      <c r="D11" s="10">
        <f ca="1">结果通知单!C12</f>
        <v>549.38</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688585</v>
      </c>
      <c r="H26" s="15"/>
      <c r="I26" s="15"/>
      <c r="J26" s="15"/>
      <c r="K26" s="15"/>
      <c r="L26" s="15"/>
      <c r="M26" s="15"/>
      <c r="N26" s="15"/>
      <c r="O26" s="15"/>
      <c r="P26" s="15"/>
      <c r="Q26" s="15"/>
    </row>
    <row r="27" spans="1:17">
      <c r="A27" s="9" t="s">
        <v>1095</v>
      </c>
      <c r="B27" s="9"/>
      <c r="C27" s="9"/>
      <c r="D27" s="9" t="str">
        <f ca="1">结果通知单!F42</f>
        <v>陆拾捌万捌仟伍佰捌拾伍元整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45270</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45270</v>
      </c>
      <c r="Q30" s="28"/>
    </row>
    <row r="31" spans="1:17">
      <c r="A31" s="3" t="s">
        <v>1101</v>
      </c>
      <c r="B31" s="3"/>
      <c r="C31" s="3"/>
      <c r="D31" s="3"/>
      <c r="E31" s="19">
        <f>输机表!DN2</f>
        <v>45256</v>
      </c>
      <c r="F31" s="19"/>
      <c r="G31" s="19"/>
      <c r="H31" s="20"/>
      <c r="I31" s="19"/>
      <c r="J31" s="19"/>
      <c r="K31" s="19"/>
      <c r="L31" s="19"/>
      <c r="M31" s="20"/>
      <c r="N31" s="20"/>
      <c r="O31" s="20"/>
      <c r="P31" s="20"/>
      <c r="Q31" s="20"/>
    </row>
    <row r="32" spans="1:17">
      <c r="A32" s="3" t="s">
        <v>1102</v>
      </c>
      <c r="B32" s="3"/>
      <c r="C32" s="3"/>
      <c r="D32" s="3"/>
      <c r="E32" s="21">
        <f>E31</f>
        <v>45256</v>
      </c>
      <c r="F32" s="21"/>
      <c r="G32" s="21"/>
      <c r="H32" s="22" t="s">
        <v>1139</v>
      </c>
      <c r="I32" s="21">
        <f>E32+14</f>
        <v>45270</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45270</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2024-05-06T11:41:11Z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