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<sst xmlns="http://schemas.openxmlformats.org/spreadsheetml/2006/main" count="5749" uniqueCount="1138">
  <si>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</si>
  <si>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</si>
  <si>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</si>
  <si>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</si>
  <si>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</si>
  <si>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</si>
  <si>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</si>
  <si>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</si>
  <si>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</si>
  <si>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</si>
  <si>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</si>
  <si>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</si>
  <si>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</si>
  <si>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</si>
  <si>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</si>
  <si>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</si>
  <si>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</si>
  <si>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</si>
  <si>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</si>
  <si>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</si>
  <si>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</si>
  <si>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</si>
  <si>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</si>
  <si>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</si>
  <si>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</si>
  <si>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</si>
  <si>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</si>
  <si>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</si>
  <si>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</si>
  <si>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</si>
  <si>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</si>
  <si>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</si>
  <si>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</si>
  <si>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</si>
  <si>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</si>
  <si>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</si>
  <si>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</si>
  <si>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</si>
  <si>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</si>
  <si>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</si>
  <si>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</si>
  <si>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</si>
  <si>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</si>
  <si>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</si>
  <si>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</si>
  <si>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</si>
  <si>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</si>
  <si>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</si>
  <si>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</si>
  <si>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</si>
  <si>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</si>
  <si>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</si>
  <si>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</si>
  <si>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</si>
  <si>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</si>
  <si>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</si>
  <si>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</si>
  <si>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</si>
  <si>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</si>
  <si>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</si>
  <si>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</si>
  <si>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</si>
  <si>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</si>
  <si>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</si>
  <si>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</si>
  <si>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</si>
  <si>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</si>
  <si>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</si>
  <si>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</si>
  <si>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</si>
  <si>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</si>
  <si>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</si>
  <si>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</si>
  <si>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</si>
  <si>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</si>
  <si>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</si>
  <si>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</si>
  <si>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</si>
  <si>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</si>
  <si>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</si>
  <si>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</si>
  <si>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</si>
  <si>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</si>
  <si>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</si>
  <si>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</si>
  <si>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</si>
  <si>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</si>
  <si>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</si>
  <si>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</si>
  <si>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</si>
  <si>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</si>
  <si>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</si>
  <si>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</si>
  <si>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</si>
  <si>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</si>
  <si>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</si>
  <si>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</si>
  <si>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</si>
  <si>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</si>
  <si>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</si>
  <si>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</si>
  <si>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</si>
  <si>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</si>
  <si>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</si>
  <si>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</si>
  <si>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</si>
  <si>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</si>
  <si>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</si>
  <si>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</si>
  <si>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</si>
  <si>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</si>
  <si>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</si>
  <si>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</si>
  <si>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</si>
  <si>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</si>
  <si>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</si>
  <si>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</si>
  <si>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</si>
  <si>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</si>
  <si>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</si>
  <si>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</si>
  <si>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</si>
  <si>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</si>
  <si>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</si>
  <si>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</si>
  <si>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</si>
  <si>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</si>
  <si>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</si>
  <si>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</si>
  <si>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</si>
  <si>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</si>
  <si>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</si>
  <si>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</si>
  <si>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</si>
  <si>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</si>
  <si>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</si>
  <si>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</si>
  <si>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</si>
  <si>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</si>
  <si>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</si>
  <si>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</si>
  <si>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</si>
  <si>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</si>
  <si>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</si>
  <si>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</si>
  <si>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</si>
  <si>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</si>
  <si>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</si>
  <si>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</si>
  <si>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</si>
  <si>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</si>
  <si>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</si>
  <si>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</si>
  <si>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</si>
  <si>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</si>
  <si>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</si>
  <si>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</si>
  <si>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</si>
  <si>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</si>
  <si>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</si>
  <si>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</si>
  <si>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</si>
  <si>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</si>
  <si>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</si>
  <si>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</si>
  <si>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</si>
  <si>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</si>
  <si>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</si>
  <si>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</si>
  <si>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</si>
  <si>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</si>
  <si>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</si>
  <si>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</si>
  <si>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</si>
  <si>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</si>
  <si>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</si>
  <si>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</si>
  <si>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</si>
  <si>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</si>
  <si>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</si>
  <si>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</si>
  <si>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</si>
  <si>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</si>
  <si>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</si>
  <si>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</si>
  <si>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</si>
  <si>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</si>
  <si>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</si>
  <si>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</si>
  <si>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</si>
  <si>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</si>
  <si>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</si>
  <si>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</si>
  <si>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</si>
  <si>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</si>
  <si>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</si>
  <si>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</si>
  <si>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</si>
  <si>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</si>
  <si>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</si>
  <si>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</si>
  <si>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</si>
  <si>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</si>
  <si>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</si>
  <si>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</si>
  <si>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</si>
  <si>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</si>
  <si>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</si>
  <si>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</si>
  <si>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</si>
  <si>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</si>
  <si>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</si>
  <si>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</si>
  <si>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</si>
  <si>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</si>
  <si>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</si>
  <si>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</si>
  <si>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</si>
  <si>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</si>
  <si>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</si>
  <si>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</si>
  <si>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</si>
  <si>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</si>
  <si>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</si>
  <si>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</si>
  <si>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</si>
  <si>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</si>
  <si>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</si>
  <si>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</si>
  <si>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</si>
  <si>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</si>
  <si>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</si>
  <si>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</si>
  <si>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</si>
  <si>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</si>
  <si>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</si>
  <si>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</si>
  <si>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</si>
  <si>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</si>
  <si>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</si>
  <si>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</si>
  <si>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</si>
  <si>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</si>
  <si>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</si>
  <si>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</si>
  <si>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</si>
  <si>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</si>
  <si>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</si>
  <si>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</si>
  <si>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</si>
  <si>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</si>
  <si>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</si>
  <si>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</si>
  <si>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</si>
  <si>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</si>
  <si>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</si>
  <si>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</si>
  <si>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</si>
  <si>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</si>
  <si>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</si>
  <si>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</si>
  <si>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</si>
  <si>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</si>
  <si>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</si>
  <si>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</si>
  <si>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</si>
  <si>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</si>
  <si>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</si>
  <si>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</si>
  <si>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</si>
  <si>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</si>
  <si>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</si>
  <si>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</si>
  <si>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</si>
  <si>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</si>
  <si>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</si>
  <si>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</si>
  <si>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</si>
  <si>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</si>
  <si>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</si>
  <si>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</si>
  <si>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</si>
  <si>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</si>
  <si>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</si>
  <si>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</si>
  <si>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</si>
  <si>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</si>
  <si>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</si>
  <si>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</si>
  <si>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</si>
  <si>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</si>
  <si>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</si>
  <si>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</si>
  <si>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</si>
  <si>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</si>
  <si>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</si>
  <si>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</si>
  <si>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</si>
  <si>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</si>
  <si>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</si>
  <si>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</si>
  <si>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</si>
  <si>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</si>
  <si>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</si>
  <si>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</si>
  <si>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</si>
  <si>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</si>
  <si>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</si>
  <si>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</si>
  <si>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</si>
  <si>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</si>
  <si>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</si>
  <si>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</si>
  <si>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</si>
  <si>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</si>
  <si>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</si>
  <si>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</si>
  <si>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</si>
  <si>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</si>
  <si>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</si>
  <si>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</si>
  <si>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</si>
  <si>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</si>
  <si>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</si>
  <si>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</si>
  <si>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</si>
  <si>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</si>
  <si>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</si>
  <si>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</si>
  <si>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</si>
  <si>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</si>
  <si>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</si>
  <si>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</si>
  <si>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</si>
  <si>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</si>
  <si>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</si>
  <si>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</si>
  <si>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</si>
  <si>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</si>
  <si>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</si>
  <si>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</si>
  <si>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</si>
  <si>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</si>
  <si>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</si>
  <si>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</si>
  <si>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</si>
  <si>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</si>
  <si>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</si>
  <si>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</si>
  <si>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</si>
  <si>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</si>
  <si>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</si>
  <si>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</si>
  <si>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</si>
  <si>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</si>
  <si>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</si>
  <si>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</si>
  <si>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</si>
  <si>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</si>
  <si>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</si>
  <si>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</si>
  <si>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</si>
  <si>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</si>
  <si>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</si>
  <si>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</si>
  <si>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</si>
  <si>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</si>
  <si>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</si>
  <si>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</si>
  <si>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</si>
  <si>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</si>
  <si>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</si>
  <si>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</si>
  <si>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</si>
  <si>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</si>
  <si>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</si>
  <si>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</si>
  <si>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</si>
  <si>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</si>
  <si>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</si>
  <si>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</si>
  <si>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</si>
  <si>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</si>
  <si>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</si>
  <si>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</si>
  <si>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</si>
  <si>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</si>
  <si>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</si>
  <si>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</si>
  <si>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</si>
  <si>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</si>
  <si>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</si>
  <si>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</si>
  <si>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</si>
  <si>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</si>
  <si>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</si>
  <si>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</si>
  <si>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</si>
  <si>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</si>
  <si>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</si>
  <si>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</si>
  <si>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</si>
  <si>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</si>
  <si>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</si>
  <si>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</si>
  <si>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</si>
  <si>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</si>
  <si>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</si>
  <si>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</si>
  <si>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</si>
  <si>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</si>
  <si>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</si>
  <si>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</si>
  <si>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</si>
  <si>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</si>
  <si>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</si>
  <si>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</si>
  <si>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</si>
  <si>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</si>
  <si>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</si>
  <si>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</si>
  <si>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</si>
  <si>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</si>
  <si>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</si>
  <si>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</si>
  <si>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</si>
  <si>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</si>
  <si>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</si>
  <si>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</si>
  <si>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</si>
  <si>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</si>
  <si>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</si>
  <si>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</si>
  <si>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</si>
  <si>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</si>
  <si>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</si>
  <si>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</si>
  <si>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</si>
  <si>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</si>
  <si>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</si>
  <si>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</si>
  <si>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</si>
  <si>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</si>
  <si>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</si>
  <si>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</si>
  <si>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</si>
  <si>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</si>
  <si>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</si>
  <si>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</si>
  <si>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</si>
  <si>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</si>
  <si>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</si>
  <si>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</si>
  <si>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</si>
  <si>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</si>
  <si>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</si>
  <si>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</si>
  <si>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</si>
  <si>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</si>
  <si>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</si>
  <si>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</si>
  <si>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</si>
  <si>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</si>
  <si>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</si>
  <si>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</si>
  <si>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</si>
  <si>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</si>
  <si>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</si>
  <si>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</si>
  <si>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</si>
  <si>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</si>
  <si>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</si>
  <si>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</si>
  <si>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</si>
  <si>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</si>
  <si>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</si>
  <si>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</si>
  <si>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</si>
  <si>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</si>
  <si>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</si>
  <si>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</si>
  <si>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</si>
  <si>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</si>
  <si>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</si>
  <si>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</si>
  <si>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</si>
  <si>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</si>
  <si>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</si>
  <si>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</si>
  <si>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</si>
  <si>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</si>
  <si>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</si>
  <si>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</si>
  <si>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</si>
  <si>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</si>
  <si>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</si>
  <si>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</si>
  <si>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</si>
  <si>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</si>
  <si>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</si>
  <si>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</si>
  <si>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</si>
  <si>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</si>
  <si>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</si>
  <si>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</si>
  <si>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</si>
  <si>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</si>
  <si>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</si>
  <si>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</si>
  <si>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</si>
  <si>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</si>
  <si>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</si>
  <si>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</si>
  <si>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</si>
  <si>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</si>
  <si>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</si>
  <si>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</si>
  <si>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</si>
  <si>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</si>
  <si>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</si>
  <si>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</si>
  <si>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</si>
  <si>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</si>
  <si>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</si>
  <si>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</si>
  <si>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</si>
  <si>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</si>
  <si>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</si>
  <si>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</si>
  <si>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</si>
  <si>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</si>
  <si>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</si>
  <si>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</si>
  <si>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</si>
  <si>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</si>
  <si>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</si>
  <si>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</si>
  <si>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</si>
  <si>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</si>
  <si>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</si>
  <si>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</si>
  <si>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</si>
  <si>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</si>
  <si>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</si>
  <si>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</si>
  <si>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</si>
  <si>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</si>
  <si>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</si>
  <si>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</si>
  <si>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</si>
  <si>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</si>
  <si>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</si>
  <si>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</si>
  <si>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</si>
  <si>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</si>
  <si>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</si>
  <si>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</si>
  <si>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</si>
  <si>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</si>
  <si>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</si>
  <si>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</si>
  <si>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</si>
  <si>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</si>
  <si>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</si>
  <si>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</si>
  <si>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</si>
  <si>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</si>
  <si>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</si>
  <si>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</si>
  <si>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</si>
  <si>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</si>
  <si>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</si>
  <si>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</si>
  <si>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</si>
  <si>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</si>
  <si>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</si>
  <si>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</si>
  <si>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</si>
  <si>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</si>
  <si>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</si>
  <si>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</si>
  <si>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</si>
  <si>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</si>
  <si>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</si>
  <si>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</si>
  <si>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</si>
  <si>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</si>
  <si>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</si>
  <si>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</si>
  <si>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</si>
  <si>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</si>
  <si>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</si>
  <si>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</si>
  <si>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</si>
  <si>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</si>
  <si>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</si>
  <si>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</si>
  <si>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</si>
  <si>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</si>
  <si>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</si>
  <si>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</si>
  <si>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</si>
  <si>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</si>
  <si>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</si>
  <si>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</si>
  <si>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</si>
  <si>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</si>
  <si>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</si>
  <si>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</si>
  <si>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</si>
  <si>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</si>
  <si>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</si>
  <si>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</si>
  <si>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</si>
  <si>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</si>
  <si>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</si>
  <si>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</si>
  <si>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</si>
  <si>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</si>
  <si>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</si>
  <si>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</si>
  <si>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</si>
  <si>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</si>
  <si>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</si>
  <si>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</si>
  <si>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</si>
  <si>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</si>
  <si>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</si>
  <si>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</si>
  <si>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</si>
  <si>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</si>
  <si>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</si>
  <si>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</si>
  <si>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</si>
  <si>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</si>
  <si>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</si>
  <si>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</si>
  <si>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</si>
  <si>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</si>
  <si>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</si>
  <si>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</si>
  <si>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</si>
  <si>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</si>
  <si>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</si>
  <si>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</si>
  <si>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</si>
  <si>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</si>
  <si>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</si>
  <si>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</si>
  <si>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</si>
  <si>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</si>
  <si>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</si>
  <si>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</si>
  <si>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</si>
  <si>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</si>
  <si>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</si>
  <si>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</si>
  <si>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</si>
  <si>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</si>
  <si>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</si>
  <si>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</si>
  <si>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</si>
  <si>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</si>
  <si>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</si>
  <si>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</si>
  <si>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</si>
  <si>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</si>
  <si>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</si>
  <si>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</si>
  <si>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</si>
  <si>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</si>
  <si>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</si>
  <si>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</si>
  <si>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</si>
  <si>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</si>
  <si>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</si>
  <si>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</si>
  <si>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</si>
  <si>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</si>
  <si>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</si>
  <si>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</si>
  <si>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</si>
  <si>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</si>
  <si>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</si>
  <si>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</si>
  <si>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</si>
  <si>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</si>
  <si>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</si>
  <si>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</si>
  <si>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</si>
  <si>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</si>
  <si>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</si>
  <si>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</si>
  <si>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</si>
  <si>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</si>
  <si>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</si>
  <si>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</si>
  <si>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</si>
  <si>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</si>
  <si>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</si>
  <si>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</si>
  <si>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</si>
  <si>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</si>
  <si>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</si>
  <si>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</si>
  <si>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</si>
  <si>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</si>
  <si>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</si>
  <si>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</si>
  <si>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</si>
  <si>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</si>
  <si>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</si>
  <si>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</si>
  <si>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</si>
  <si>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</si>
  <si>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</si>
  <si>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</si>
  <si>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</si>
  <si>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</si>
  <si>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</si>
  <si>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</si>
  <si>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</si>
  <si>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</si>
  <si>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</si>
  <si>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</si>
  <si>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</si>
  <si>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</si>
  <si>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</si>
  <si>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</si>
  <si>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</si>
  <si>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</si>
  <si>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</si>
  <si>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</si>
  <si>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</si>
  <si>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</si>
  <si>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</si>
  <si>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</si>
  <si>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</si>
  <si>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</si>
  <si>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</si>
  <si>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</si>
  <si>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</si>
  <si>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</si>
  <si>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</si>
  <si>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</si>
  <si>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</si>
  <si>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</si>
  <si>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</si>
  <si>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</si>
  <si>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</si>
  <si>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</si>
  <si>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</si>
  <si>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</si>
  <si>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</si>
  <si>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</si>
  <si>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</si>
  <si>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</si>
  <si>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</si>
  <si>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</si>
  <si>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</si>
  <si>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</si>
  <si>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</si>
  <si>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</si>
  <si>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</si>
  <si>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</si>
  <si>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</si>
  <si>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</si>
  <si>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</si>
  <si>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</si>
  <si>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</si>
  <si>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</si>
  <si>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</si>
  <si>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</si>
  <si>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</si>
  <si>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</si>
  <si>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</si>
  <si>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</si>
  <si>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</si>
  <si>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</si>
  <si>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</si>
  <si>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</si>
  <si>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</si>
  <si>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</si>
  <si>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</si>
  <si>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</si>
  <si>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</si>
  <si>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</si>
  <si>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</si>
  <si>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</si>
  <si>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</si>
  <si>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</si>
  <si>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</si>
  <si>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</si>
  <si>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</si>
  <si>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</si>
  <si>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</si>
  <si>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</si>
  <si>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</si>
  <si>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</si>
  <si>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</si>
  <si>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</si>
  <si>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</si>
  <si>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</si>
  <si>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</si>
  <si>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</si>
  <si>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</si>
  <si>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</si>
  <si>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</si>
  <si>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</si>
  <si>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</si>
  <si>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</si>
  <si>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</si>
  <si>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</si>
  <si>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</si>
  <si>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</si>
  <si>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</si>
  <si>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</si>
  <si>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</si>
  <si>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</si>
  <si>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</si>
  <si>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</si>
  <si>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</si>
  <si>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</si>
  <si>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</si>
  <si>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</si>
  <si>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</si>
  <si>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</si>
  <si>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</si>
  <si>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</si>
  <si>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</si>
  <si>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</si>
  <si>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</si>
  <si>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</si>
  <si>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</si>
  <si>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</si>
  <si>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</si>
  <si>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</si>
  <si>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</si>
  <si>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</si>
  <si>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</si>
  <si>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</si>
  <si>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</si>
  <si>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</si>
  <si>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</si>
  <si>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</si>
  <si>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</si>
  <si>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</si>
  <si>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</si>
  <si>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</si>
  <si>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</si>
  <si>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</si>
  <si>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</si>
  <si>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</si>
  <si>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</si>
  <si>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</si>
  <si>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</si>
  <si>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</si>
  <si>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</si>
  <si>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</si>
  <si>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</si>
  <si>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李永军</t>
  </si>
  <si>
    <t>坐落：</t>
  </si>
  <si>
    <t>容城县赵村</t>
  </si>
  <si>
    <t>调查编号：</t>
  </si>
  <si>
    <t>0207109-01-01-1033</t>
  </si>
  <si>
    <t>价值时点：</t>
  </si>
  <si>
    <t>2023年11月18日</t>
  </si>
  <si>
    <t>报告编号：</t>
  </si>
  <si>
    <t>康正（容城）2023评字第4号-赵村-</t>
  </si>
  <si>
    <t>1-23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</si>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</sst>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0207109-01-01-1033</v>
      </c>
      <c r="C2" s="323">
        <f>输机表!P2</f>
        <v>0</v>
      </c>
      <c r="D2" s="323" t="str">
        <f>输机表!U2&amp;输机表!Y2</f>
        <v>康正（容城）2023评字第4号-赵村-1-23</v>
      </c>
      <c r="E2" s="323" t="str">
        <f>输机表!D2</f>
        <v>李永军</v>
      </c>
      <c r="F2" s="323" t="str">
        <f>输机表!F2</f>
        <v>容城县赵村</v>
      </c>
      <c r="G2" s="323">
        <f ca="1">结果通知单!C12</f>
        <v>0</v>
      </c>
      <c r="H2" s="323"/>
      <c r="I2" s="323"/>
      <c r="J2" s="323">
        <f ca="1">结果通知单!G12</f>
        <v>0</v>
      </c>
      <c r="K2" s="323">
        <f ca="1">结果通知单!G41</f>
        <v>26597</v>
      </c>
      <c r="L2" s="323">
        <f ca="1">IF(J2+K2=结果通知单!C42,J2+K2,"请检查")</f>
        <v>26597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4" sqref="D14:D1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v>1</v>
      </c>
      <c r="E4" s="92">
        <v>2.5</v>
      </c>
      <c r="F4" s="92" t="s">
        <v>963</v>
      </c>
      <c r="G4" s="92" t="s">
        <v>964</v>
      </c>
      <c r="H4" s="92" t="s">
        <v>965</v>
      </c>
      <c r="I4" s="92">
        <v>24</v>
      </c>
      <c r="J4" s="92"/>
      <c r="K4" s="92" t="s">
        <v>966</v>
      </c>
      <c r="L4" s="92" t="s">
        <v>967</v>
      </c>
      <c r="M4" s="92">
        <v>0.1</v>
      </c>
      <c r="N4" s="92">
        <v>0.2</v>
      </c>
      <c r="O4" s="92" t="s">
        <v>967</v>
      </c>
      <c r="P4" s="92" t="s">
        <v>967</v>
      </c>
      <c r="Q4" s="92" t="s">
        <v>967</v>
      </c>
      <c r="R4" s="92" t="s">
        <v>968</v>
      </c>
      <c r="S4" s="125">
        <v>12.2</v>
      </c>
      <c r="T4" s="125" t="s">
        <v>969</v>
      </c>
      <c r="U4" s="125"/>
      <c r="V4" s="126"/>
      <c r="W4" s="96">
        <f>ROUND(F5*ROUND(E5+G5+H5+I5+J5+K5+L5+M5+N5+O5+P5+Q5+R5+U5+T5+1,3)*V5,0)</f>
        <v>680</v>
      </c>
      <c r="X4" s="127">
        <f>ROUND(L60/S4,0)</f>
        <v>109</v>
      </c>
      <c r="Y4" s="127">
        <f>W4+X4</f>
        <v>789</v>
      </c>
      <c r="Z4" s="143">
        <f>ROUND(Y4*S4,0)</f>
        <v>9626</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970</v>
      </c>
      <c r="AK4" s="160" t="s">
        <v>971</v>
      </c>
      <c r="AL4" s="160">
        <v>37</v>
      </c>
      <c r="AM4" s="160">
        <v>24</v>
      </c>
      <c r="AN4" s="160" t="s">
        <v>964</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966</v>
      </c>
      <c r="BB4" s="206"/>
      <c r="BC4" s="160" t="s">
        <v>973</v>
      </c>
      <c r="BD4" s="160" t="s">
        <v>969</v>
      </c>
      <c r="BE4" s="174"/>
      <c r="BF4" s="160" t="s">
        <v>970</v>
      </c>
      <c r="BG4" s="160" t="s">
        <v>971</v>
      </c>
      <c r="BH4" s="160" t="s">
        <v>970</v>
      </c>
      <c r="BI4" s="160" t="s">
        <v>971</v>
      </c>
      <c r="BJ4" s="160" t="s">
        <v>975</v>
      </c>
      <c r="BK4" s="160" t="s">
        <v>976</v>
      </c>
      <c r="BL4" s="161" t="s">
        <v>964</v>
      </c>
      <c r="BM4" s="161" t="s">
        <v>972</v>
      </c>
      <c r="BN4" s="161" t="s">
        <v>977</v>
      </c>
      <c r="BO4" s="161" t="s">
        <v>967</v>
      </c>
      <c r="BP4" s="161" t="s">
        <v>978</v>
      </c>
      <c r="BQ4" s="161" t="s">
        <v>979</v>
      </c>
      <c r="BR4" s="161" t="s">
        <v>980</v>
      </c>
      <c r="BS4" s="161" t="s">
        <v>968</v>
      </c>
      <c r="BT4" s="223" t="s">
        <v>967</v>
      </c>
      <c r="BU4" s="161" t="s">
        <v>968</v>
      </c>
      <c r="BV4" s="161" t="s">
        <v>967</v>
      </c>
      <c r="BW4" s="161" t="s">
        <v>968</v>
      </c>
      <c r="BX4" s="161" t="s">
        <v>967</v>
      </c>
      <c r="BY4" s="160" t="s">
        <v>970</v>
      </c>
      <c r="BZ4" s="160" t="s">
        <v>971</v>
      </c>
      <c r="CA4" s="160" t="s">
        <v>970</v>
      </c>
      <c r="CB4" s="160" t="s">
        <v>967</v>
      </c>
      <c r="CC4" s="160" t="s">
        <v>981</v>
      </c>
      <c r="CD4" s="160" t="s">
        <v>982</v>
      </c>
      <c r="CE4" s="160" t="s">
        <v>983</v>
      </c>
      <c r="CF4" s="160" t="s">
        <v>965</v>
      </c>
      <c r="CG4" s="160" t="s">
        <v>984</v>
      </c>
      <c r="CH4" s="231" t="s">
        <v>985</v>
      </c>
      <c r="CI4" s="160" t="s">
        <v>986</v>
      </c>
      <c r="CJ4" s="160" t="s">
        <v>987</v>
      </c>
      <c r="CK4" s="160" t="s">
        <v>988</v>
      </c>
      <c r="CL4" s="161" t="s">
        <v>980</v>
      </c>
      <c r="CM4" s="160" t="s">
        <v>970</v>
      </c>
      <c r="CN4" s="161" t="s">
        <v>971</v>
      </c>
      <c r="CO4" s="160" t="s">
        <v>970</v>
      </c>
      <c r="CP4" s="161" t="s">
        <v>971</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-0.08</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t="s">
        <v>10</v>
      </c>
      <c r="D30" s="107" t="s">
        <v>13</v>
      </c>
      <c r="E30" s="107"/>
      <c r="F30" s="108" t="str">
        <f>+D30</f>
        <v>外墙涂料</v>
      </c>
      <c r="G30" s="109">
        <f>(3.1+3.6)*2*2.5</f>
        <v>33.5</v>
      </c>
      <c r="H30" s="109"/>
      <c r="I30" s="96" t="str">
        <f t="shared" ref="I30:I59" si="48">VLOOKUP(F30,价格表,2,0)</f>
        <v>㎡</v>
      </c>
      <c r="J30" s="108">
        <f t="shared" ref="J30:J59" si="49">VLOOKUP(F30,价格表,5,0)</f>
        <v>45</v>
      </c>
      <c r="K30" s="119">
        <f>$V$5</f>
        <v>0.88</v>
      </c>
      <c r="L30" s="108">
        <f>ROUND(IFERROR(ROUND(G30,2)*J30*K30,),0)</f>
        <v>1327</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李永军</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4000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渗水井</v>
      </c>
      <c r="BH39" s="219">
        <f t="shared" ref="BH39:BH71" si="69">ROUND(G187,2)</f>
        <v>1</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窝</v>
      </c>
      <c r="BH40" s="219">
        <f t="shared" si="69"/>
        <v>1</v>
      </c>
      <c r="BI40" s="171" t="str">
        <f t="shared" si="67"/>
        <v>个</v>
      </c>
      <c r="BJ40" s="171">
        <f ca="1" t="shared" si="68"/>
        <v>150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v>
      </c>
      <c r="BI41" s="171" t="str">
        <f t="shared" si="67"/>
        <v>棵</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3</v>
      </c>
      <c r="BI42" s="171" t="str">
        <f t="shared" si="67"/>
        <v>棵</v>
      </c>
      <c r="BJ42" s="171">
        <f ca="1" t="shared" si="68"/>
        <v>240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5</v>
      </c>
      <c r="BI43" s="171" t="str">
        <f t="shared" si="67"/>
        <v>棵</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8</v>
      </c>
      <c r="BI44" s="171" t="str">
        <f t="shared" si="67"/>
        <v>棵</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8</v>
      </c>
      <c r="BI45" s="171" t="str">
        <f t="shared" si="67"/>
        <v>棵</v>
      </c>
      <c r="BJ45" s="171">
        <f ca="1" t="shared" si="68"/>
        <v>1600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3</v>
      </c>
      <c r="BI46" s="171" t="str">
        <f t="shared" si="67"/>
        <v>棵</v>
      </c>
      <c r="BJ46" s="171">
        <f ca="1" t="shared" si="68"/>
        <v>1050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渗水井</v>
      </c>
      <c r="FA46" s="58">
        <f ca="1">IF(EZ46="","",SUMIF($BG$38:$BG$107,EZ46,$BH$38:$BH$107))</f>
        <v>1</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4</v>
      </c>
      <c r="BE47" s="171">
        <f ca="1">IF(BJ47=0,0,IF(COUNTIF($BG47:$BG$107,BG47)&lt;2,1,0))</f>
        <v>1</v>
      </c>
      <c r="BF47" s="171">
        <v>10</v>
      </c>
      <c r="BG47" s="171" t="str">
        <f t="shared" si="66"/>
        <v>材树</v>
      </c>
      <c r="BH47" s="219">
        <f t="shared" si="69"/>
        <v>5</v>
      </c>
      <c r="BI47" s="171" t="str">
        <f t="shared" si="67"/>
        <v>棵</v>
      </c>
      <c r="BJ47" s="171">
        <f ca="1" t="shared" si="68"/>
        <v>5750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窝</v>
      </c>
      <c r="EW47" s="58">
        <f ca="1">IF(EV47="","",SUMIF($BG$38:$BG$107,EV47,$BH$38:$BH$107))</f>
        <v>1</v>
      </c>
      <c r="EX47" s="58" t="str">
        <f ca="1">IFERROR(VLOOKUP(FE47,$BD$38:$BJ$92,6,0),"")</f>
        <v>个</v>
      </c>
      <c r="EY47" s="59">
        <f ca="1">IF(EV47="","",SUMIF($BG$38:$BG$107,EV47,$BJ$38:$BJ$107))</f>
        <v>150</v>
      </c>
      <c r="EZ47" s="59" t="str">
        <f ca="1">IFERROR(VLOOKUP(FF47,$BD$38:$BJ$92,4,0),"")</f>
        <v>材树</v>
      </c>
      <c r="FA47" s="58">
        <f ca="1">IF(EZ47="","",SUMIF($BG$38:$BG$107,EZ47,$BH$38:$BH$107))</f>
        <v>34</v>
      </c>
      <c r="FB47" s="58" t="str">
        <f ca="1">IFERROR(VLOOKUP(FF47,$BD$38:$BJ$92,6,0),"")</f>
        <v>棵</v>
      </c>
      <c r="FC47" s="59">
        <f ca="1">IF(EZ47="","",SUMIF($BG$38:$BG$107,EZ47,$BJ$38:$BJ$107))</f>
        <v>10540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10</v>
      </c>
      <c r="BI48" s="171" t="str">
        <f t="shared" si="67"/>
        <v>棵</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果树</v>
      </c>
      <c r="EW48" s="58">
        <f ca="1">IF(EV48="","",SUMIF($BG$38:$BG$107,EV48,$BH$38:$BH$107))</f>
        <v>40</v>
      </c>
      <c r="EX48" s="58" t="str">
        <f ca="1">IFERROR(VLOOKUP(FE48,$BD$38:$BJ$92,6,0),"")</f>
        <v>棵</v>
      </c>
      <c r="EY48" s="59">
        <f ca="1">IF(EV48="","",SUMIF($BG$38:$BG$107,EV48,$BJ$38:$BJ$107))</f>
        <v>9100</v>
      </c>
      <c r="EZ48" s="59" t="str">
        <f ca="1">IFERROR(VLOOKUP(FF48,$BD$38:$BJ$92,4,0),"")</f>
        <v>P1</v>
      </c>
      <c r="FA48" s="58">
        <f ca="1">IF(EZ48="","",SUMIF($BG$38:$BG$107,EZ48,$BH$38:$BH$107))</f>
        <v>15.48</v>
      </c>
      <c r="FB48" s="58" t="str">
        <f ca="1">IFERROR(VLOOKUP(FF48,$BD$38:$BJ$92,6,0),"")</f>
        <v>㎡</v>
      </c>
      <c r="FC48" s="59">
        <f ca="1">IF(EZ48="","",SUMIF($BG$38:$BG$107,EZ48,$BJ$38:$BJ$107))</f>
        <v>1307</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18</v>
      </c>
      <c r="BI49" s="171" t="str">
        <f t="shared" si="67"/>
        <v>棵</v>
      </c>
      <c r="BJ49" s="171">
        <f ca="1" t="shared" si="68"/>
        <v>3600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香椿树</v>
      </c>
      <c r="EW49" s="58">
        <f ca="1">IF(EV49="","",SUMIF($BG$38:$BG$107,EV49,$BH$38:$BH$107))</f>
        <v>12</v>
      </c>
      <c r="EX49" s="58" t="str">
        <f ca="1">IFERROR(VLOOKUP(FE49,$BD$38:$BJ$92,6,0),"")</f>
        <v>棵</v>
      </c>
      <c r="EY49" s="59">
        <f ca="1">IF(EV49="","",SUMIF($BG$38:$BG$107,EV49,$BJ$38:$BJ$107))</f>
        <v>800</v>
      </c>
      <c r="EZ49" s="59" t="str">
        <f ca="1">IFERROR(VLOOKUP(FF49,$BD$38:$BJ$92,4,0),"")</f>
        <v>果树苗</v>
      </c>
      <c r="FA49" s="58">
        <f ca="1">IF(EZ49="","",SUMIF($BG$38:$BG$107,EZ49,$BH$38:$BH$107))</f>
        <v>10</v>
      </c>
      <c r="FB49" s="58" t="str">
        <f ca="1">IFERROR(VLOOKUP(FF49,$BD$38:$BJ$92,6,0),"")</f>
        <v>棵</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10</v>
      </c>
      <c r="BI50" s="171" t="str">
        <f t="shared" si="67"/>
        <v>棵</v>
      </c>
      <c r="BJ50" s="171">
        <f ca="1" t="shared" si="68"/>
        <v>4000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5</v>
      </c>
      <c r="BE51" s="171">
        <f ca="1">IF(BJ51=0,0,IF(COUNTIF($BG51:$BG$107,BG51)&lt;2,1,0))</f>
        <v>1</v>
      </c>
      <c r="BF51" s="171">
        <v>14</v>
      </c>
      <c r="BG51" s="171" t="str">
        <f t="shared" si="66"/>
        <v>果树</v>
      </c>
      <c r="BH51" s="219">
        <f t="shared" si="69"/>
        <v>2</v>
      </c>
      <c r="BI51" s="171" t="str">
        <f t="shared" si="67"/>
        <v>棵</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香椿树</v>
      </c>
      <c r="BH52" s="219">
        <f t="shared" si="69"/>
        <v>2</v>
      </c>
      <c r="BI52" s="171" t="str">
        <f t="shared" ref="BI52:BI71" si="72">I200</f>
        <v>棵</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6</v>
      </c>
      <c r="BE53" s="171">
        <f>IF(BJ53=0,0,IF(COUNTIF($BG53:$BG$107,BG53)&lt;2,1,0))</f>
        <v>1</v>
      </c>
      <c r="BF53" s="171">
        <v>16</v>
      </c>
      <c r="BG53" s="171" t="str">
        <f t="shared" si="71"/>
        <v>P1</v>
      </c>
      <c r="BH53" s="219">
        <f t="shared" si="69"/>
        <v>15.48</v>
      </c>
      <c r="BI53" s="171" t="str">
        <f t="shared" si="72"/>
        <v>㎡</v>
      </c>
      <c r="BJ53" s="171">
        <f t="shared" si="73"/>
        <v>1307</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7</v>
      </c>
      <c r="BE54" s="171">
        <f ca="1">IF(BJ54=0,0,IF(COUNTIF($BG54:$BG$107,BG54)&lt;2,1,0))</f>
        <v>1</v>
      </c>
      <c r="BF54" s="171">
        <v>17</v>
      </c>
      <c r="BG54" s="171" t="str">
        <f t="shared" si="71"/>
        <v>香椿树</v>
      </c>
      <c r="BH54" s="219">
        <f t="shared" si="69"/>
        <v>10</v>
      </c>
      <c r="BI54" s="171" t="str">
        <f t="shared" si="72"/>
        <v>棵</v>
      </c>
      <c r="BJ54" s="171">
        <f ca="1" t="shared" si="73"/>
        <v>200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8</v>
      </c>
      <c r="BE55" s="171">
        <f ca="1">IF(BJ55=0,0,IF(COUNTIF($BG55:$BG$107,BG55)&lt;2,1,0))</f>
        <v>1</v>
      </c>
      <c r="BF55" s="171">
        <v>18</v>
      </c>
      <c r="BG55" s="171" t="str">
        <f t="shared" si="71"/>
        <v>果树苗</v>
      </c>
      <c r="BH55" s="219">
        <f t="shared" si="69"/>
        <v>10</v>
      </c>
      <c r="BI55" s="171" t="str">
        <f t="shared" si="72"/>
        <v>棵</v>
      </c>
      <c r="BJ55" s="171">
        <f ca="1" t="shared" si="73"/>
        <v>100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1327</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26597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26597</v>
      </c>
      <c r="EY72" s="61"/>
      <c r="EZ72" s="63" t="s">
        <v>1061</v>
      </c>
      <c r="FA72" s="64" t="str">
        <f ca="1">TEXT(EX72,"[DBnum2]")&amp;"元整"</f>
        <v>贰万陆仟伍佰玖拾柒元整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李永军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26597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贰万陆仟伍佰玖拾柒元整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236</v>
      </c>
      <c r="E186" s="292"/>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4000</v>
      </c>
      <c r="K186" s="298">
        <v>1</v>
      </c>
      <c r="L186" s="108">
        <f ca="1">ROUND(IFERROR(ROUND(G186,2)*J186*K186,),0)</f>
        <v>4000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279</v>
      </c>
      <c r="E187" s="292"/>
      <c r="F187" s="108" t="str">
        <f t="shared" si="141"/>
        <v>渗水井</v>
      </c>
      <c r="G187" s="293">
        <v>1</v>
      </c>
      <c r="H187" s="294"/>
      <c r="I187" s="96" t="str">
        <f>IFERROR(IF(E187="",VLOOKUP(F187,价格表,2,0),(VLOOKUP(E187,IF({1,0},价格引用表!K:K,价格引用表!I:I),2,0))),"")</f>
        <v>个</v>
      </c>
      <c r="J187" s="108">
        <f ca="1">IF(E187="",VLOOKUP(F187,价格表,5,0),VLOOKUP(E187,INDIRECT("价格引用表!K"&amp;MATCH(D187,价格引用表!H:H,0)&amp;":L1200"),2,0))</f>
        <v>600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295</v>
      </c>
      <c r="E188" s="292"/>
      <c r="F188" s="108" t="str">
        <f t="shared" si="141"/>
        <v>窝</v>
      </c>
      <c r="G188" s="293">
        <v>1</v>
      </c>
      <c r="H188" s="294"/>
      <c r="I188" s="96" t="str">
        <f>IFERROR(IF(E188="",VLOOKUP(F188,价格表,2,0),(VLOOKUP(E188,IF({1,0},价格引用表!K:K,价格引用表!I:I),2,0))),"")</f>
        <v>个</v>
      </c>
      <c r="J188" s="108">
        <f ca="1">IF(E188="",VLOOKUP(F188,价格表,5,0),VLOOKUP(E188,INDIRECT("价格引用表!K"&amp;MATCH(D188,价格引用表!H:H,0)&amp;":L1200"),2,0))</f>
        <v>150</v>
      </c>
      <c r="K188" s="298">
        <v>1</v>
      </c>
      <c r="L188" s="108">
        <f ca="1" t="shared" si="142"/>
        <v>150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389</v>
      </c>
      <c r="F189" s="108" t="str">
        <f t="shared" si="141"/>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150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388</v>
      </c>
      <c r="F190" s="108" t="str">
        <f t="shared" si="141"/>
        <v>材树</v>
      </c>
      <c r="G190" s="295">
        <v>3</v>
      </c>
      <c r="H190" s="296"/>
      <c r="I190" s="96" t="str">
        <f>IFERROR(IF(E190="",VLOOKUP(F190,价格表,2,0),(VLOOKUP(E190,IF({1,0},价格引用表!K:K,价格引用表!I:I),2,0))),"")</f>
        <v>棵</v>
      </c>
      <c r="J190" s="108">
        <f ca="1">IF(E190="",VLOOKUP(F190,价格表,5,0),VLOOKUP(E190,INDIRECT("价格引用表!K"&amp;MATCH(D190,价格引用表!H:H,0)&amp;":L1200"),2,0))</f>
        <v>80</v>
      </c>
      <c r="K190" s="298">
        <v>1</v>
      </c>
      <c r="L190" s="108">
        <f ca="1" t="shared" si="142"/>
        <v>240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388</v>
      </c>
      <c r="F191" s="108" t="str">
        <f t="shared" si="141"/>
        <v>材树</v>
      </c>
      <c r="G191" s="295">
        <f>4+1</f>
        <v>5</v>
      </c>
      <c r="H191" s="296"/>
      <c r="I191" s="96" t="str">
        <f>IFERROR(IF(E191="",VLOOKUP(F191,价格表,2,0),(VLOOKUP(E191,IF({1,0},价格引用表!K:K,价格引用表!I:I),2,0))),"")</f>
        <v>棵</v>
      </c>
      <c r="J191" s="108">
        <f ca="1">IF(E191="",VLOOKUP(F191,价格表,5,0),VLOOKUP(E191,INDIRECT("价格引用表!K"&amp;MATCH(D191,价格引用表!H:H,0)&amp;":L1200"),2,0))</f>
        <v>80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389</v>
      </c>
      <c r="F192" s="108" t="str">
        <f t="shared" si="141"/>
        <v>材树</v>
      </c>
      <c r="G192" s="295">
        <v>8</v>
      </c>
      <c r="H192" s="296"/>
      <c r="I192" s="96" t="str">
        <f>IFERROR(IF(E192="",VLOOKUP(F192,价格表,2,0),(VLOOKUP(E192,IF({1,0},价格引用表!K:K,价格引用表!I:I),2,0))),"")</f>
        <v>棵</v>
      </c>
      <c r="J192" s="108">
        <f ca="1">IF(E192="",VLOOKUP(F192,价格表,5,0),VLOOKUP(E192,INDIRECT("价格引用表!K"&amp;MATCH(D192,价格引用表!H:H,0)&amp;":L1200"),2,0))</f>
        <v>150</v>
      </c>
      <c r="K192" s="298">
        <v>1</v>
      </c>
      <c r="L192" s="108">
        <f ca="1" t="shared" si="142"/>
        <v>1200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390</v>
      </c>
      <c r="F193" s="108" t="str">
        <f t="shared" si="141"/>
        <v>材树</v>
      </c>
      <c r="G193" s="295">
        <v>8</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1600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392</v>
      </c>
      <c r="F194" s="108" t="str">
        <f t="shared" si="141"/>
        <v>材树</v>
      </c>
      <c r="G194" s="295">
        <v>3</v>
      </c>
      <c r="H194" s="296"/>
      <c r="I194" s="96" t="str">
        <f>IFERROR(IF(E194="",VLOOKUP(F194,价格表,2,0),(VLOOKUP(E194,IF({1,0},价格引用表!K:K,价格引用表!I:I),2,0))),"")</f>
        <v>棵</v>
      </c>
      <c r="J194" s="108">
        <f ca="1">IF(E194="",VLOOKUP(F194,价格表,5,0),VLOOKUP(E194,INDIRECT("价格引用表!K"&amp;MATCH(D194,价格引用表!H:H,0)&amp;":L1200"),2,0))</f>
        <v>350</v>
      </c>
      <c r="K194" s="298">
        <v>1</v>
      </c>
      <c r="L194" s="108">
        <f ca="1" t="shared" si="142"/>
        <v>1050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396</v>
      </c>
      <c r="F195" s="108" t="str">
        <f t="shared" si="141"/>
        <v>材树</v>
      </c>
      <c r="G195" s="293">
        <v>5</v>
      </c>
      <c r="H195" s="294"/>
      <c r="I195" s="96" t="str">
        <f>IFERROR(IF(E195="",VLOOKUP(F195,价格表,2,0),(VLOOKUP(E195,IF({1,0},价格引用表!K:K,价格引用表!I:I),2,0))),"")</f>
        <v>棵</v>
      </c>
      <c r="J195" s="108">
        <f ca="1">IF(E195="",VLOOKUP(F195,价格表,5,0),VLOOKUP(E195,INDIRECT("价格引用表!K"&amp;MATCH(D195,价格引用表!H:H,0)&amp;":L1200"),2,0))</f>
        <v>1150</v>
      </c>
      <c r="K195" s="298">
        <v>1</v>
      </c>
      <c r="L195" s="108">
        <f ca="1" t="shared" si="142"/>
        <v>5750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403</v>
      </c>
      <c r="F196" s="108" t="str">
        <f t="shared" si="141"/>
        <v>果树</v>
      </c>
      <c r="G196" s="295">
        <v>10</v>
      </c>
      <c r="H196" s="296"/>
      <c r="I196" s="96" t="str">
        <f>IFERROR(IF(E196="",VLOOKUP(F196,价格表,2,0),(VLOOKUP(E196,IF({1,0},价格引用表!K:K,价格引用表!I:I),2,0))),"")</f>
        <v>棵</v>
      </c>
      <c r="J196" s="108">
        <f ca="1">IF(E196="",VLOOKUP(F196,价格表,5,0),VLOOKUP(E196,INDIRECT("价格引用表!K"&amp;MATCH(D196,价格引用表!H:H,0)&amp;":L1200"),2,0))</f>
        <v>50</v>
      </c>
      <c r="K196" s="298">
        <v>1</v>
      </c>
      <c r="L196" s="108">
        <f ca="1" t="shared" si="142"/>
        <v>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405</v>
      </c>
      <c r="F197" s="108" t="str">
        <f t="shared" si="141"/>
        <v>果树</v>
      </c>
      <c r="G197" s="295">
        <f>12+6</f>
        <v>18</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3600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406</v>
      </c>
      <c r="F198" s="108" t="str">
        <f t="shared" si="141"/>
        <v>果树</v>
      </c>
      <c r="G198" s="295">
        <v>10</v>
      </c>
      <c r="H198" s="296"/>
      <c r="I198" s="96" t="str">
        <f>IFERROR(IF(E198="",VLOOKUP(F198,价格表,2,0),(VLOOKUP(E198,IF({1,0},价格引用表!K:K,价格引用表!I:I),2,0))),"")</f>
        <v>棵</v>
      </c>
      <c r="J198" s="108">
        <f ca="1">IF(E198="",VLOOKUP(F198,价格表,5,0),VLOOKUP(E198,INDIRECT("价格引用表!K"&amp;MATCH(D198,价格引用表!H:H,0)&amp;":L1200"),2,0))</f>
        <v>400</v>
      </c>
      <c r="K198" s="298">
        <v>1</v>
      </c>
      <c r="L198" s="108">
        <f ca="1" t="shared" si="142"/>
        <v>4000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407</v>
      </c>
      <c r="F199" s="108" t="str">
        <f t="shared" si="141"/>
        <v>果树</v>
      </c>
      <c r="G199" s="295">
        <v>2</v>
      </c>
      <c r="H199" s="296"/>
      <c r="I199" s="96" t="str">
        <f>IFERROR(IF(E199="",VLOOKUP(F199,价格表,2,0),(VLOOKUP(E199,IF({1,0},价格引用表!K:K,价格引用表!I:I),2,0))),"")</f>
        <v>棵</v>
      </c>
      <c r="J199" s="108">
        <f ca="1">IF(E199="",VLOOKUP(F199,价格表,5,0),VLOOKUP(E199,INDIRECT("价格引用表!K"&amp;MATCH(D199,价格引用表!H:H,0)&amp;":L1200"),2,0))</f>
        <v>500</v>
      </c>
      <c r="K199" s="298">
        <v>1</v>
      </c>
      <c r="L199" s="108">
        <f ca="1" t="shared" si="142"/>
        <v>1000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352</v>
      </c>
      <c r="E200" s="292" t="s">
        <v>406</v>
      </c>
      <c r="F200" s="108" t="str">
        <f t="shared" si="141"/>
        <v>香椿树</v>
      </c>
      <c r="G200" s="295">
        <v>2</v>
      </c>
      <c r="H200" s="296"/>
      <c r="I200" s="96" t="str">
        <f>IFERROR(IF(E200="",VLOOKUP(F200,价格表,2,0),(VLOOKUP(E200,IF({1,0},价格引用表!K:K,价格引用表!I:I),2,0))),"")</f>
        <v>棵</v>
      </c>
      <c r="J200" s="108">
        <f ca="1">IF(E200="",VLOOKUP(F200,价格表,5,0),VLOOKUP(E200,INDIRECT("价格引用表!K"&amp;MATCH(D200,价格引用表!H:H,0)&amp;":L1200"),2,0))</f>
        <v>300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1114</v>
      </c>
      <c r="G201" s="295">
        <v>15.48</v>
      </c>
      <c r="H201" s="296"/>
      <c r="I201" s="96" t="s">
        <v>12</v>
      </c>
      <c r="J201" s="108" t="e">
        <f ca="1">IF(E201="",VLOOKUP(F201,价格表,5,0),VLOOKUP(E201,INDIRECT("价格引用表!K"&amp;MATCH(D201,价格引用表!H:H,0)&amp;":L1200"),2,0))</f>
        <v>#N/A</v>
      </c>
      <c r="K201" s="298">
        <v>1</v>
      </c>
      <c r="L201" s="108">
        <f>ROUND(60*G201+35*4*2.7,0)</f>
        <v>1307</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352</v>
      </c>
      <c r="E202" s="292" t="s">
        <v>420</v>
      </c>
      <c r="F202" s="108" t="str">
        <f t="shared" si="141"/>
        <v>香椿树</v>
      </c>
      <c r="G202" s="295">
        <v>10</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200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359</v>
      </c>
      <c r="E203" s="292" t="s">
        <v>431</v>
      </c>
      <c r="F203" s="108" t="str">
        <f t="shared" si="141"/>
        <v>果树苗</v>
      </c>
      <c r="G203" s="295">
        <v>10</v>
      </c>
      <c r="H203" s="296"/>
      <c r="I203" s="96" t="str">
        <f>IFERROR(IF(E203="",VLOOKUP(F203,价格表,2,0),(VLOOKUP(E203,IF({1,0},价格引用表!K:K,价格引用表!I:I),2,0))),"")</f>
        <v>棵</v>
      </c>
      <c r="J203" s="108">
        <f ca="1">IF(E203="",VLOOKUP(F203,价格表,5,0),VLOOKUP(E203,INDIRECT("价格引用表!K"&amp;MATCH(D203,价格引用表!H:H,0)&amp;":L1200"),2,0))</f>
        <v>10</v>
      </c>
      <c r="K203" s="298">
        <v>1</v>
      </c>
      <c r="L203" s="108">
        <f ca="1" t="shared" si="142"/>
        <v>100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26597</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26597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9 D30:D59 D62:D91 D94:D114 D117:D137 D140:D160 D163:D183 D189:D195 D196:D203 E190:E195 E196:E203 P30:P59 P62:P91 P94:P114 P117:P137 P140:P160 P163:P183 P186:Q218 D186:E188 D20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5 C196:C203 C20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0207109-01-01-1033</v>
      </c>
      <c r="C3" s="36"/>
      <c r="D3" s="36"/>
      <c r="E3" s="37" t="str">
        <f>输机表!U2&amp;输机表!Y2</f>
        <v>康正（容城）2023评字第4号-赵村-1-23</v>
      </c>
      <c r="F3" s="37"/>
      <c r="G3" s="37"/>
      <c r="H3" s="37"/>
    </row>
    <row r="4" ht="16.5" customHeight="1" spans="1:8">
      <c r="A4" s="38" t="s">
        <v>1041</v>
      </c>
      <c r="B4" s="39" t="str">
        <f>输机表!D2</f>
        <v>李永军</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渗水井</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窝</v>
      </c>
      <c r="B16" s="58">
        <f ca="1" t="shared" si="3"/>
        <v>1</v>
      </c>
      <c r="C16" s="58" t="str">
        <f ca="1" t="shared" si="4"/>
        <v>个</v>
      </c>
      <c r="D16" s="59">
        <f ca="1" t="shared" si="5"/>
        <v>150</v>
      </c>
      <c r="E16" s="59" t="str">
        <f ca="1" t="shared" si="6"/>
        <v>材树</v>
      </c>
      <c r="F16" s="58">
        <f ca="1" t="shared" si="7"/>
        <v>34</v>
      </c>
      <c r="G16" s="58" t="str">
        <f ca="1" t="shared" si="8"/>
        <v>棵</v>
      </c>
      <c r="H16" s="59">
        <f ca="1" t="shared" si="9"/>
        <v>10540</v>
      </c>
      <c r="K16" s="77">
        <v>3</v>
      </c>
      <c r="L16" s="77">
        <v>4</v>
      </c>
      <c r="M16" s="76"/>
    </row>
    <row r="17" ht="17.25" customHeight="1" spans="1:13">
      <c r="A17" s="58" t="str">
        <f ca="1" t="shared" si="2"/>
        <v>果树</v>
      </c>
      <c r="B17" s="58">
        <f ca="1" t="shared" si="3"/>
        <v>40</v>
      </c>
      <c r="C17" s="58" t="str">
        <f ca="1" t="shared" si="4"/>
        <v>棵</v>
      </c>
      <c r="D17" s="59">
        <f ca="1" t="shared" si="5"/>
        <v>9100</v>
      </c>
      <c r="E17" s="59" t="str">
        <f ca="1" t="shared" si="6"/>
        <v>P1</v>
      </c>
      <c r="F17" s="58">
        <f ca="1" t="shared" si="7"/>
        <v>15.48</v>
      </c>
      <c r="G17" s="58" t="str">
        <f ca="1" t="shared" si="8"/>
        <v>㎡</v>
      </c>
      <c r="H17" s="59">
        <f ca="1" t="shared" si="9"/>
        <v>1307</v>
      </c>
      <c r="K17" s="77">
        <v>5</v>
      </c>
      <c r="L17" s="77">
        <v>6</v>
      </c>
      <c r="M17" s="76"/>
    </row>
    <row r="18" ht="17.25" customHeight="1" spans="1:13">
      <c r="A18" s="58" t="str">
        <f ca="1" t="shared" si="2"/>
        <v>香椿树</v>
      </c>
      <c r="B18" s="58">
        <f ca="1" t="shared" si="3"/>
        <v>12</v>
      </c>
      <c r="C18" s="58" t="str">
        <f ca="1" t="shared" si="4"/>
        <v>棵</v>
      </c>
      <c r="D18" s="59">
        <f ca="1" t="shared" si="5"/>
        <v>800</v>
      </c>
      <c r="E18" s="59" t="str">
        <f ca="1" t="shared" si="6"/>
        <v>果树苗</v>
      </c>
      <c r="F18" s="58">
        <f ca="1" t="shared" si="7"/>
        <v>10</v>
      </c>
      <c r="G18" s="58" t="str">
        <f ca="1" t="shared" si="8"/>
        <v>棵</v>
      </c>
      <c r="H18" s="59">
        <f ca="1" t="shared" si="9"/>
        <v>100</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26597</v>
      </c>
      <c r="H41" s="61"/>
      <c r="K41" s="77">
        <v>53</v>
      </c>
      <c r="M41" s="76"/>
    </row>
    <row r="42" ht="17.25" customHeight="1" spans="1:8">
      <c r="A42" s="60" t="s">
        <v>1060</v>
      </c>
      <c r="B42" s="61"/>
      <c r="C42" s="62">
        <f ca="1">G41+G12</f>
        <v>26597</v>
      </c>
      <c r="D42" s="61"/>
      <c r="E42" s="63" t="s">
        <v>1061</v>
      </c>
      <c r="F42" s="64" t="str">
        <f ca="1">TEXT(C42,"[DBnum2]")&amp;"元整"</f>
        <v>贰万陆仟伍佰玖拾柒元整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康正（容城）2023评字第4号-赵村-1-23</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李永军</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26597</v>
      </c>
      <c r="H26" s="15"/>
      <c r="I26" s="15"/>
      <c r="J26" s="15"/>
      <c r="K26" s="15"/>
      <c r="L26" s="15"/>
      <c r="M26" s="15"/>
      <c r="N26" s="15"/>
      <c r="O26" s="15"/>
      <c r="P26" s="15"/>
      <c r="Q26" s="15"/>
    </row>
    <row r="27" spans="1:17">
      <c r="A27" s="9" t="s">
        <v>1093</v>
      </c>
      <c r="B27" s="9"/>
      <c r="C27" s="9"/>
      <c r="D27" s="9" t="str">
        <f ca="1">结果通知单!F42</f>
        <v>贰万陆仟伍佰玖拾柒元整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1136</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2024-05-06T11:15:38Z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