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<sst xmlns="http://schemas.openxmlformats.org/spreadsheetml/2006/main" count="5893" uniqueCount="1144">
  <si>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</si>
  <si>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</si>
  <si>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</si>
  <si>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</si>
  <si>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</si>
  <si>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</si>
  <si>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</si>
  <si>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</si>
  <si>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</si>
  <si>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</si>
  <si>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</si>
  <si>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</si>
  <si>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</si>
  <si>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</si>
  <si>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</si>
  <si>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</si>
  <si>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</si>
  <si>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</si>
  <si>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</si>
  <si>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</si>
  <si>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</si>
  <si>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</si>
  <si>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</si>
  <si>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</si>
  <si>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</si>
  <si>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</si>
  <si>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</si>
  <si>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</si>
  <si>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</si>
  <si>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</si>
  <si>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</si>
  <si>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</si>
  <si>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</si>
  <si>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</si>
  <si>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</si>
  <si>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</si>
  <si>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</si>
  <si>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</si>
  <si>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</si>
  <si>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</si>
  <si>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</si>
  <si>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</si>
  <si>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</si>
  <si>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</si>
  <si>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</si>
  <si>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</si>
  <si>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</si>
  <si>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</si>
  <si>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</si>
  <si>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</si>
  <si>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</si>
  <si>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</si>
  <si>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</si>
  <si>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</si>
  <si>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</si>
  <si>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</si>
  <si>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</si>
  <si>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</si>
  <si>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</si>
  <si>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</si>
  <si>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</si>
  <si>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</si>
  <si>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</si>
  <si>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</si>
  <si>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</si>
  <si>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</si>
  <si>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</si>
  <si>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</si>
  <si>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</si>
  <si>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</si>
  <si>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</si>
  <si>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</si>
  <si>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</si>
  <si>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</si>
  <si>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</si>
  <si>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</si>
  <si>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</si>
  <si>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</si>
  <si>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</si>
  <si>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</si>
  <si>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</si>
  <si>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</si>
  <si>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</si>
  <si>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</si>
  <si>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</si>
  <si>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</si>
  <si>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</si>
  <si>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</si>
  <si>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</si>
  <si>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</si>
  <si>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</si>
  <si>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</si>
  <si>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</si>
  <si>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</si>
  <si>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</si>
  <si>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</si>
  <si>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</si>
  <si>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</si>
  <si>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</si>
  <si>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</si>
  <si>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</si>
  <si>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</si>
  <si>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</si>
  <si>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</si>
  <si>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</si>
  <si>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</si>
  <si>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</si>
  <si>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</si>
  <si>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</si>
  <si>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</si>
  <si>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</si>
  <si>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</si>
  <si>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</si>
  <si>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</si>
  <si>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</si>
  <si>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</si>
  <si>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</si>
  <si>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</si>
  <si>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</si>
  <si>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</si>
  <si>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</si>
  <si>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</si>
  <si>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</si>
  <si>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</si>
  <si>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</si>
  <si>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</si>
  <si>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</si>
  <si>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</si>
  <si>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</si>
  <si>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</si>
  <si>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</si>
  <si>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</si>
  <si>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</si>
  <si>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</si>
  <si>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</si>
  <si>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</si>
  <si>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</si>
  <si>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</si>
  <si>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</si>
  <si>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</si>
  <si>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</si>
  <si>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</si>
  <si>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</si>
  <si>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</si>
  <si>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</si>
  <si>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</si>
  <si>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</si>
  <si>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</si>
  <si>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</si>
  <si>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</si>
  <si>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</si>
  <si>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</si>
  <si>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</si>
  <si>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</si>
  <si>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</si>
  <si>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</si>
  <si>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</si>
  <si>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</si>
  <si>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</si>
  <si>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</si>
  <si>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</si>
  <si>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</si>
  <si>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</si>
  <si>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</si>
  <si>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</si>
  <si>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</si>
  <si>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</si>
  <si>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</si>
  <si>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</si>
  <si>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</si>
  <si>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</si>
  <si>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</si>
  <si>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</si>
  <si>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</si>
  <si>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</si>
  <si>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</si>
  <si>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</si>
  <si>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</si>
  <si>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</si>
  <si>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</si>
  <si>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</si>
  <si>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</si>
  <si>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</si>
  <si>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</si>
  <si>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</si>
  <si>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</si>
  <si>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</si>
  <si>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</si>
  <si>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</si>
  <si>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</si>
  <si>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</si>
  <si>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</si>
  <si>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</si>
  <si>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</si>
  <si>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</si>
  <si>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</si>
  <si>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</si>
  <si>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</si>
  <si>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</si>
  <si>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</si>
  <si>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</si>
  <si>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</si>
  <si>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</si>
  <si>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</si>
  <si>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</si>
  <si>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</si>
  <si>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</si>
  <si>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</si>
  <si>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</si>
  <si>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</si>
  <si>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</si>
  <si>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</si>
  <si>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</si>
  <si>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</si>
  <si>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</si>
  <si>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</si>
  <si>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</si>
  <si>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</si>
  <si>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</si>
  <si>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</si>
  <si>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</si>
  <si>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</si>
  <si>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</si>
  <si>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</si>
  <si>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</si>
  <si>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</si>
  <si>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</si>
  <si>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</si>
  <si>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</si>
  <si>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</si>
  <si>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</si>
  <si>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</si>
  <si>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</si>
  <si>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</si>
  <si>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</si>
  <si>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</si>
  <si>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</si>
  <si>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</si>
  <si>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</si>
  <si>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</si>
  <si>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</si>
  <si>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</si>
  <si>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</si>
  <si>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</si>
  <si>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</si>
  <si>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</si>
  <si>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</si>
  <si>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</si>
  <si>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</si>
  <si>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</si>
  <si>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</si>
  <si>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</si>
  <si>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</si>
  <si>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</si>
  <si>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</si>
  <si>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</si>
  <si>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</si>
  <si>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</si>
  <si>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</si>
  <si>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</si>
  <si>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</si>
  <si>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</si>
  <si>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</si>
  <si>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</si>
  <si>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</si>
  <si>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</si>
  <si>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</si>
  <si>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</si>
  <si>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</si>
  <si>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</si>
  <si>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</si>
  <si>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</si>
  <si>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</si>
  <si>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</si>
  <si>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</si>
  <si>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</si>
  <si>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</si>
  <si>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</si>
  <si>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</si>
  <si>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</si>
  <si>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</si>
  <si>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</si>
  <si>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</si>
  <si>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</si>
  <si>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</si>
  <si>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</si>
  <si>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</si>
  <si>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</si>
  <si>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</si>
  <si>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</si>
  <si>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</si>
  <si>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</si>
  <si>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</si>
  <si>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</si>
  <si>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</si>
  <si>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</si>
  <si>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</si>
  <si>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</si>
  <si>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</si>
  <si>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</si>
  <si>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</si>
  <si>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</si>
  <si>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</si>
  <si>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</si>
  <si>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</si>
  <si>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</si>
  <si>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</si>
  <si>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</si>
  <si>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</si>
  <si>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</si>
  <si>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</si>
  <si>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</si>
  <si>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</si>
  <si>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</si>
  <si>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</si>
  <si>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</si>
  <si>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</si>
  <si>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</si>
  <si>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</si>
  <si>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</si>
  <si>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</si>
  <si>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</si>
  <si>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</si>
  <si>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</si>
  <si>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</si>
  <si>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</si>
  <si>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</si>
  <si>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</si>
  <si>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</si>
  <si>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</si>
  <si>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</si>
  <si>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</si>
  <si>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</si>
  <si>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</si>
  <si>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</si>
  <si>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</si>
  <si>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</si>
  <si>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</si>
  <si>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</si>
  <si>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</si>
  <si>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</si>
  <si>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</si>
  <si>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</si>
  <si>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</si>
  <si>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</si>
  <si>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</si>
  <si>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</si>
  <si>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</si>
  <si>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</si>
  <si>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</si>
  <si>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</si>
  <si>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</si>
  <si>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</si>
  <si>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</si>
  <si>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</si>
  <si>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</si>
  <si>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</si>
  <si>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</si>
  <si>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</si>
  <si>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</si>
  <si>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</si>
  <si>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</si>
  <si>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</si>
  <si>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</si>
  <si>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</si>
  <si>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</si>
  <si>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</si>
  <si>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</si>
  <si>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</si>
  <si>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</si>
  <si>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</si>
  <si>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</si>
  <si>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</si>
  <si>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</si>
  <si>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</si>
  <si>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</si>
  <si>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</si>
  <si>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</si>
  <si>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</si>
  <si>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</si>
  <si>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</si>
  <si>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</si>
  <si>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</si>
  <si>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</si>
  <si>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</si>
  <si>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</si>
  <si>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</si>
  <si>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</si>
  <si>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</si>
  <si>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</si>
  <si>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</si>
  <si>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</si>
  <si>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</si>
  <si>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</si>
  <si>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</si>
  <si>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</si>
  <si>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</si>
  <si>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</si>
  <si>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</si>
  <si>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</si>
  <si>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</si>
  <si>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</si>
  <si>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</si>
  <si>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</si>
  <si>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</si>
  <si>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</si>
  <si>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</si>
  <si>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</si>
  <si>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</si>
  <si>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</si>
  <si>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</si>
  <si>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</si>
  <si>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</si>
  <si>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</si>
  <si>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</si>
  <si>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</si>
  <si>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</si>
  <si>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</si>
  <si>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</si>
  <si>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</si>
  <si>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</si>
  <si>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</si>
  <si>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</si>
  <si>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</si>
  <si>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</si>
  <si>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</si>
  <si>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</si>
  <si>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</si>
  <si>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</si>
  <si>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</si>
  <si>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</si>
  <si>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</si>
  <si>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</si>
  <si>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</si>
  <si>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</si>
  <si>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</si>
  <si>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</si>
  <si>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</si>
  <si>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</si>
  <si>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</si>
  <si>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</si>
  <si>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</si>
  <si>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</si>
  <si>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</si>
  <si>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</si>
  <si>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</si>
  <si>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</si>
  <si>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</si>
  <si>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</si>
  <si>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</si>
  <si>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</si>
  <si>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</si>
  <si>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</si>
  <si>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</si>
  <si>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</si>
  <si>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</si>
  <si>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</si>
  <si>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</si>
  <si>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</si>
  <si>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</si>
  <si>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</si>
  <si>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</si>
  <si>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</si>
  <si>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</si>
  <si>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</si>
  <si>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</si>
  <si>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</si>
  <si>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</si>
  <si>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</si>
  <si>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</si>
  <si>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</si>
  <si>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</si>
  <si>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</si>
  <si>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</si>
  <si>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</si>
  <si>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</si>
  <si>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</si>
  <si>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</si>
  <si>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</si>
  <si>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</si>
  <si>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</si>
  <si>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</si>
  <si>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</si>
  <si>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</si>
  <si>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</si>
  <si>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</si>
  <si>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</si>
  <si>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</si>
  <si>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</si>
  <si>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</si>
  <si>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</si>
  <si>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</si>
  <si>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</si>
  <si>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</si>
  <si>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</si>
  <si>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</si>
  <si>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</si>
  <si>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</si>
  <si>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</si>
  <si>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</si>
  <si>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</si>
  <si>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</si>
  <si>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</si>
  <si>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</si>
  <si>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</si>
  <si>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</si>
  <si>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</si>
  <si>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</si>
  <si>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</si>
  <si>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</si>
  <si>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</si>
  <si>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</si>
  <si>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</si>
  <si>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</si>
  <si>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</si>
  <si>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</si>
  <si>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</si>
  <si>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</si>
  <si>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</si>
  <si>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</si>
  <si>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</si>
  <si>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</si>
  <si>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</si>
  <si>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</si>
  <si>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</si>
  <si>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</si>
  <si>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</si>
  <si>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</si>
  <si>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</si>
  <si>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</si>
  <si>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</si>
  <si>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</si>
  <si>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</si>
  <si>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</si>
  <si>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</si>
  <si>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</si>
  <si>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</si>
  <si>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</si>
  <si>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</si>
  <si>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</si>
  <si>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</si>
  <si>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</si>
  <si>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</si>
  <si>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</si>
  <si>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</si>
  <si>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</si>
  <si>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</si>
  <si>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</si>
  <si>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</si>
  <si>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</si>
  <si>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</si>
  <si>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</si>
  <si>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</si>
  <si>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</si>
  <si>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</si>
  <si>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</si>
  <si>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</si>
  <si>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</si>
  <si>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</si>
  <si>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</si>
  <si>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</si>
  <si>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</si>
  <si>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</si>
  <si>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</si>
  <si>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</si>
  <si>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</si>
  <si>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</si>
  <si>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</si>
  <si>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</si>
  <si>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</si>
  <si>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</si>
  <si>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</si>
  <si>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</si>
  <si>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</si>
  <si>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</si>
  <si>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</si>
  <si>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</si>
  <si>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</si>
  <si>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</si>
  <si>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</si>
  <si>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</si>
  <si>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</si>
  <si>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</si>
  <si>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</si>
  <si>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</si>
  <si>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</si>
  <si>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</si>
  <si>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</si>
  <si>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</si>
  <si>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</si>
  <si>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</si>
  <si>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</si>
  <si>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</si>
  <si>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</si>
  <si>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</si>
  <si>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</si>
  <si>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</si>
  <si>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</si>
  <si>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</si>
  <si>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</si>
  <si>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</si>
  <si>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</si>
  <si>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</si>
  <si>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</si>
  <si>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</si>
  <si>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</si>
  <si>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</si>
  <si>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</si>
  <si>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</si>
  <si>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</si>
  <si>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</si>
  <si>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</si>
  <si>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</si>
  <si>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</si>
  <si>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</si>
  <si>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</si>
  <si>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</si>
  <si>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</si>
  <si>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</si>
  <si>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</si>
  <si>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</si>
  <si>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</si>
  <si>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</si>
  <si>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</si>
  <si>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</si>
  <si>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</si>
  <si>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</si>
  <si>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</si>
  <si>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</si>
  <si>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</si>
  <si>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</si>
  <si>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</si>
  <si>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</si>
  <si>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</si>
  <si>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</si>
  <si>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</si>
  <si>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</si>
  <si>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</si>
  <si>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</si>
  <si>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</si>
  <si>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</si>
  <si>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</si>
  <si>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</si>
  <si>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</si>
  <si>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</si>
  <si>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</si>
  <si>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</si>
  <si>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</si>
  <si>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</si>
  <si>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</si>
  <si>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</si>
  <si>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</si>
  <si>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</si>
  <si>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</si>
  <si>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</si>
  <si>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</si>
  <si>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</si>
  <si>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</si>
  <si>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</si>
  <si>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</si>
  <si>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</si>
  <si>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</si>
  <si>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</si>
  <si>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</si>
  <si>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</si>
  <si>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</si>
  <si>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</si>
  <si>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</si>
  <si>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</si>
  <si>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</si>
  <si>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</si>
  <si>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</si>
  <si>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</si>
  <si>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</si>
  <si>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</si>
  <si>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</si>
  <si>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</si>
  <si>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</si>
  <si>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</si>
  <si>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</si>
  <si>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</si>
  <si>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</si>
  <si>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</si>
  <si>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</si>
  <si>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</si>
  <si>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</si>
  <si>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</si>
  <si>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</si>
  <si>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</si>
  <si>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</si>
  <si>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</si>
  <si>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</si>
  <si>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</si>
  <si>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</si>
  <si>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</si>
  <si>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</si>
  <si>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</si>
  <si>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</si>
  <si>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</si>
  <si>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</si>
  <si>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</si>
  <si>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</si>
  <si>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</si>
  <si>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</si>
  <si>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</si>
  <si>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</si>
  <si>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</si>
  <si>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</si>
  <si>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</si>
  <si>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</si>
  <si>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</si>
  <si>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</si>
  <si>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</si>
  <si>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</si>
  <si>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</si>
  <si>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</si>
  <si>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</si>
  <si>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</si>
  <si>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</si>
  <si>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</si>
  <si>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</si>
  <si>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</si>
  <si>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</si>
  <si>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</si>
  <si>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</si>
  <si>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</si>
  <si>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</si>
  <si>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</si>
  <si>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</si>
  <si>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</si>
  <si>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</si>
  <si>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</si>
  <si>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</si>
  <si>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</si>
  <si>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</si>
  <si>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</si>
  <si>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</si>
  <si>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</si>
  <si>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</si>
  <si>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</si>
  <si>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</si>
  <si>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</si>
  <si>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</si>
  <si>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</si>
  <si>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</si>
  <si>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</si>
  <si>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</si>
  <si>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</si>
  <si>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</si>
  <si>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</si>
  <si>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</si>
  <si>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</si>
  <si>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</si>
  <si>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</si>
  <si>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</si>
  <si>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</si>
  <si>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</si>
  <si>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</si>
  <si>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</si>
  <si>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</si>
  <si>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</si>
  <si>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</si>
  <si>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</si>
  <si>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</si>
  <si>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</si>
  <si>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</si>
  <si>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</si>
  <si>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</si>
  <si>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</si>
  <si>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</si>
  <si>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</si>
  <si>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</si>
  <si>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</si>
  <si>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</si>
  <si>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</si>
  <si>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</si>
  <si>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</si>
  <si>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</si>
  <si>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</si>
  <si>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</si>
  <si>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</si>
  <si>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</si>
  <si>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</si>
  <si>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</si>
  <si>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</si>
  <si>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</si>
  <si>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</si>
  <si>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</si>
  <si>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</si>
  <si>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</si>
  <si>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</si>
  <si>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</si>
  <si>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</si>
  <si>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</si>
  <si>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</si>
  <si>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</si>
  <si>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</si>
  <si>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</si>
  <si>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</si>
  <si>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</si>
  <si>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</si>
  <si>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</si>
  <si>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</si>
  <si>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</si>
  <si>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</si>
  <si>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</si>
  <si>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</si>
  <si>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</si>
  <si>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</si>
  <si>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</si>
  <si>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</si>
  <si>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</si>
  <si>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</si>
  <si>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</si>
  <si>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</si>
  <si>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</si>
  <si>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</si>
  <si>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</si>
  <si>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</si>
  <si>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</si>
  <si>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</si>
  <si>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</si>
  <si>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</si>
  <si>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</si>
  <si>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</si>
  <si>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</si>
  <si>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</si>
  <si>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</si>
  <si>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</si>
  <si>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</si>
  <si>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</si>
  <si>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</si>
  <si>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</si>
  <si>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</si>
  <si>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</si>
  <si>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</si>
  <si>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</si>
  <si>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</si>
  <si>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</si>
  <si>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</si>
  <si>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</si>
  <si>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</si>
  <si>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</si>
  <si>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</si>
  <si>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</si>
  <si>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</si>
  <si>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</si>
  <si>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</si>
  <si>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</si>
  <si>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</si>
  <si>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</si>
  <si>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</si>
  <si>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</si>
  <si>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</si>
  <si>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</si>
  <si>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</si>
  <si>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</si>
  <si>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</si>
  <si>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</si>
  <si>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</si>
  <si>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马荣生</t>
  </si>
  <si>
    <t>坐落：</t>
  </si>
  <si>
    <t>容城县赵村</t>
  </si>
  <si>
    <t>调查编号：</t>
  </si>
  <si>
    <t>0207109-01-02--1013</t>
  </si>
  <si>
    <t>价值时点：</t>
  </si>
  <si>
    <t>2023年11月18日</t>
  </si>
  <si>
    <t>报告编号：</t>
  </si>
  <si>
    <t>康正（容城）2023评字第4号-赵村-</t>
  </si>
  <si>
    <t>2-11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</si>
  <si>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</si>
  <si>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</si>
  <si>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</si>
  <si>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</si>
  <si>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</si>
  <si>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</si>
  <si>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</si>
  <si>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</si>
  <si>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</si>
  <si>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</si>
  <si>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</si>
  <si>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</si>
  <si>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</si>
  <si>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</si>
  <si>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</si>
  <si>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</si>
  <si>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</si>
  <si>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</si>
  <si>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</si>
  <si>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</si>
  <si>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</si>
  <si>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</si>
  <si>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</si>
  <si>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</si>
  <si>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</si>
  <si>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</si>
  <si>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</si>
  <si>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</si>
  <si>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</si>
  <si>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</si>
  <si>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</si>
  <si>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</si>
  <si>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</si>
  <si>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</si>
  <si>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</si>
  <si>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</si>
  <si>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</si>
  <si>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</si>
  <si>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</si>
  <si>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</si>
  <si>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</si>
  <si>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</si>
  <si>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</si>
  <si>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</si>
  <si>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</si>
  <si>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</si>
  <si>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</si>
  <si>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</si>
  <si>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</si>
  <si>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</si>
  <si>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</si>
  <si>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</si>
  <si>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</si>
  <si>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</si>
  <si>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</si>
  <si>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</si>
  <si>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</si>
  <si>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</si>
  <si>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</si>
  <si>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</si>
  <si>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</si>
  <si>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</si>
  <si>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</si>
  <si>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</si>
  <si>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</si>
  <si>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</si>
  <si>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</si>
  <si>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</si>
  <si>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</si>
  <si>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</si>
  <si>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</si>
  <si>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</si>
  <si>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</si>
  <si>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</si>
  <si>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</si>
  <si>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</si>
  <si>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</si>
  <si>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</si>
  <si>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</si>
  <si>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</si>
  <si>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</si>
  <si>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</si>
  <si>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</si>
  <si>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</si>
  <si>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</si>
  <si>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</si>
  <si>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</si>
  <si>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</si>
  <si>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</si>
  <si>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</si>
  <si>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</si>
  <si>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</si>
  <si>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</si>
  <si>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</si>
  <si>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</si>
  <si>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</si>
  <si>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</si>
  <si>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</si>
  <si>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</si>
  <si>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</si>
  <si>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</si>
  <si>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</si>
  <si>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</si>
  <si>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</si>
  <si>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</si>
  <si>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</si>
  <si>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</si>
  <si>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</si>
  <si>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</si>
  <si>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</si>
  <si>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</si>
  <si>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</si>
  <si>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</si>
  <si>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</si>
  <si>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</si>
  <si>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</si>
  <si>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</si>
  <si>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</si>
  <si>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</si>
  <si>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</si>
  <si>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</si>
  <si>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</si>
  <si>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</si>
  <si>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</si>
  <si>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</si>
  <si>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</si>
  <si>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</si>
  <si>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</si>
  <si>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</si>
  <si>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</si>
  <si>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</si>
  <si>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</si>
  <si>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</si>
  <si>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</si>
  <si>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</si>
  <si>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</si>
  <si>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</si>
  <si>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</si>
  <si>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</si>
  <si>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</si>
  <si>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</si>
  <si>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</si>
  <si>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</si>
  <si>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</si>
  <si>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</si>
  <si>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</si>
  <si>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</si>
  <si>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</si>
  <si>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</si>
  <si>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</si>
  <si>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</si>
  <si>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F3</t>
  </si>
  <si>
    <t>砖木一等</t>
  </si>
  <si>
    <t>长1短1</t>
  </si>
  <si>
    <t>砖木二等</t>
  </si>
  <si>
    <t>房屋4修正值</t>
  </si>
  <si>
    <t>Y1</t>
  </si>
  <si>
    <t>简易房屋</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</si>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</sst>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0207109-01-02--1013</v>
      </c>
      <c r="C2" s="323">
        <f>输机表!P2</f>
        <v>0</v>
      </c>
      <c r="D2" s="323" t="str">
        <f>输机表!U2&amp;输机表!Y2</f>
        <v>康正（容城）2023评字第4号-赵村-2-11</v>
      </c>
      <c r="E2" s="323" t="str">
        <f>输机表!D2</f>
        <v>马荣生</v>
      </c>
      <c r="F2" s="323" t="str">
        <f>输机表!F2</f>
        <v>容城县赵村</v>
      </c>
      <c r="G2" s="323">
        <f ca="1">结果通知单!C12</f>
        <v>547.1</v>
      </c>
      <c r="H2" s="323"/>
      <c r="I2" s="323"/>
      <c r="J2" s="323">
        <f ca="1">结果通知单!G12</f>
        <v>879019</v>
      </c>
      <c r="K2" s="323">
        <f ca="1">结果通知单!G41</f>
        <v>133791</v>
      </c>
      <c r="L2" s="323">
        <f ca="1">IF(J2+K2=结果通知单!C42,J2+K2,"请检查")</f>
        <v>1012810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S16" sqref="S16:S1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v>
      </c>
      <c r="F4" s="92" t="s">
        <v>964</v>
      </c>
      <c r="G4" s="92" t="s">
        <v>965</v>
      </c>
      <c r="H4" s="92" t="s">
        <v>966</v>
      </c>
      <c r="I4" s="92">
        <v>37</v>
      </c>
      <c r="J4" s="92">
        <v>4</v>
      </c>
      <c r="K4" s="92" t="s">
        <v>967</v>
      </c>
      <c r="L4" s="92" t="s">
        <v>968</v>
      </c>
      <c r="M4" s="92">
        <v>1.1</v>
      </c>
      <c r="N4" s="92">
        <v>0.6</v>
      </c>
      <c r="O4" s="92" t="s">
        <v>969</v>
      </c>
      <c r="P4" s="92" t="s">
        <v>969</v>
      </c>
      <c r="Q4" s="92" t="s">
        <v>970</v>
      </c>
      <c r="R4" s="92" t="s">
        <v>969</v>
      </c>
      <c r="S4" s="125">
        <v>222.61</v>
      </c>
      <c r="T4" s="125" t="s">
        <v>971</v>
      </c>
      <c r="U4" s="125"/>
      <c r="V4" s="126"/>
      <c r="W4" s="96">
        <f>ROUND(F5*ROUND(E5+G5+H5+I5+J5+K5+L5+M5+N5+O5+P5+Q5+R5+U5+T5+1,3)*V5,0)</f>
        <v>1317</v>
      </c>
      <c r="X4" s="127">
        <f>ROUND(L60/S4,0)</f>
        <v>403</v>
      </c>
      <c r="Y4" s="127">
        <f>W4+X4</f>
        <v>1720</v>
      </c>
      <c r="Z4" s="143">
        <f>ROUND(Y4*S4,0)</f>
        <v>382889</v>
      </c>
      <c r="AA4" s="144">
        <f>IF(Q4="无",0,IF(Q4="地暖",0,S4))</f>
        <v>0</v>
      </c>
      <c r="AB4" s="144">
        <f>IF(Q4="无",0,IF(Q4="暖气片",0,S4))</f>
        <v>222.61</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3.8</v>
      </c>
      <c r="F6" s="92" t="s">
        <v>964</v>
      </c>
      <c r="G6" s="92" t="s">
        <v>965</v>
      </c>
      <c r="H6" s="92" t="s">
        <v>966</v>
      </c>
      <c r="I6" s="92">
        <v>37</v>
      </c>
      <c r="J6" s="92">
        <v>4</v>
      </c>
      <c r="K6" s="92" t="s">
        <v>967</v>
      </c>
      <c r="L6" s="92" t="s">
        <v>968</v>
      </c>
      <c r="M6" s="92">
        <v>0.5</v>
      </c>
      <c r="N6" s="92">
        <v>0.3</v>
      </c>
      <c r="O6" s="92" t="s">
        <v>969</v>
      </c>
      <c r="P6" s="92" t="s">
        <v>969</v>
      </c>
      <c r="Q6" s="92" t="s">
        <v>970</v>
      </c>
      <c r="R6" s="92" t="s">
        <v>969</v>
      </c>
      <c r="S6" s="125">
        <v>222.61</v>
      </c>
      <c r="T6" s="125" t="s">
        <v>971</v>
      </c>
      <c r="U6" s="125"/>
      <c r="V6" s="126"/>
      <c r="W6" s="129">
        <f>ROUND(F7*ROUND(E7+G7+H7+I7+J7+K7+L7+M7+N7+O7+P7+Q7+R7+U7+T7+1,3)*V7,0)</f>
        <v>1194</v>
      </c>
      <c r="X6" s="130">
        <f>ROUND(X60/S6,0)</f>
        <v>458</v>
      </c>
      <c r="Y6" s="127">
        <f t="shared" ref="Y6" si="3">W6+X6</f>
        <v>1652</v>
      </c>
      <c r="Z6" s="143">
        <f t="shared" ref="Z6" si="4">ROUND(Y6*S6,0)</f>
        <v>367752</v>
      </c>
      <c r="AA6" s="144">
        <f>IF(Q6="无",0,IF(Q6="地暖",0,S6))</f>
        <v>0</v>
      </c>
      <c r="AB6" s="144">
        <f>IF(Q6="无",0,IF(Q6="暖气片",0,S6))</f>
        <v>222.61</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3</v>
      </c>
      <c r="E8" s="92">
        <v>3.7</v>
      </c>
      <c r="F8" s="92" t="s">
        <v>964</v>
      </c>
      <c r="G8" s="92" t="s">
        <v>965</v>
      </c>
      <c r="H8" s="92" t="s">
        <v>966</v>
      </c>
      <c r="I8" s="92">
        <v>37</v>
      </c>
      <c r="J8" s="92"/>
      <c r="K8" s="92" t="s">
        <v>967</v>
      </c>
      <c r="L8" s="92" t="s">
        <v>968</v>
      </c>
      <c r="M8" s="92">
        <v>0.6</v>
      </c>
      <c r="N8" s="92">
        <v>0.6</v>
      </c>
      <c r="O8" s="92" t="s">
        <v>968</v>
      </c>
      <c r="P8" s="92" t="s">
        <v>968</v>
      </c>
      <c r="Q8" s="92" t="s">
        <v>968</v>
      </c>
      <c r="R8" s="92" t="s">
        <v>969</v>
      </c>
      <c r="S8" s="125">
        <v>49.14</v>
      </c>
      <c r="T8" s="125" t="s">
        <v>971</v>
      </c>
      <c r="U8" s="125"/>
      <c r="V8" s="126"/>
      <c r="W8" s="129">
        <f>ROUND(F9*ROUND(E9+G9+H9+I9+J9+K9+L9+M9+N9+O9+P9+Q9+R9+U9+T9+1,3)*V9,0)</f>
        <v>1048</v>
      </c>
      <c r="X8" s="130">
        <f>ROUND(L92/S8,0)</f>
        <v>244</v>
      </c>
      <c r="Y8" s="127">
        <f t="shared" ref="Y8" si="7">W8+X8</f>
        <v>1292</v>
      </c>
      <c r="Z8" s="143">
        <f t="shared" ref="Z8" si="8">ROUND(Y8*S8,0)</f>
        <v>63489</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0.01</v>
      </c>
      <c r="N9" s="95">
        <f>IFERROR(ROUND((N8-VLOOKUP(F8,系数区域,44,0))*0.1,4)*AE9,0)</f>
        <v>0.03</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1021</v>
      </c>
      <c r="D10" s="93">
        <v>3</v>
      </c>
      <c r="E10" s="92">
        <v>3.7</v>
      </c>
      <c r="F10" s="92" t="s">
        <v>964</v>
      </c>
      <c r="G10" s="92" t="s">
        <v>965</v>
      </c>
      <c r="H10" s="92" t="s">
        <v>966</v>
      </c>
      <c r="I10" s="92">
        <v>37</v>
      </c>
      <c r="J10" s="92"/>
      <c r="K10" s="92" t="s">
        <v>967</v>
      </c>
      <c r="L10" s="92" t="s">
        <v>968</v>
      </c>
      <c r="M10" s="92">
        <v>0.6</v>
      </c>
      <c r="N10" s="92">
        <v>0.6</v>
      </c>
      <c r="O10" s="92" t="s">
        <v>968</v>
      </c>
      <c r="P10" s="92" t="s">
        <v>968</v>
      </c>
      <c r="Q10" s="92" t="s">
        <v>968</v>
      </c>
      <c r="R10" s="92" t="s">
        <v>969</v>
      </c>
      <c r="S10" s="125">
        <v>49.14</v>
      </c>
      <c r="T10" s="125" t="s">
        <v>971</v>
      </c>
      <c r="U10" s="125"/>
      <c r="V10" s="126"/>
      <c r="W10" s="129">
        <f>ROUND(F11*ROUND(E11+G11+H11+I11+J11+K11+L11+M11+N11+O11+P11+Q11+R11+U11+T11+1,3)*V11,0)</f>
        <v>1048</v>
      </c>
      <c r="X10" s="130">
        <f>ROUND(X92/S10,0)</f>
        <v>244</v>
      </c>
      <c r="Y10" s="127">
        <f t="shared" ref="Y10" si="11">W10+X10</f>
        <v>1292</v>
      </c>
      <c r="Z10" s="143">
        <f t="shared" ref="Z10" si="12">ROUND(Y10*S10,0)</f>
        <v>63489</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0.03</v>
      </c>
      <c r="F11" s="96">
        <f>VLOOKUP(F10,系数区域,2,0)</f>
        <v>1240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v>
      </c>
      <c r="L11" s="97">
        <f>VLOOKUP(L10,$BH$3:$BI$14,2,0)</f>
        <v>0</v>
      </c>
      <c r="M11" s="95">
        <f>IFERROR(ROUND(((M10-VLOOKUP(F10,系数区域,25,0))*AG11)*0.1,4)*AE11,0)</f>
        <v>0.01</v>
      </c>
      <c r="N11" s="95">
        <f>IFERROR(ROUND((N10-VLOOKUP(F10,系数区域,44,0))*0.1,4)*AE11,0)</f>
        <v>0.03</v>
      </c>
      <c r="O11" s="97">
        <f>VLOOKUP(F10,系数区域,VLOOKUP(O10,上水列数,2,0),0)</f>
        <v>-0.01</v>
      </c>
      <c r="P11" s="97">
        <f>VLOOKUP(F10,系数区域,VLOOKUP(P10,下水列数,2,0),0)</f>
        <v>-0.01</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1026</v>
      </c>
      <c r="D12" s="93">
        <v>1</v>
      </c>
      <c r="E12" s="92">
        <v>3.2</v>
      </c>
      <c r="F12" s="92" t="s">
        <v>1027</v>
      </c>
      <c r="G12" s="92" t="s">
        <v>974</v>
      </c>
      <c r="H12" s="92" t="s">
        <v>983</v>
      </c>
      <c r="I12" s="92">
        <v>37</v>
      </c>
      <c r="J12" s="92"/>
      <c r="K12" s="92" t="s">
        <v>237</v>
      </c>
      <c r="L12" s="92" t="s">
        <v>1023</v>
      </c>
      <c r="M12" s="92">
        <v>0.6</v>
      </c>
      <c r="N12" s="92">
        <v>0.6</v>
      </c>
      <c r="O12" s="92" t="s">
        <v>968</v>
      </c>
      <c r="P12" s="92" t="s">
        <v>968</v>
      </c>
      <c r="Q12" s="92" t="s">
        <v>968</v>
      </c>
      <c r="R12" s="92" t="s">
        <v>969</v>
      </c>
      <c r="S12" s="125">
        <v>3.6</v>
      </c>
      <c r="T12" s="125" t="s">
        <v>971</v>
      </c>
      <c r="U12" s="125"/>
      <c r="V12" s="126"/>
      <c r="W12" s="129">
        <f>ROUND(F13*ROUND(E13+G13+H13+I13+J13+K13+L13+M13+N13+O13+P13+Q13+R13+U13+T13+1,3)*V13,0)</f>
        <v>389</v>
      </c>
      <c r="X12" s="130">
        <f>ROUND(L115/S12,0)</f>
        <v>0</v>
      </c>
      <c r="Y12" s="127">
        <f t="shared" ref="Y12" si="16">W12+X12</f>
        <v>389</v>
      </c>
      <c r="Z12" s="143">
        <f t="shared" ref="Z12" si="17">ROUND(Y12*S12,0)</f>
        <v>1400</v>
      </c>
      <c r="AA12" s="144">
        <f>IF(Q12="无",0,IF(Q12="地暖",0,S12))</f>
        <v>0</v>
      </c>
      <c r="AB12" s="144">
        <f>IF(Q12="无",0,IF(Q12="暖气片",0,S12))</f>
        <v>0</v>
      </c>
      <c r="AC12" s="96" t="str">
        <f>H12</f>
        <v>铁质门窗</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0.16</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-0.08</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0.8</v>
      </c>
      <c r="W13" s="131"/>
      <c r="X13" s="132"/>
      <c r="Y13" s="96"/>
      <c r="Z13" s="108"/>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40</v>
      </c>
      <c r="E30" s="107"/>
      <c r="F30" s="108" t="str">
        <f>+D30</f>
        <v>60地砖</v>
      </c>
      <c r="G30" s="109">
        <f>S4</f>
        <v>222.61</v>
      </c>
      <c r="H30" s="109"/>
      <c r="I30" s="96" t="str">
        <f t="shared" ref="I30:I59" si="48">VLOOKUP(F30,价格表,2,0)</f>
        <v>㎡</v>
      </c>
      <c r="J30" s="108">
        <f t="shared" ref="J30:J59" si="49">VLOOKUP(F30,价格表,5,0)</f>
        <v>80</v>
      </c>
      <c r="K30" s="119">
        <f>$V$5</f>
        <v>0.9</v>
      </c>
      <c r="L30" s="108">
        <f>ROUND(IFERROR(ROUND(G30,2)*J30*K30,),0)</f>
        <v>16028</v>
      </c>
      <c r="M30" s="114"/>
      <c r="N30" s="106">
        <v>1</v>
      </c>
      <c r="O30" s="107" t="s">
        <v>30</v>
      </c>
      <c r="P30" s="107" t="s">
        <v>40</v>
      </c>
      <c r="Q30" s="107"/>
      <c r="R30" s="135" t="str">
        <f>+P30</f>
        <v>60地砖</v>
      </c>
      <c r="S30" s="136"/>
      <c r="T30" s="109">
        <f>S6</f>
        <v>222.61</v>
      </c>
      <c r="U30" s="96" t="str">
        <f t="shared" ref="U30:U59" si="50">VLOOKUP(R30,价格表,2,0)</f>
        <v>㎡</v>
      </c>
      <c r="V30" s="108">
        <f t="shared" ref="V30:V59" si="51">VLOOKUP(R30,价格表,5,0)</f>
        <v>80</v>
      </c>
      <c r="W30" s="119">
        <f>$V$7</f>
        <v>0.9</v>
      </c>
      <c r="X30" s="108">
        <f>ROUND(IFERROR(ROUND(T30,2)*V30*W30,),0)</f>
        <v>16028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f>
        <v>222.61</v>
      </c>
      <c r="H31" s="109"/>
      <c r="I31" s="96" t="str">
        <f t="shared" si="48"/>
        <v>㎡</v>
      </c>
      <c r="J31" s="108">
        <f t="shared" si="49"/>
        <v>130</v>
      </c>
      <c r="K31" s="119">
        <f t="shared" ref="K31:K59" si="53">$V$5</f>
        <v>0.9</v>
      </c>
      <c r="L31" s="108">
        <f t="shared" ref="L31:L59" si="54">ROUND(IFERROR(ROUND(G31,2)*J31*K31,),0)</f>
        <v>26045</v>
      </c>
      <c r="M31" s="114"/>
      <c r="N31" s="106">
        <v>2</v>
      </c>
      <c r="O31" s="107" t="s">
        <v>61</v>
      </c>
      <c r="P31" s="107" t="s">
        <v>69</v>
      </c>
      <c r="Q31" s="107"/>
      <c r="R31" s="135" t="str">
        <f t="shared" ref="R31:R50" si="55">+P31</f>
        <v>纸面石膏板灯池吊顶</v>
      </c>
      <c r="S31" s="136"/>
      <c r="T31" s="109">
        <f>S6</f>
        <v>222.61</v>
      </c>
      <c r="U31" s="96" t="str">
        <f t="shared" si="50"/>
        <v>㎡</v>
      </c>
      <c r="V31" s="108">
        <f t="shared" si="51"/>
        <v>130</v>
      </c>
      <c r="W31" s="119">
        <f t="shared" ref="W31:W59" si="56">$V$7</f>
        <v>0.9</v>
      </c>
      <c r="X31" s="108">
        <f t="shared" ref="X31:X59" si="57">ROUND(IFERROR(ROUND(T31,2)*V31*W31,),0)</f>
        <v>26045</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报告编号：康正（容城）2023评字第4号-赵村-2-11</v>
      </c>
      <c r="EZ31" s="262"/>
      <c r="FA31" s="262"/>
      <c r="FB31" s="262"/>
      <c r="FC31" s="262"/>
    </row>
    <row r="32" ht="22.15" customHeight="1" spans="1:159">
      <c r="A32" s="105"/>
      <c r="B32" s="106">
        <v>3</v>
      </c>
      <c r="C32" s="107" t="s">
        <v>123</v>
      </c>
      <c r="D32" s="107" t="s">
        <v>128</v>
      </c>
      <c r="E32" s="107"/>
      <c r="F32" s="108" t="str">
        <f t="shared" si="52"/>
        <v>钛金、不锈钢隔断</v>
      </c>
      <c r="G32" s="109">
        <f>1.6*2.1*2</f>
        <v>6.72</v>
      </c>
      <c r="H32" s="109"/>
      <c r="I32" s="96" t="str">
        <f t="shared" si="48"/>
        <v>㎡</v>
      </c>
      <c r="J32" s="108">
        <f t="shared" si="49"/>
        <v>400</v>
      </c>
      <c r="K32" s="119">
        <f t="shared" si="53"/>
        <v>0.9</v>
      </c>
      <c r="L32" s="108">
        <f t="shared" si="54"/>
        <v>2419</v>
      </c>
      <c r="M32" s="114"/>
      <c r="N32" s="106">
        <v>3</v>
      </c>
      <c r="O32" s="107" t="s">
        <v>123</v>
      </c>
      <c r="P32" s="107" t="s">
        <v>130</v>
      </c>
      <c r="Q32" s="107"/>
      <c r="R32" s="135" t="str">
        <f t="shared" si="55"/>
        <v>石膏板隔断</v>
      </c>
      <c r="S32" s="136"/>
      <c r="T32" s="109">
        <f>2.6*3.1</f>
        <v>8.06</v>
      </c>
      <c r="U32" s="96" t="str">
        <f t="shared" si="50"/>
        <v>㎡</v>
      </c>
      <c r="V32" s="108">
        <f t="shared" si="51"/>
        <v>100</v>
      </c>
      <c r="W32" s="119">
        <f t="shared" si="56"/>
        <v>0.9</v>
      </c>
      <c r="X32" s="108">
        <f t="shared" si="57"/>
        <v>725</v>
      </c>
      <c r="Y32" s="154"/>
      <c r="Z32" s="155"/>
      <c r="AA32" s="155"/>
      <c r="AB32" s="155"/>
      <c r="AC32" s="155"/>
      <c r="AD32" s="155"/>
      <c r="AJ32" s="180"/>
      <c r="AK32" s="180"/>
      <c r="AL32" s="180"/>
      <c r="AM32" s="180"/>
      <c r="AN32" s="180"/>
      <c r="AO32" s="180"/>
      <c r="AP32" s="180"/>
      <c r="AQ32" s="180"/>
      <c r="EV32" s="38" t="s">
        <v>1046</v>
      </c>
      <c r="EW32" s="39" t="str">
        <f>D2</f>
        <v>马荣生</v>
      </c>
      <c r="EX32" s="40"/>
      <c r="EY32" s="41" t="s">
        <v>1047</v>
      </c>
      <c r="EZ32" s="42"/>
      <c r="FA32" s="39">
        <f>G2</f>
        <v>0</v>
      </c>
      <c r="FB32" s="43"/>
      <c r="FC32" s="40"/>
    </row>
    <row r="33" ht="21.6" customHeight="1" spans="1:159">
      <c r="A33" s="105"/>
      <c r="B33" s="106">
        <v>4</v>
      </c>
      <c r="C33" s="107" t="s">
        <v>168</v>
      </c>
      <c r="D33" s="107" t="s">
        <v>169</v>
      </c>
      <c r="E33" s="107"/>
      <c r="F33" s="108" t="str">
        <f t="shared" si="52"/>
        <v>普通坐便器</v>
      </c>
      <c r="G33" s="109">
        <v>1</v>
      </c>
      <c r="H33" s="109"/>
      <c r="I33" s="96" t="str">
        <f t="shared" si="48"/>
        <v>个</v>
      </c>
      <c r="J33" s="108">
        <f t="shared" si="49"/>
        <v>500</v>
      </c>
      <c r="K33" s="119">
        <f t="shared" si="53"/>
        <v>0.9</v>
      </c>
      <c r="L33" s="108">
        <f t="shared" si="54"/>
        <v>450</v>
      </c>
      <c r="M33" s="114"/>
      <c r="N33" s="106">
        <v>4</v>
      </c>
      <c r="O33" s="107" t="s">
        <v>102</v>
      </c>
      <c r="P33" s="107" t="s">
        <v>109</v>
      </c>
      <c r="Q33" s="107"/>
      <c r="R33" s="135" t="str">
        <f t="shared" si="55"/>
        <v>普通壁纸</v>
      </c>
      <c r="S33" s="136"/>
      <c r="T33" s="109">
        <f>(5.1+3.5)*2*3.1+(3.8+3.6)*2*3.1+(12.2+5.1)*2*3.1+(3.8+3.6)*2*3.1+(9.2+3.6*4)*3.1-2.6*2*5</f>
        <v>299.5</v>
      </c>
      <c r="U33" s="96" t="str">
        <f t="shared" si="50"/>
        <v>㎡</v>
      </c>
      <c r="V33" s="108">
        <f t="shared" si="51"/>
        <v>40</v>
      </c>
      <c r="W33" s="119">
        <f t="shared" si="56"/>
        <v>0.9</v>
      </c>
      <c r="X33" s="108">
        <f t="shared" si="57"/>
        <v>10782</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0.9</v>
      </c>
      <c r="L34" s="108">
        <f t="shared" si="54"/>
        <v>540</v>
      </c>
      <c r="M34" s="114"/>
      <c r="N34" s="106">
        <v>5</v>
      </c>
      <c r="O34" s="107" t="s">
        <v>81</v>
      </c>
      <c r="P34" s="107" t="s">
        <v>86</v>
      </c>
      <c r="Q34" s="107"/>
      <c r="R34" s="135" t="str">
        <f t="shared" si="55"/>
        <v>大理石窗台</v>
      </c>
      <c r="S34" s="136"/>
      <c r="T34" s="109">
        <f>2.6*4</f>
        <v>10.4</v>
      </c>
      <c r="U34" s="96" t="str">
        <f t="shared" si="50"/>
        <v>m</v>
      </c>
      <c r="V34" s="108">
        <f t="shared" si="51"/>
        <v>120</v>
      </c>
      <c r="W34" s="119">
        <f t="shared" si="56"/>
        <v>0.9</v>
      </c>
      <c r="X34" s="108">
        <f t="shared" si="57"/>
        <v>1123</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102</v>
      </c>
      <c r="D35" s="107" t="s">
        <v>109</v>
      </c>
      <c r="E35" s="107"/>
      <c r="F35" s="108" t="str">
        <f t="shared" si="52"/>
        <v>普通壁纸</v>
      </c>
      <c r="G35" s="109">
        <f>(3.6+4.5)*2*3.3+(3.8+3.6)*2*3.3+(6.9*2+3.5*4)*3.3+(3.8+3.6)*2*3.3-2.6*2*5-3.7*2.6*2</f>
        <v>197.64</v>
      </c>
      <c r="H35" s="109"/>
      <c r="I35" s="96" t="str">
        <f t="shared" si="48"/>
        <v>㎡</v>
      </c>
      <c r="J35" s="108">
        <f t="shared" si="49"/>
        <v>40</v>
      </c>
      <c r="K35" s="119">
        <f t="shared" si="53"/>
        <v>0.9</v>
      </c>
      <c r="L35" s="108">
        <f t="shared" si="54"/>
        <v>7115</v>
      </c>
      <c r="M35" s="114"/>
      <c r="N35" s="106">
        <v>6</v>
      </c>
      <c r="O35" s="107" t="s">
        <v>81</v>
      </c>
      <c r="P35" s="107" t="s">
        <v>82</v>
      </c>
      <c r="Q35" s="107"/>
      <c r="R35" s="135" t="str">
        <f t="shared" si="55"/>
        <v>木包门窗套</v>
      </c>
      <c r="S35" s="136"/>
      <c r="T35" s="109">
        <f>(2.6+2*2)*4+4*4+2.6*3*2</f>
        <v>58</v>
      </c>
      <c r="U35" s="96" t="str">
        <f t="shared" si="50"/>
        <v>m</v>
      </c>
      <c r="V35" s="108">
        <f t="shared" si="51"/>
        <v>60</v>
      </c>
      <c r="W35" s="119">
        <f t="shared" si="56"/>
        <v>0.9</v>
      </c>
      <c r="X35" s="108">
        <f t="shared" si="57"/>
        <v>3132</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86</v>
      </c>
      <c r="E36" s="107"/>
      <c r="F36" s="108" t="str">
        <f t="shared" si="52"/>
        <v>大理石窗台</v>
      </c>
      <c r="G36" s="109">
        <f>2.6+1.2+2.6+2.6*2+1.2*2</f>
        <v>14</v>
      </c>
      <c r="H36" s="109"/>
      <c r="I36" s="96" t="str">
        <f t="shared" si="48"/>
        <v>m</v>
      </c>
      <c r="J36" s="108">
        <f t="shared" si="49"/>
        <v>120</v>
      </c>
      <c r="K36" s="119">
        <f t="shared" si="53"/>
        <v>0.9</v>
      </c>
      <c r="L36" s="108">
        <f t="shared" si="54"/>
        <v>1512</v>
      </c>
      <c r="M36" s="114"/>
      <c r="N36" s="106">
        <v>7</v>
      </c>
      <c r="O36" s="107" t="s">
        <v>164</v>
      </c>
      <c r="P36" s="107" t="s">
        <v>166</v>
      </c>
      <c r="Q36" s="107"/>
      <c r="R36" s="135" t="str">
        <f t="shared" si="55"/>
        <v>不锈钢、铁艺扶手</v>
      </c>
      <c r="S36" s="136"/>
      <c r="T36" s="109">
        <f>3.3+1.1+20</f>
        <v>24.4</v>
      </c>
      <c r="U36" s="96" t="str">
        <f t="shared" si="50"/>
        <v>m</v>
      </c>
      <c r="V36" s="108">
        <f t="shared" si="51"/>
        <v>180</v>
      </c>
      <c r="W36" s="119">
        <f t="shared" si="56"/>
        <v>0.9</v>
      </c>
      <c r="X36" s="108">
        <f t="shared" si="57"/>
        <v>3953</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2.2*2+2.6+1.2+0.8*2+3.1*2+2.5+1.6+2.1*2+(2.2*2+2.6)*2+3.1*2+2.5+(1.2+0.8*2)*2</f>
        <v>52.6</v>
      </c>
      <c r="H37" s="109"/>
      <c r="I37" s="96" t="str">
        <f t="shared" si="48"/>
        <v>m</v>
      </c>
      <c r="J37" s="108">
        <f t="shared" si="49"/>
        <v>60</v>
      </c>
      <c r="K37" s="119">
        <f t="shared" si="53"/>
        <v>0.9</v>
      </c>
      <c r="L37" s="108">
        <f t="shared" si="54"/>
        <v>2840</v>
      </c>
      <c r="M37" s="114"/>
      <c r="N37" s="106">
        <v>8</v>
      </c>
      <c r="O37" s="107" t="s">
        <v>81</v>
      </c>
      <c r="P37" s="107" t="s">
        <v>88</v>
      </c>
      <c r="Q37" s="107"/>
      <c r="R37" s="135" t="str">
        <f t="shared" si="55"/>
        <v>普通标准门（套装门(钢木门、生态门)）</v>
      </c>
      <c r="S37" s="136"/>
      <c r="T37" s="109">
        <v>7</v>
      </c>
      <c r="U37" s="96" t="str">
        <f t="shared" si="50"/>
        <v>个</v>
      </c>
      <c r="V37" s="108">
        <f t="shared" si="51"/>
        <v>500</v>
      </c>
      <c r="W37" s="119">
        <f t="shared" si="56"/>
        <v>0.9</v>
      </c>
      <c r="X37" s="108">
        <f t="shared" si="57"/>
        <v>3150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134</v>
      </c>
      <c r="E38" s="107"/>
      <c r="F38" s="108" t="str">
        <f t="shared" si="52"/>
        <v>普通壁柜</v>
      </c>
      <c r="G38" s="109">
        <f>3.6*2.8</f>
        <v>10.08</v>
      </c>
      <c r="H38" s="109"/>
      <c r="I38" s="96" t="str">
        <f t="shared" si="48"/>
        <v>㎡</v>
      </c>
      <c r="J38" s="108">
        <f t="shared" si="49"/>
        <v>300</v>
      </c>
      <c r="K38" s="119">
        <f t="shared" si="53"/>
        <v>0.9</v>
      </c>
      <c r="L38" s="108">
        <f t="shared" si="54"/>
        <v>2722</v>
      </c>
      <c r="M38" s="114"/>
      <c r="N38" s="106">
        <v>9</v>
      </c>
      <c r="O38" s="107" t="s">
        <v>81</v>
      </c>
      <c r="P38" s="107" t="s">
        <v>87</v>
      </c>
      <c r="Q38" s="107"/>
      <c r="R38" s="135" t="str">
        <f t="shared" si="55"/>
        <v>钛镁合金、不锈钢</v>
      </c>
      <c r="S38" s="136"/>
      <c r="T38" s="109">
        <v>1</v>
      </c>
      <c r="U38" s="96" t="str">
        <f t="shared" si="50"/>
        <v>个</v>
      </c>
      <c r="V38" s="108">
        <f t="shared" si="51"/>
        <v>400</v>
      </c>
      <c r="W38" s="119">
        <f t="shared" si="56"/>
        <v>0.9</v>
      </c>
      <c r="X38" s="108">
        <f t="shared" si="57"/>
        <v>360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5.4</v>
      </c>
      <c r="BI38" s="171" t="str">
        <f t="shared" ref="BI38:BI51" si="67">I186</f>
        <v>㎡</v>
      </c>
      <c r="BJ38" s="171">
        <f ca="1" t="shared" ref="BJ38:BJ51" si="68">L186</f>
        <v>972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164</v>
      </c>
      <c r="D39" s="107" t="s">
        <v>166</v>
      </c>
      <c r="E39" s="107"/>
      <c r="F39" s="108" t="str">
        <f t="shared" si="52"/>
        <v>不锈钢、铁艺扶手</v>
      </c>
      <c r="G39" s="109">
        <f>1.8*1.8</f>
        <v>3.24</v>
      </c>
      <c r="H39" s="109"/>
      <c r="I39" s="96" t="str">
        <f t="shared" si="48"/>
        <v>m</v>
      </c>
      <c r="J39" s="108">
        <f t="shared" si="49"/>
        <v>180</v>
      </c>
      <c r="K39" s="119">
        <f t="shared" si="53"/>
        <v>0.9</v>
      </c>
      <c r="L39" s="108">
        <f t="shared" si="54"/>
        <v>525</v>
      </c>
      <c r="M39" s="114"/>
      <c r="N39" s="106">
        <v>10</v>
      </c>
      <c r="O39" s="107" t="s">
        <v>102</v>
      </c>
      <c r="P39" s="107" t="s">
        <v>117</v>
      </c>
      <c r="Q39" s="107"/>
      <c r="R39" s="135" t="str">
        <f t="shared" si="55"/>
        <v>普通影视墙</v>
      </c>
      <c r="S39" s="136"/>
      <c r="T39" s="109">
        <f>4*3.1</f>
        <v>12.4</v>
      </c>
      <c r="U39" s="96" t="str">
        <f t="shared" si="50"/>
        <v>㎡</v>
      </c>
      <c r="V39" s="108">
        <f t="shared" si="51"/>
        <v>200</v>
      </c>
      <c r="W39" s="119">
        <f t="shared" si="56"/>
        <v>0.9</v>
      </c>
      <c r="X39" s="108">
        <f t="shared" si="57"/>
        <v>2232</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14.4</v>
      </c>
      <c r="BI39" s="171" t="str">
        <f t="shared" si="67"/>
        <v>㎡</v>
      </c>
      <c r="BJ39" s="171">
        <f ca="1" t="shared" si="68"/>
        <v>4320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99</v>
      </c>
      <c r="E40" s="107"/>
      <c r="F40" s="108" t="str">
        <f t="shared" si="52"/>
        <v>不锈钢、铁艺防盗网</v>
      </c>
      <c r="G40" s="109">
        <f>1.2*0.8*5</f>
        <v>4.8</v>
      </c>
      <c r="H40" s="109"/>
      <c r="I40" s="96" t="str">
        <f t="shared" si="48"/>
        <v>㎡</v>
      </c>
      <c r="J40" s="108">
        <f t="shared" si="49"/>
        <v>150</v>
      </c>
      <c r="K40" s="119">
        <f t="shared" si="53"/>
        <v>0.9</v>
      </c>
      <c r="L40" s="108">
        <f t="shared" si="54"/>
        <v>648</v>
      </c>
      <c r="M40" s="114"/>
      <c r="N40" s="106">
        <v>11</v>
      </c>
      <c r="O40" s="107" t="s">
        <v>102</v>
      </c>
      <c r="P40" s="107" t="s">
        <v>111</v>
      </c>
      <c r="Q40" s="107"/>
      <c r="R40" s="135" t="str">
        <f t="shared" si="55"/>
        <v>普通内墙贴砖</v>
      </c>
      <c r="S40" s="136"/>
      <c r="T40" s="109">
        <f>(3.7+3.5)*2*3.1+(2.3*2+1)*3.1</f>
        <v>62</v>
      </c>
      <c r="U40" s="96" t="str">
        <f t="shared" si="50"/>
        <v>㎡</v>
      </c>
      <c r="V40" s="108">
        <f t="shared" si="51"/>
        <v>80</v>
      </c>
      <c r="W40" s="119">
        <f t="shared" si="56"/>
        <v>0.9</v>
      </c>
      <c r="X40" s="108">
        <f t="shared" si="57"/>
        <v>4464</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76.89</v>
      </c>
      <c r="BI40" s="171" t="str">
        <f t="shared" si="67"/>
        <v>㎡</v>
      </c>
      <c r="BJ40" s="171">
        <f ca="1" t="shared" si="68"/>
        <v>18454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3.7*2.6+2.6*3.7</f>
        <v>19.24</v>
      </c>
      <c r="H41" s="109"/>
      <c r="I41" s="96" t="str">
        <f t="shared" si="48"/>
        <v>㎡</v>
      </c>
      <c r="J41" s="108">
        <f t="shared" si="49"/>
        <v>200</v>
      </c>
      <c r="K41" s="119">
        <f t="shared" si="53"/>
        <v>0.9</v>
      </c>
      <c r="L41" s="108">
        <f t="shared" si="54"/>
        <v>3463</v>
      </c>
      <c r="M41" s="114"/>
      <c r="N41" s="106">
        <v>12</v>
      </c>
      <c r="O41" s="107" t="s">
        <v>168</v>
      </c>
      <c r="P41" s="107" t="s">
        <v>180</v>
      </c>
      <c r="Q41" s="107"/>
      <c r="R41" s="135" t="str">
        <f t="shared" si="55"/>
        <v>水池（水泥、水磨石、陶瓷水池）</v>
      </c>
      <c r="S41" s="136"/>
      <c r="T41" s="109">
        <v>1</v>
      </c>
      <c r="U41" s="96" t="str">
        <f t="shared" si="50"/>
        <v>个</v>
      </c>
      <c r="V41" s="108">
        <f t="shared" si="51"/>
        <v>80</v>
      </c>
      <c r="W41" s="119">
        <f t="shared" si="56"/>
        <v>0.9</v>
      </c>
      <c r="X41" s="108">
        <f t="shared" si="57"/>
        <v>72</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134.64</v>
      </c>
      <c r="BI41" s="171" t="str">
        <f t="shared" si="67"/>
        <v>㎡</v>
      </c>
      <c r="BJ41" s="171">
        <f ca="1" t="shared" si="68"/>
        <v>40392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102</v>
      </c>
      <c r="D42" s="107" t="s">
        <v>111</v>
      </c>
      <c r="E42" s="107"/>
      <c r="F42" s="108" t="str">
        <f t="shared" si="52"/>
        <v>普通内墙贴砖</v>
      </c>
      <c r="G42" s="109">
        <f>(1+3.7*2)*2*2.4+(2+3.5)*2*3.2+(3.5+3.7)*2*3.3</f>
        <v>123.04</v>
      </c>
      <c r="H42" s="109"/>
      <c r="I42" s="96" t="str">
        <f t="shared" si="48"/>
        <v>㎡</v>
      </c>
      <c r="J42" s="108">
        <f t="shared" si="49"/>
        <v>80</v>
      </c>
      <c r="K42" s="119">
        <f t="shared" si="53"/>
        <v>0.9</v>
      </c>
      <c r="L42" s="108">
        <f t="shared" si="54"/>
        <v>8859</v>
      </c>
      <c r="M42" s="114"/>
      <c r="N42" s="106">
        <v>13</v>
      </c>
      <c r="O42" s="107" t="s">
        <v>10</v>
      </c>
      <c r="P42" s="107" t="s">
        <v>15</v>
      </c>
      <c r="Q42" s="107"/>
      <c r="R42" s="135" t="str">
        <f t="shared" si="55"/>
        <v>外墙普通贴砖</v>
      </c>
      <c r="S42" s="136"/>
      <c r="T42" s="109">
        <f>(20+11.3)*4.5-2.6*2*5</f>
        <v>114.85</v>
      </c>
      <c r="U42" s="96" t="str">
        <f t="shared" si="50"/>
        <v>㎡</v>
      </c>
      <c r="V42" s="108">
        <f t="shared" si="51"/>
        <v>85</v>
      </c>
      <c r="W42" s="119">
        <f t="shared" si="56"/>
        <v>0.9</v>
      </c>
      <c r="X42" s="108">
        <f t="shared" si="57"/>
        <v>8786</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广场砖、彩砖地面</v>
      </c>
      <c r="BH42" s="219">
        <f t="shared" si="69"/>
        <v>235.6</v>
      </c>
      <c r="BI42" s="171" t="str">
        <f t="shared" si="67"/>
        <v>㎡</v>
      </c>
      <c r="BJ42" s="171">
        <f ca="1" t="shared" si="68"/>
        <v>14136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175</v>
      </c>
      <c r="E43" s="107"/>
      <c r="F43" s="108" t="str">
        <f t="shared" si="52"/>
        <v>立柱洗手盆</v>
      </c>
      <c r="G43" s="109">
        <v>3</v>
      </c>
      <c r="H43" s="109"/>
      <c r="I43" s="96" t="str">
        <f t="shared" si="48"/>
        <v>个</v>
      </c>
      <c r="J43" s="108">
        <f t="shared" si="49"/>
        <v>200</v>
      </c>
      <c r="K43" s="119">
        <f t="shared" si="53"/>
        <v>0.9</v>
      </c>
      <c r="L43" s="108">
        <f t="shared" si="54"/>
        <v>540</v>
      </c>
      <c r="M43" s="114"/>
      <c r="N43" s="106">
        <v>14</v>
      </c>
      <c r="O43" s="107" t="s">
        <v>10</v>
      </c>
      <c r="P43" s="107" t="s">
        <v>11</v>
      </c>
      <c r="Q43" s="107"/>
      <c r="R43" s="135" t="str">
        <f t="shared" si="55"/>
        <v>外墙抹灰</v>
      </c>
      <c r="S43" s="136"/>
      <c r="T43" s="109">
        <f>(20+11.3)*4.5-1*1*5</f>
        <v>135.85</v>
      </c>
      <c r="U43" s="96" t="str">
        <f t="shared" si="50"/>
        <v>㎡</v>
      </c>
      <c r="V43" s="108">
        <f t="shared" si="51"/>
        <v>35</v>
      </c>
      <c r="W43" s="119">
        <f t="shared" si="56"/>
        <v>0.9</v>
      </c>
      <c r="X43" s="108">
        <f t="shared" si="57"/>
        <v>4279</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简易厕所</v>
      </c>
      <c r="BH43" s="219">
        <f t="shared" si="69"/>
        <v>2</v>
      </c>
      <c r="BI43" s="171" t="str">
        <f t="shared" si="67"/>
        <v>个</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168</v>
      </c>
      <c r="D44" s="107" t="s">
        <v>180</v>
      </c>
      <c r="E44" s="107"/>
      <c r="F44" s="108" t="str">
        <f t="shared" si="52"/>
        <v>水池（水泥、水磨石、陶瓷水池）</v>
      </c>
      <c r="G44" s="109">
        <v>1</v>
      </c>
      <c r="H44" s="109"/>
      <c r="I44" s="96" t="str">
        <f t="shared" si="48"/>
        <v>个</v>
      </c>
      <c r="J44" s="108">
        <f t="shared" si="49"/>
        <v>80</v>
      </c>
      <c r="K44" s="119">
        <f t="shared" si="53"/>
        <v>0.9</v>
      </c>
      <c r="L44" s="108">
        <f t="shared" si="54"/>
        <v>72</v>
      </c>
      <c r="M44" s="114"/>
      <c r="N44" s="106">
        <v>15</v>
      </c>
      <c r="O44" s="107" t="s">
        <v>146</v>
      </c>
      <c r="P44" s="107" t="s">
        <v>158</v>
      </c>
      <c r="Q44" s="107"/>
      <c r="R44" s="135" t="str">
        <f t="shared" si="55"/>
        <v>琉璃瓦屋檐（≥0.8m）</v>
      </c>
      <c r="S44" s="136"/>
      <c r="T44" s="109">
        <f>(20+11.3)*2</f>
        <v>62.6</v>
      </c>
      <c r="U44" s="96" t="str">
        <f t="shared" si="50"/>
        <v>m</v>
      </c>
      <c r="V44" s="108">
        <f t="shared" si="51"/>
        <v>300</v>
      </c>
      <c r="W44" s="119">
        <f t="shared" si="56"/>
        <v>0.9</v>
      </c>
      <c r="X44" s="108">
        <f t="shared" si="57"/>
        <v>16902</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133</v>
      </c>
      <c r="D45" s="107" t="s">
        <v>140</v>
      </c>
      <c r="E45" s="107"/>
      <c r="F45" s="108" t="str">
        <f t="shared" si="52"/>
        <v>普通整体厨房</v>
      </c>
      <c r="G45" s="109">
        <v>3.5</v>
      </c>
      <c r="H45" s="109"/>
      <c r="I45" s="96" t="str">
        <f t="shared" si="48"/>
        <v>m</v>
      </c>
      <c r="J45" s="108">
        <f t="shared" si="49"/>
        <v>350</v>
      </c>
      <c r="K45" s="119">
        <f t="shared" si="53"/>
        <v>0.9</v>
      </c>
      <c r="L45" s="108">
        <f t="shared" si="54"/>
        <v>1103</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太阳能</v>
      </c>
      <c r="BH45" s="219">
        <f t="shared" si="69"/>
        <v>2</v>
      </c>
      <c r="BI45" s="171" t="str">
        <f t="shared" si="67"/>
        <v>台</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10</v>
      </c>
      <c r="D46" s="107" t="s">
        <v>15</v>
      </c>
      <c r="E46" s="107"/>
      <c r="F46" s="108" t="str">
        <f t="shared" si="52"/>
        <v>外墙普通贴砖</v>
      </c>
      <c r="G46" s="109">
        <f>(20+11.3)*5-2.6*2*5</f>
        <v>130.5</v>
      </c>
      <c r="H46" s="109"/>
      <c r="I46" s="96" t="str">
        <f t="shared" si="48"/>
        <v>㎡</v>
      </c>
      <c r="J46" s="108">
        <f t="shared" si="49"/>
        <v>85</v>
      </c>
      <c r="K46" s="119">
        <f t="shared" si="53"/>
        <v>0.9</v>
      </c>
      <c r="L46" s="108">
        <f t="shared" si="54"/>
        <v>9983</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19.8</v>
      </c>
      <c r="EX46" s="58" t="str">
        <f ca="1">IFERROR(VLOOKUP(FE46,$BD$38:$BJ$92,6,0),"")</f>
        <v>㎡</v>
      </c>
      <c r="EY46" s="59">
        <f ca="1">IF(EV46="","",SUMIF($BG$38:$BG$107,EV46,$BJ$38:$BJ$107))</f>
        <v>5292</v>
      </c>
      <c r="EZ46" s="59" t="str">
        <f ca="1">IFERROR(VLOOKUP(FF46,$BD$38:$BJ$92,4,0),"")</f>
        <v>砖墙</v>
      </c>
      <c r="FA46" s="58">
        <f ca="1">IF(EZ46="","",SUMIF($BG$38:$BG$107,EZ46,$BH$38:$BH$107))</f>
        <v>211.53</v>
      </c>
      <c r="FB46" s="58" t="str">
        <f ca="1">IFERROR(VLOOKUP(FF46,$BD$38:$BJ$92,6,0),"")</f>
        <v>㎡</v>
      </c>
      <c r="FC46" s="59">
        <f ca="1">IF(EZ46="","",SUMIF($BG$38:$BG$107,EZ46,$BJ$38:$BJ$107))</f>
        <v>58846</v>
      </c>
      <c r="FE46" s="273">
        <v>1</v>
      </c>
      <c r="FF46" s="273">
        <v>2</v>
      </c>
    </row>
    <row r="47" ht="20.25" customHeight="1" spans="1:162">
      <c r="A47" s="105"/>
      <c r="B47" s="106">
        <v>18</v>
      </c>
      <c r="C47" s="107" t="s">
        <v>10</v>
      </c>
      <c r="D47" s="107" t="s">
        <v>11</v>
      </c>
      <c r="E47" s="107"/>
      <c r="F47" s="108" t="str">
        <f t="shared" si="52"/>
        <v>外墙抹灰</v>
      </c>
      <c r="G47" s="109">
        <f>(20+11.3)*5-1.2*0.8*5</f>
        <v>151.7</v>
      </c>
      <c r="H47" s="109"/>
      <c r="I47" s="96" t="str">
        <f t="shared" si="48"/>
        <v>㎡</v>
      </c>
      <c r="J47" s="108">
        <f t="shared" si="49"/>
        <v>35</v>
      </c>
      <c r="K47" s="119">
        <f t="shared" si="53"/>
        <v>0.9</v>
      </c>
      <c r="L47" s="108">
        <f t="shared" si="54"/>
        <v>4779</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235.6</v>
      </c>
      <c r="EX47" s="58" t="str">
        <f ca="1">IFERROR(VLOOKUP(FE47,$BD$38:$BJ$92,6,0),"")</f>
        <v>㎡</v>
      </c>
      <c r="EY47" s="59">
        <f ca="1">IF(EV47="","",SUMIF($BG$38:$BG$107,EV47,$BJ$38:$BJ$107))</f>
        <v>14136</v>
      </c>
      <c r="EZ47" s="59" t="str">
        <f ca="1">IFERROR(VLOOKUP(FF47,$BD$38:$BJ$92,4,0),"")</f>
        <v>简易厕所</v>
      </c>
      <c r="FA47" s="58">
        <f ca="1">IF(EZ47="","",SUMIF($BG$38:$BG$107,EZ47,$BH$38:$BH$107))</f>
        <v>2</v>
      </c>
      <c r="FB47" s="58" t="str">
        <f ca="1">IFERROR(VLOOKUP(FF47,$BD$38:$BJ$92,6,0),"")</f>
        <v>个</v>
      </c>
      <c r="FC47" s="59">
        <f ca="1">IF(EZ47="","",SUMIF($BG$38:$BG$107,EZ47,$BJ$38:$BJ$107))</f>
        <v>1200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监控摄像头</v>
      </c>
      <c r="BH48" s="219">
        <f t="shared" si="69"/>
        <v>4</v>
      </c>
      <c r="BI48" s="171" t="str">
        <f t="shared" si="67"/>
        <v>个</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2</v>
      </c>
      <c r="FB48" s="58" t="str">
        <f ca="1">IFERROR(VLOOKUP(FF48,$BD$38:$BJ$92,6,0),"")</f>
        <v>台</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台阶</v>
      </c>
      <c r="BH49" s="219">
        <f t="shared" si="69"/>
        <v>4.8</v>
      </c>
      <c r="BI49" s="171" t="str">
        <f t="shared" si="67"/>
        <v>㎡</v>
      </c>
      <c r="BJ49" s="171">
        <f ca="1" t="shared" si="68"/>
        <v>2160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台阶</v>
      </c>
      <c r="BH50" s="219">
        <f t="shared" si="69"/>
        <v>17.69</v>
      </c>
      <c r="BI50" s="171" t="str">
        <f t="shared" si="67"/>
        <v>㎡</v>
      </c>
      <c r="BJ50" s="171">
        <f ca="1" t="shared" si="68"/>
        <v>6192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22.49</v>
      </c>
      <c r="FB50" s="58" t="str">
        <f ca="1">IFERROR(VLOOKUP(FF50,$BD$38:$BJ$92,6,0),"")</f>
        <v>㎡</v>
      </c>
      <c r="FC50" s="59">
        <f ca="1">IF(EZ50="","",SUMIF($BG$38:$BG$107,EZ50,$BJ$38:$BJ$107))</f>
        <v>8352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渗水井</v>
      </c>
      <c r="BH51" s="219">
        <f t="shared" si="69"/>
        <v>2</v>
      </c>
      <c r="BI51" s="171" t="str">
        <f t="shared" si="67"/>
        <v>个</v>
      </c>
      <c r="BJ51" s="171">
        <f ca="1" t="shared" si="68"/>
        <v>1200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水泥、水磨石平台</v>
      </c>
      <c r="BH53" s="219">
        <f t="shared" si="69"/>
        <v>70.56</v>
      </c>
      <c r="BI53" s="171" t="str">
        <f t="shared" si="72"/>
        <v>㎡</v>
      </c>
      <c r="BJ53" s="171">
        <f ca="1" t="shared" si="73"/>
        <v>12701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压力水罐</v>
      </c>
      <c r="BH54" s="219">
        <f t="shared" si="69"/>
        <v>1</v>
      </c>
      <c r="BI54" s="171" t="str">
        <f t="shared" si="72"/>
        <v>套</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不锈钢水箱</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水池</v>
      </c>
      <c r="BH56" s="219">
        <f t="shared" si="69"/>
        <v>1</v>
      </c>
      <c r="BI56" s="171" t="str">
        <f t="shared" si="72"/>
        <v>个</v>
      </c>
      <c r="BJ56" s="171">
        <f t="shared" si="73"/>
        <v>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窝</v>
      </c>
      <c r="BH57" s="219">
        <f t="shared" si="69"/>
        <v>2</v>
      </c>
      <c r="BI57" s="171" t="str">
        <f t="shared" si="72"/>
        <v>个</v>
      </c>
      <c r="BJ57" s="171">
        <f ca="1" t="shared" si="73"/>
        <v>300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平砖地面</v>
      </c>
      <c r="BH58" s="219">
        <f t="shared" si="69"/>
        <v>17.5</v>
      </c>
      <c r="BI58" s="171" t="str">
        <f t="shared" si="72"/>
        <v>㎡</v>
      </c>
      <c r="BJ58" s="171">
        <f ca="1" t="shared" si="73"/>
        <v>438</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水泥地面</v>
      </c>
      <c r="BH59" s="219">
        <f t="shared" si="69"/>
        <v>11.3</v>
      </c>
      <c r="BI59" s="171" t="str">
        <f t="shared" si="72"/>
        <v>㎡</v>
      </c>
      <c r="BJ59" s="171">
        <f ca="1" t="shared" si="73"/>
        <v>565</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89643</v>
      </c>
      <c r="M60" s="121"/>
      <c r="N60" s="111"/>
      <c r="O60" s="107" t="s">
        <v>1063</v>
      </c>
      <c r="P60" s="107"/>
      <c r="Q60" s="107"/>
      <c r="R60" s="112"/>
      <c r="S60" s="112"/>
      <c r="T60" s="109"/>
      <c r="U60" s="92"/>
      <c r="V60" s="120"/>
      <c r="W60" s="120"/>
      <c r="X60" s="96">
        <f>SUM(X30:X59)</f>
        <v>102033</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1</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果树</v>
      </c>
      <c r="BH61" s="219">
        <f t="shared" si="69"/>
        <v>1</v>
      </c>
      <c r="BI61" s="171" t="str">
        <f t="shared" si="72"/>
        <v>棵</v>
      </c>
      <c r="BJ61" s="171">
        <f ca="1" t="shared" si="73"/>
        <v>1150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70.56</v>
      </c>
      <c r="EX61" s="58" t="str">
        <f ca="1" t="shared" si="77"/>
        <v>㎡</v>
      </c>
      <c r="EY61" s="59">
        <f ca="1" t="shared" si="78"/>
        <v>12701</v>
      </c>
      <c r="EZ61" s="59" t="str">
        <f ca="1" t="shared" si="79"/>
        <v>压力水罐</v>
      </c>
      <c r="FA61" s="58">
        <f ca="1" t="shared" si="80"/>
        <v>1</v>
      </c>
      <c r="FB61" s="58" t="str">
        <f ca="1" t="shared" si="81"/>
        <v>套</v>
      </c>
      <c r="FC61" s="59">
        <f ca="1" t="shared" si="82"/>
        <v>800</v>
      </c>
      <c r="FE61" s="273">
        <v>13</v>
      </c>
      <c r="FF61" s="273">
        <v>14</v>
      </c>
    </row>
    <row r="62" ht="20.25" customHeight="1" spans="1:162">
      <c r="A62" s="114"/>
      <c r="B62" s="106">
        <v>1</v>
      </c>
      <c r="C62" s="107" t="s">
        <v>30</v>
      </c>
      <c r="D62" s="107" t="s">
        <v>40</v>
      </c>
      <c r="E62" s="107"/>
      <c r="F62" s="108" t="str">
        <f>+D62</f>
        <v>60地砖</v>
      </c>
      <c r="G62" s="109">
        <f>S8</f>
        <v>49.14</v>
      </c>
      <c r="H62" s="109"/>
      <c r="I62" s="96" t="str">
        <f t="shared" ref="I62:I91" si="83">VLOOKUP(F62,价格表,2,0)</f>
        <v>㎡</v>
      </c>
      <c r="J62" s="108">
        <f t="shared" ref="J62:J82" si="84">VLOOKUP(F62,价格表,5,0)</f>
        <v>80</v>
      </c>
      <c r="K62" s="119">
        <f>$V$9</f>
        <v>0.88</v>
      </c>
      <c r="L62" s="108">
        <f>ROUND(IFERROR(ROUND(G62,2)*J62*K62,),0)</f>
        <v>3459</v>
      </c>
      <c r="M62" s="114"/>
      <c r="N62" s="106">
        <v>1</v>
      </c>
      <c r="O62" s="107" t="s">
        <v>30</v>
      </c>
      <c r="P62" s="107" t="s">
        <v>40</v>
      </c>
      <c r="Q62" s="107"/>
      <c r="R62" s="135" t="str">
        <f>+P62</f>
        <v>60地砖</v>
      </c>
      <c r="S62" s="136"/>
      <c r="T62" s="109">
        <f>S10</f>
        <v>49.14</v>
      </c>
      <c r="U62" s="96" t="str">
        <f t="shared" ref="U62:U81" si="85">VLOOKUP(R62,价格表,2,0)</f>
        <v>㎡</v>
      </c>
      <c r="V62" s="108">
        <f t="shared" ref="V62:V81" si="86">VLOOKUP(R62,价格表,5,0)</f>
        <v>80</v>
      </c>
      <c r="W62" s="119">
        <f>$V$11</f>
        <v>0.88</v>
      </c>
      <c r="X62" s="108">
        <f>ROUND(IFERROR(ROUND(T62,2)*V62*W62,),0)</f>
        <v>3459</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不锈钢水箱</v>
      </c>
      <c r="EW62" s="58">
        <f ca="1" t="shared" si="76"/>
        <v>1</v>
      </c>
      <c r="EX62" s="58" t="str">
        <f ca="1" t="shared" si="77"/>
        <v>个</v>
      </c>
      <c r="EY62" s="59">
        <f ca="1" t="shared" si="78"/>
        <v>600</v>
      </c>
      <c r="EZ62" s="59" t="str">
        <f ca="1" t="shared" si="79"/>
        <v>水池</v>
      </c>
      <c r="FA62" s="58">
        <f ca="1" t="shared" si="80"/>
        <v>1</v>
      </c>
      <c r="FB62" s="58" t="str">
        <f ca="1" t="shared" si="81"/>
        <v>个</v>
      </c>
      <c r="FC62" s="59">
        <f ca="1" t="shared" si="82"/>
        <v>80</v>
      </c>
      <c r="FE62" s="273">
        <v>15</v>
      </c>
      <c r="FF62" s="273">
        <v>16</v>
      </c>
    </row>
    <row r="63" ht="20.25" customHeight="1" spans="1:162">
      <c r="A63" s="114"/>
      <c r="B63" s="106">
        <v>2</v>
      </c>
      <c r="C63" s="107" t="s">
        <v>61</v>
      </c>
      <c r="D63" s="107" t="s">
        <v>66</v>
      </c>
      <c r="E63" s="107"/>
      <c r="F63" s="108" t="str">
        <f t="shared" ref="F63:F91" si="87">+D63</f>
        <v>普通石膏板吊顶</v>
      </c>
      <c r="G63" s="109">
        <f>S8</f>
        <v>49.14</v>
      </c>
      <c r="H63" s="109"/>
      <c r="I63" s="96" t="str">
        <f t="shared" si="83"/>
        <v>㎡</v>
      </c>
      <c r="J63" s="108">
        <f t="shared" si="84"/>
        <v>30</v>
      </c>
      <c r="K63" s="119">
        <f t="shared" ref="K63:K91" si="88">$V$9</f>
        <v>0.88</v>
      </c>
      <c r="L63" s="108">
        <f t="shared" ref="L63:L91" si="89">ROUND(IFERROR(ROUND(G63,2)*J63*K63,),0)</f>
        <v>1297</v>
      </c>
      <c r="M63" s="114"/>
      <c r="N63" s="106">
        <v>2</v>
      </c>
      <c r="O63" s="107" t="s">
        <v>61</v>
      </c>
      <c r="P63" s="107" t="s">
        <v>66</v>
      </c>
      <c r="Q63" s="107"/>
      <c r="R63" s="135" t="str">
        <f t="shared" ref="R63:R82" si="90">+P63</f>
        <v>普通石膏板吊顶</v>
      </c>
      <c r="S63" s="136"/>
      <c r="T63" s="109">
        <f>S10</f>
        <v>49.14</v>
      </c>
      <c r="U63" s="96" t="str">
        <f t="shared" si="85"/>
        <v>㎡</v>
      </c>
      <c r="V63" s="108">
        <f t="shared" si="86"/>
        <v>30</v>
      </c>
      <c r="W63" s="119">
        <f t="shared" ref="W63:W91" si="91">$V$11</f>
        <v>0.88</v>
      </c>
      <c r="X63" s="108">
        <f t="shared" ref="X63:X91" si="92">ROUND(IFERROR(ROUND(T63,2)*V63*W63,),0)</f>
        <v>1297</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2</v>
      </c>
      <c r="EX63" s="58" t="str">
        <f ca="1" t="shared" si="77"/>
        <v>个</v>
      </c>
      <c r="EY63" s="59">
        <f ca="1" t="shared" si="78"/>
        <v>300</v>
      </c>
      <c r="EZ63" s="59" t="str">
        <f ca="1" t="shared" si="79"/>
        <v>平砖地面</v>
      </c>
      <c r="FA63" s="58">
        <f ca="1" t="shared" si="80"/>
        <v>17.5</v>
      </c>
      <c r="FB63" s="58" t="str">
        <f ca="1" t="shared" si="81"/>
        <v>㎡</v>
      </c>
      <c r="FC63" s="59">
        <f ca="1" t="shared" si="82"/>
        <v>438</v>
      </c>
      <c r="FE63" s="273">
        <v>17</v>
      </c>
      <c r="FF63" s="273">
        <v>18</v>
      </c>
    </row>
    <row r="64" ht="20.25" customHeight="1" spans="1:162">
      <c r="A64" s="114"/>
      <c r="B64" s="106">
        <v>3</v>
      </c>
      <c r="C64" s="107" t="s">
        <v>81</v>
      </c>
      <c r="D64" s="107" t="s">
        <v>86</v>
      </c>
      <c r="E64" s="107"/>
      <c r="F64" s="108" t="str">
        <f t="shared" si="87"/>
        <v>大理石窗台</v>
      </c>
      <c r="G64" s="109">
        <f>2.7*2+1*2</f>
        <v>7.4</v>
      </c>
      <c r="H64" s="109"/>
      <c r="I64" s="96" t="str">
        <f t="shared" si="83"/>
        <v>m</v>
      </c>
      <c r="J64" s="108">
        <f t="shared" si="84"/>
        <v>120</v>
      </c>
      <c r="K64" s="119">
        <f t="shared" si="88"/>
        <v>0.88</v>
      </c>
      <c r="L64" s="108">
        <f t="shared" si="89"/>
        <v>781</v>
      </c>
      <c r="M64" s="114"/>
      <c r="N64" s="106">
        <v>3</v>
      </c>
      <c r="O64" s="107" t="s">
        <v>81</v>
      </c>
      <c r="P64" s="107" t="s">
        <v>86</v>
      </c>
      <c r="Q64" s="107"/>
      <c r="R64" s="135" t="str">
        <f t="shared" si="90"/>
        <v>大理石窗台</v>
      </c>
      <c r="S64" s="136"/>
      <c r="T64" s="109">
        <f>2.7*2+1*2</f>
        <v>7.4</v>
      </c>
      <c r="U64" s="96" t="str">
        <f t="shared" si="85"/>
        <v>m</v>
      </c>
      <c r="V64" s="108">
        <f t="shared" si="86"/>
        <v>120</v>
      </c>
      <c r="W64" s="119">
        <f t="shared" si="91"/>
        <v>0.88</v>
      </c>
      <c r="X64" s="108">
        <f t="shared" si="92"/>
        <v>781</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水泥地面</v>
      </c>
      <c r="EW64" s="58">
        <f ca="1" t="shared" si="76"/>
        <v>11.3</v>
      </c>
      <c r="EX64" s="58" t="str">
        <f ca="1" t="shared" si="77"/>
        <v>㎡</v>
      </c>
      <c r="EY64" s="59">
        <f ca="1" t="shared" si="78"/>
        <v>565</v>
      </c>
      <c r="EZ64" s="59" t="str">
        <f ca="1" t="shared" si="79"/>
        <v>果树</v>
      </c>
      <c r="FA64" s="58">
        <f ca="1" t="shared" si="80"/>
        <v>2</v>
      </c>
      <c r="FB64" s="58" t="str">
        <f ca="1" t="shared" si="81"/>
        <v>棵</v>
      </c>
      <c r="FC64" s="59">
        <f ca="1" t="shared" si="82"/>
        <v>1850</v>
      </c>
      <c r="FE64" s="273">
        <v>19</v>
      </c>
      <c r="FF64" s="273">
        <v>20</v>
      </c>
    </row>
    <row r="65" ht="20.25" customHeight="1" spans="1:162">
      <c r="A65" s="114"/>
      <c r="B65" s="106">
        <v>4</v>
      </c>
      <c r="C65" s="107" t="s">
        <v>10</v>
      </c>
      <c r="D65" s="107" t="s">
        <v>15</v>
      </c>
      <c r="E65" s="107"/>
      <c r="F65" s="108" t="str">
        <f t="shared" si="87"/>
        <v>外墙普通贴砖</v>
      </c>
      <c r="G65" s="109">
        <f>(12+3.8)*4.6-2.7*2*3</f>
        <v>56.48</v>
      </c>
      <c r="H65" s="109"/>
      <c r="I65" s="96" t="str">
        <f t="shared" si="83"/>
        <v>㎡</v>
      </c>
      <c r="J65" s="108">
        <f t="shared" si="84"/>
        <v>85</v>
      </c>
      <c r="K65" s="119">
        <f t="shared" si="88"/>
        <v>0.88</v>
      </c>
      <c r="L65" s="108">
        <f t="shared" si="89"/>
        <v>4225</v>
      </c>
      <c r="M65" s="114"/>
      <c r="N65" s="106">
        <v>4</v>
      </c>
      <c r="O65" s="107" t="s">
        <v>10</v>
      </c>
      <c r="P65" s="107" t="s">
        <v>15</v>
      </c>
      <c r="Q65" s="107"/>
      <c r="R65" s="135" t="str">
        <f t="shared" si="90"/>
        <v>外墙普通贴砖</v>
      </c>
      <c r="S65" s="136"/>
      <c r="T65" s="109">
        <f>(12+3.8)*4.6-2.7*2*3</f>
        <v>56.48</v>
      </c>
      <c r="U65" s="96" t="str">
        <f t="shared" si="85"/>
        <v>㎡</v>
      </c>
      <c r="V65" s="108">
        <f t="shared" si="86"/>
        <v>85</v>
      </c>
      <c r="W65" s="119">
        <f t="shared" si="91"/>
        <v>0.88</v>
      </c>
      <c r="X65" s="108">
        <f t="shared" si="92"/>
        <v>4225</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106.38</v>
      </c>
      <c r="EX65" s="58" t="str">
        <f ca="1" t="shared" si="77"/>
        <v>㎡</v>
      </c>
      <c r="EY65" s="59">
        <f ca="1" t="shared" si="78"/>
        <v>6733</v>
      </c>
      <c r="EZ65" s="59" t="str">
        <f ca="1" t="shared" si="79"/>
        <v>P2</v>
      </c>
      <c r="FA65" s="58">
        <f ca="1" t="shared" si="80"/>
        <v>68.95</v>
      </c>
      <c r="FB65" s="58" t="str">
        <f ca="1" t="shared" si="81"/>
        <v>㎡</v>
      </c>
      <c r="FC65" s="59">
        <f ca="1" t="shared" si="82"/>
        <v>5861</v>
      </c>
      <c r="FE65" s="273">
        <v>21</v>
      </c>
      <c r="FF65" s="273">
        <v>22</v>
      </c>
    </row>
    <row r="66" ht="20.25" customHeight="1" spans="1:162">
      <c r="A66" s="114"/>
      <c r="B66" s="106">
        <v>5</v>
      </c>
      <c r="C66" s="107" t="s">
        <v>10</v>
      </c>
      <c r="D66" s="107" t="s">
        <v>11</v>
      </c>
      <c r="E66" s="107"/>
      <c r="F66" s="108" t="str">
        <f t="shared" si="87"/>
        <v>外墙抹灰</v>
      </c>
      <c r="G66" s="109">
        <f>(12+3.8)*4.6</f>
        <v>72.68</v>
      </c>
      <c r="H66" s="109"/>
      <c r="I66" s="96" t="str">
        <f t="shared" si="83"/>
        <v>㎡</v>
      </c>
      <c r="J66" s="108">
        <f t="shared" si="84"/>
        <v>35</v>
      </c>
      <c r="K66" s="119">
        <f t="shared" si="88"/>
        <v>0.88</v>
      </c>
      <c r="L66" s="108">
        <f t="shared" si="89"/>
        <v>2239</v>
      </c>
      <c r="M66" s="114"/>
      <c r="N66" s="106">
        <v>5</v>
      </c>
      <c r="O66" s="107" t="s">
        <v>10</v>
      </c>
      <c r="P66" s="107" t="s">
        <v>11</v>
      </c>
      <c r="Q66" s="107"/>
      <c r="R66" s="135" t="str">
        <f t="shared" si="90"/>
        <v>外墙抹灰</v>
      </c>
      <c r="S66" s="136"/>
      <c r="T66" s="109">
        <f>(12+3.8)*4.6</f>
        <v>72.68</v>
      </c>
      <c r="U66" s="96" t="str">
        <f t="shared" si="85"/>
        <v>㎡</v>
      </c>
      <c r="V66" s="108">
        <f t="shared" si="86"/>
        <v>35</v>
      </c>
      <c r="W66" s="119">
        <f t="shared" si="91"/>
        <v>0.88</v>
      </c>
      <c r="X66" s="108">
        <f t="shared" si="92"/>
        <v>2239</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门垛</v>
      </c>
      <c r="EW66" s="58">
        <f ca="1" t="shared" si="76"/>
        <v>1</v>
      </c>
      <c r="EX66" s="58" t="str">
        <f ca="1" t="shared" si="77"/>
        <v>对</v>
      </c>
      <c r="EY66" s="59">
        <f ca="1" t="shared" si="78"/>
        <v>1007</v>
      </c>
      <c r="EZ66" s="59" t="str">
        <f ca="1" t="shared" si="79"/>
        <v>门楼</v>
      </c>
      <c r="FA66" s="58">
        <f ca="1" t="shared" si="80"/>
        <v>1</v>
      </c>
      <c r="FB66" s="58" t="str">
        <f ca="1" t="shared" si="81"/>
        <v>座</v>
      </c>
      <c r="FC66" s="59">
        <f ca="1" t="shared" si="82"/>
        <v>5730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133791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P1</v>
      </c>
      <c r="BH72" s="219">
        <f>ROUND(T186,2)</f>
        <v>106.38</v>
      </c>
      <c r="BI72" s="171" t="str">
        <f>U186</f>
        <v>㎡</v>
      </c>
      <c r="BJ72" s="171">
        <f>X186</f>
        <v>6733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133791</v>
      </c>
      <c r="EY72" s="61"/>
      <c r="EZ72" s="63" t="s">
        <v>1066</v>
      </c>
      <c r="FA72" s="64" t="str">
        <f ca="1">TEXT(EX72,"[DBnum2]")&amp;"元整"</f>
        <v>壹拾叁万叁仟柒佰玖拾壹元整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P2</v>
      </c>
      <c r="BH73" s="219">
        <f t="shared" ref="BH73:BH104" si="93">ROUND(T187,2)</f>
        <v>68.95</v>
      </c>
      <c r="BI73" s="171" t="str">
        <f>U187</f>
        <v>㎡</v>
      </c>
      <c r="BJ73" s="171">
        <f>X187</f>
        <v>5861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23</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1007</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24</v>
      </c>
      <c r="BE75" s="171">
        <f>IF(BJ75=0,0,IF(COUNTIF($BG75:$BG$107,BG75)&lt;2,1,0))</f>
        <v>1</v>
      </c>
      <c r="BF75" s="171">
        <v>38</v>
      </c>
      <c r="BG75" s="171" t="str">
        <f t="shared" si="94"/>
        <v>门楼</v>
      </c>
      <c r="BH75" s="219">
        <f t="shared" si="93"/>
        <v>1</v>
      </c>
      <c r="BI75" s="171" t="str">
        <f t="shared" si="95"/>
        <v>座</v>
      </c>
      <c r="BJ75" s="171">
        <f t="shared" si="96"/>
        <v>5730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12001</v>
      </c>
      <c r="M92" s="121"/>
      <c r="N92" s="111"/>
      <c r="O92" s="107" t="s">
        <v>1063</v>
      </c>
      <c r="P92" s="107"/>
      <c r="Q92" s="107"/>
      <c r="R92" s="112"/>
      <c r="S92" s="112"/>
      <c r="T92" s="109"/>
      <c r="U92" s="92"/>
      <c r="V92" s="120"/>
      <c r="W92" s="120"/>
      <c r="X92" s="108">
        <f>SUM(X62:X91)</f>
        <v>12001</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Y1装饰装修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0.8</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马荣生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133791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壹拾叁万叁仟柒佰玖拾壹元整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1.8*3</f>
        <v>5.4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972</v>
      </c>
      <c r="M186" s="114"/>
      <c r="N186" s="106">
        <v>35</v>
      </c>
      <c r="O186" s="107"/>
      <c r="P186" s="107"/>
      <c r="Q186" s="292"/>
      <c r="R186" s="299" t="s">
        <v>1119</v>
      </c>
      <c r="S186" s="300"/>
      <c r="T186" s="296">
        <v>106.38</v>
      </c>
      <c r="U186" s="301" t="s">
        <v>12</v>
      </c>
      <c r="V186" s="302" t="e">
        <f ca="1">IF(Q186="",VLOOKUP(R186,价格表,5,0),VLOOKUP(Q186,INDIRECT("价格引用表!K"&amp;MATCH(R186,价格引用表!H:H,0)&amp;":L1200"),2,0))</f>
        <v>#N/A</v>
      </c>
      <c r="W186" s="298">
        <v>1</v>
      </c>
      <c r="X186" s="302">
        <f>ROUND(60*T186+35*20*0.5,0)</f>
        <v>6733</v>
      </c>
    </row>
    <row r="187" ht="18" customHeight="1" spans="1:24">
      <c r="A187" s="114"/>
      <c r="B187" s="106">
        <v>2</v>
      </c>
      <c r="C187" s="107" t="s">
        <v>29</v>
      </c>
      <c r="D187" s="107" t="s">
        <v>205</v>
      </c>
      <c r="E187" s="292" t="s">
        <v>215</v>
      </c>
      <c r="F187" s="108" t="str">
        <f t="shared" si="141"/>
        <v>大门</v>
      </c>
      <c r="G187" s="293">
        <f>3.6*4</f>
        <v>14.4</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4320</v>
      </c>
      <c r="M187" s="114"/>
      <c r="N187" s="106">
        <v>36</v>
      </c>
      <c r="O187" s="107"/>
      <c r="P187" s="107"/>
      <c r="Q187" s="292"/>
      <c r="R187" s="299" t="s">
        <v>1120</v>
      </c>
      <c r="S187" s="300"/>
      <c r="T187" s="109">
        <v>68.95</v>
      </c>
      <c r="U187" s="301" t="s">
        <v>12</v>
      </c>
      <c r="V187" s="302" t="e">
        <f ca="1">IF(Q187="",VLOOKUP(R187,价格表,5,0),VLOOKUP(Q187,INDIRECT("价格引用表!K"&amp;MATCH(R187,价格引用表!H:H,0)&amp;":L1200"),2,0))</f>
        <v>#N/A</v>
      </c>
      <c r="W187" s="298">
        <v>1</v>
      </c>
      <c r="X187" s="302">
        <f>ROUND(60*T187+25*T187,0)</f>
        <v>5861</v>
      </c>
    </row>
    <row r="188" ht="18" customHeight="1" spans="1:24">
      <c r="A188" s="114"/>
      <c r="B188" s="106">
        <v>3</v>
      </c>
      <c r="C188" s="107" t="s">
        <v>29</v>
      </c>
      <c r="D188" s="107" t="s">
        <v>207</v>
      </c>
      <c r="E188" s="292" t="s">
        <v>227</v>
      </c>
      <c r="F188" s="108" t="str">
        <f t="shared" si="141"/>
        <v>砖墙</v>
      </c>
      <c r="G188" s="293">
        <f>(20+3.3)*3.3</f>
        <v>76.89</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18454</v>
      </c>
      <c r="M188" s="114"/>
      <c r="N188" s="106">
        <v>37</v>
      </c>
      <c r="O188" s="107" t="s">
        <v>29</v>
      </c>
      <c r="P188" s="107" t="s">
        <v>228</v>
      </c>
      <c r="Q188" s="292"/>
      <c r="R188" s="299" t="str">
        <f t="shared" ref="R187:R212" si="143">P188</f>
        <v>门垛</v>
      </c>
      <c r="S188" s="300"/>
      <c r="T188" s="109">
        <v>1</v>
      </c>
      <c r="U188" s="301" t="str">
        <f>IFERROR(IF(Q188="",VLOOKUP(R188,价格表,2,0),(VLOOKUP(Q188,IF({1,0},价格引用表!K:K,价格引用表!I:I),2,0))),"")</f>
        <v>对</v>
      </c>
      <c r="V188" s="302">
        <f ca="1">IF(Q188="",VLOOKUP(R188,价格表,5,0),VLOOKUP(Q188,INDIRECT("价格引用表!K"&amp;MATCH(R188,价格引用表!H:H,0)&amp;":L1200"),2,0))</f>
        <v>700</v>
      </c>
      <c r="W188" s="298">
        <v>1</v>
      </c>
      <c r="X188" s="302">
        <f>ROUND(0.5*0.4*3.4*2*583+35*0.9*3.4*2,0)</f>
        <v>1007</v>
      </c>
    </row>
    <row r="189" ht="18" customHeight="1" spans="1:24">
      <c r="A189" s="114"/>
      <c r="B189" s="106">
        <v>4</v>
      </c>
      <c r="C189" s="107" t="s">
        <v>29</v>
      </c>
      <c r="D189" s="107" t="s">
        <v>207</v>
      </c>
      <c r="E189" s="292" t="s">
        <v>233</v>
      </c>
      <c r="F189" s="108" t="str">
        <f t="shared" si="141"/>
        <v>砖墙</v>
      </c>
      <c r="G189" s="295">
        <f>(7.3+5)*2*4.4+3*4.4*2</f>
        <v>134.64</v>
      </c>
      <c r="H189" s="296"/>
      <c r="I189" s="96" t="str">
        <f>IFERROR(IF(E189="",VLOOKUP(F189,价格表,2,0),(VLOOKUP(E189,IF({1,0},价格引用表!K:K,价格引用表!I:I),2,0))),"")</f>
        <v>㎡</v>
      </c>
      <c r="J189" s="108">
        <f ca="1">IF(E189="",VLOOKUP(F189,价格表,5,0),VLOOKUP(E189,INDIRECT("价格引用表!K"&amp;MATCH(D189,价格引用表!H:H,0)&amp;":L1200"),2,0))</f>
        <v>300</v>
      </c>
      <c r="K189" s="298">
        <v>1</v>
      </c>
      <c r="L189" s="108">
        <f ca="1" t="shared" si="142"/>
        <v>40392</v>
      </c>
      <c r="M189" s="114"/>
      <c r="N189" s="106">
        <v>38</v>
      </c>
      <c r="O189" s="107" t="s">
        <v>29</v>
      </c>
      <c r="P189" s="107"/>
      <c r="Q189" s="292"/>
      <c r="R189" s="299" t="s">
        <v>1121</v>
      </c>
      <c r="S189" s="300"/>
      <c r="T189" s="109">
        <v>1</v>
      </c>
      <c r="U189" s="301" t="s">
        <v>527</v>
      </c>
      <c r="V189" s="302" t="e">
        <f ca="1">IF(Q189="",VLOOKUP(R189,价格表,5,0),VLOOKUP(Q189,INDIRECT("价格引用表!K"&amp;MATCH(R189,价格引用表!H:H,0)&amp;":L1200"),2,0))</f>
        <v>#N/A</v>
      </c>
      <c r="W189" s="298">
        <v>1</v>
      </c>
      <c r="X189" s="302">
        <f>ROUND(0.7*0.6*4*2*583+4.2*1.6*180+(1.3*2*4+3.8*0.8)*85+260*4.2*1.3,0)</f>
        <v>5730</v>
      </c>
    </row>
    <row r="190" ht="18" customHeight="1" spans="1:24">
      <c r="A190" s="114"/>
      <c r="B190" s="106">
        <v>5</v>
      </c>
      <c r="C190" s="107" t="s">
        <v>32</v>
      </c>
      <c r="D190" s="107" t="s">
        <v>246</v>
      </c>
      <c r="E190" s="292"/>
      <c r="F190" s="108" t="str">
        <f t="shared" si="141"/>
        <v>广场砖、彩砖地面</v>
      </c>
      <c r="G190" s="295">
        <f>20*5+12*11.3</f>
        <v>235.6</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14136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269</v>
      </c>
      <c r="E191" s="292"/>
      <c r="F191" s="108" t="str">
        <f t="shared" si="141"/>
        <v>简易厕所</v>
      </c>
      <c r="G191" s="295">
        <v>2</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1200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2</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4</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3*0.8*2</f>
        <v>4.8</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2160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1.5*10.3+1.4*0.8*2</f>
        <v>17.69</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6192</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2</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1200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6.6*0.8*2+20*3</f>
        <v>70.56</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12701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338</v>
      </c>
      <c r="E202" s="292"/>
      <c r="F202" s="108" t="str">
        <f t="shared" si="141"/>
        <v>压力水罐</v>
      </c>
      <c r="G202" s="295">
        <v>1</v>
      </c>
      <c r="H202" s="296"/>
      <c r="I202" s="96" t="str">
        <f>IFERROR(IF(E202="",VLOOKUP(F202,价格表,2,0),(VLOOKUP(E202,IF({1,0},价格引用表!K:K,价格引用表!I:I),2,0))),"")</f>
        <v>套</v>
      </c>
      <c r="J202" s="108">
        <f ca="1">IF(E202="",VLOOKUP(F202,价格表,5,0),VLOOKUP(E202,INDIRECT("价格引用表!K"&amp;MATCH(D202,价格引用表!H:H,0)&amp;":L1200"),2,0))</f>
        <v>800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313</v>
      </c>
      <c r="E203" s="292"/>
      <c r="F203" s="108" t="str">
        <f t="shared" si="141"/>
        <v>不锈钢水箱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275</v>
      </c>
      <c r="G204" s="295">
        <v>1</v>
      </c>
      <c r="H204" s="296"/>
      <c r="I204" s="96" t="s">
        <v>84</v>
      </c>
      <c r="J204" s="108">
        <v>80</v>
      </c>
      <c r="K204" s="298">
        <v>1</v>
      </c>
      <c r="L204" s="108">
        <f t="shared" si="142"/>
        <v>80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295</v>
      </c>
      <c r="E205" s="292"/>
      <c r="F205" s="108" t="str">
        <f t="shared" si="141"/>
        <v>窝</v>
      </c>
      <c r="G205" s="295">
        <v>2</v>
      </c>
      <c r="H205" s="296"/>
      <c r="I205" s="96" t="str">
        <f>IFERROR(IF(E205="",VLOOKUP(F205,价格表,2,0),(VLOOKUP(E205,IF({1,0},价格引用表!K:K,价格引用表!I:I),2,0))),"")</f>
        <v>个</v>
      </c>
      <c r="J205" s="108">
        <f ca="1">IF(E205="",VLOOKUP(F205,价格表,5,0),VLOOKUP(E205,INDIRECT("价格引用表!K"&amp;MATCH(D205,价格引用表!H:H,0)&amp;":L1200"),2,0))</f>
        <v>150</v>
      </c>
      <c r="K205" s="298">
        <v>1</v>
      </c>
      <c r="L205" s="108">
        <f ca="1" t="shared" si="142"/>
        <v>300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247</v>
      </c>
      <c r="E206" s="292"/>
      <c r="F206" s="108" t="str">
        <f t="shared" si="141"/>
        <v>平砖地面</v>
      </c>
      <c r="G206" s="295">
        <f>1*17.5</f>
        <v>17.5</v>
      </c>
      <c r="H206" s="296"/>
      <c r="I206" s="96" t="str">
        <f>IFERROR(IF(E206="",VLOOKUP(F206,价格表,2,0),(VLOOKUP(E206,IF({1,0},价格引用表!K:K,价格引用表!I:I),2,0))),"")</f>
        <v>㎡</v>
      </c>
      <c r="J206" s="108">
        <f ca="1">IF(E206="",VLOOKUP(F206,价格表,5,0),VLOOKUP(E206,INDIRECT("价格引用表!K"&amp;MATCH(D206,价格引用表!H:H,0)&amp;":L1200"),2,0))</f>
        <v>25</v>
      </c>
      <c r="K206" s="298">
        <v>1</v>
      </c>
      <c r="L206" s="108">
        <f ca="1" t="shared" si="142"/>
        <v>438</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245</v>
      </c>
      <c r="E207" s="292"/>
      <c r="F207" s="108" t="str">
        <f t="shared" si="141"/>
        <v>水泥地面</v>
      </c>
      <c r="G207" s="295">
        <f>1*11.3</f>
        <v>11.3</v>
      </c>
      <c r="H207" s="296"/>
      <c r="I207" s="96" t="str">
        <f>IFERROR(IF(E207="",VLOOKUP(F207,价格表,2,0),(VLOOKUP(E207,IF({1,0},价格引用表!K:K,价格引用表!I:I),2,0))),"")</f>
        <v>㎡</v>
      </c>
      <c r="J207" s="108">
        <f ca="1">IF(E207="",VLOOKUP(F207,价格表,5,0),VLOOKUP(E207,INDIRECT("价格引用表!K"&amp;MATCH(D207,价格引用表!H:H,0)&amp;":L1200"),2,0))</f>
        <v>50</v>
      </c>
      <c r="K207" s="298">
        <v>1</v>
      </c>
      <c r="L207" s="108">
        <f ca="1" t="shared" si="142"/>
        <v>565</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408</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700</v>
      </c>
      <c r="K208" s="298">
        <v>1</v>
      </c>
      <c r="L208" s="108">
        <f ca="1" t="shared" si="142"/>
        <v>700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411</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1150</v>
      </c>
      <c r="K209" s="298">
        <v>1</v>
      </c>
      <c r="L209" s="108">
        <f ca="1" t="shared" si="142"/>
        <v>1150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133791</v>
      </c>
      <c r="W219" s="317"/>
      <c r="X219" s="136"/>
    </row>
    <row r="220" ht="42" customHeight="1" spans="1:24">
      <c r="A220" s="435" t="s">
        <v>1122</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1123</v>
      </c>
      <c r="S220" s="310"/>
      <c r="T220" s="310"/>
      <c r="U220" s="306">
        <f ca="1">V219</f>
        <v>133791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G25" sqref="G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0207109-01-02--1013</v>
      </c>
      <c r="C3" s="36"/>
      <c r="D3" s="36"/>
      <c r="E3" s="37" t="str">
        <f>输机表!U2&amp;输机表!Y2</f>
        <v>康正（容城）2023评字第4号-赵村-2-11</v>
      </c>
      <c r="F3" s="37"/>
      <c r="G3" s="37"/>
      <c r="H3" s="37"/>
    </row>
    <row r="4" ht="16.5" customHeight="1" spans="1:8">
      <c r="A4" s="38" t="s">
        <v>1046</v>
      </c>
      <c r="B4" s="39" t="str">
        <f>输机表!D2</f>
        <v>马荣生</v>
      </c>
      <c r="C4" s="40"/>
      <c r="D4" s="41" t="s">
        <v>1047</v>
      </c>
      <c r="E4" s="42"/>
      <c r="F4" s="39" t="str">
        <f>输机表!F2</f>
        <v>容城县赵村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445.22</v>
      </c>
      <c r="C7" s="50">
        <f ca="1">IF(COUNTIF(输机表!$C$4:$C$27,K7&amp;"*")=0,IFERROR(VLOOKUP(K7,房体结构,23,0),""),ROUND(SUMIF(输机表!$C$4:$C$27,K7&amp;"*",输机表!$Z$4:$Z$27)/B7,0))</f>
        <v>1686</v>
      </c>
      <c r="D7" s="50">
        <f ca="1">IFERROR(ROUND(C7*B7,0),"")</f>
        <v>750641</v>
      </c>
      <c r="E7" s="50" t="str">
        <f>IF(COUNTIF(输机表!$C$4:$C$27,L7&amp;"*")&gt;0,L7,IFERROR(VLOOKUP(L7,房体结构,1,0),""))</f>
        <v>F2</v>
      </c>
      <c r="F7" s="51">
        <f ca="1">IF(COUNTIF(输机表!$C$4:$C$27,L7&amp;"*")=0,IFERROR(VLOOKUP(L7,房体结构,17,0),""),SUMIF(输机表!$C$4:$C$27,L7&amp;"*",输机表!$S$4:$S$7))</f>
        <v>49.14</v>
      </c>
      <c r="G7" s="50">
        <f ca="1">IF(COUNTIF(输机表!$C$4:$C$27,L7&amp;"*")=0,IFERROR(VLOOKUP(L7,房体结构,23,0),""),ROUND(SUMIF(输机表!$C$4:$C$27,L7&amp;"*",输机表!$Z$4:$Z$27)/F7,0))</f>
        <v>1292</v>
      </c>
      <c r="H7" s="50">
        <f ca="1">IFERROR(ROUND(G7*F7,0),"")</f>
        <v>63489</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49.14</v>
      </c>
      <c r="C8" s="50">
        <f ca="1">IF(COUNTIF(输机表!$C$4:$C$27,K8&amp;"*")=0,IFERROR(VLOOKUP(K8,房体结构,23,0),""),ROUND(SUMIF(输机表!$C$4:$C$27,K8&amp;"*",输机表!$Z$4:$Z$27)/B8,0))</f>
        <v>1292</v>
      </c>
      <c r="D8" s="50">
        <f ca="1" t="shared" ref="D8:D11" si="0">IFERROR(ROUND(C8*B8,0),"")</f>
        <v>63489</v>
      </c>
      <c r="E8" s="50" t="str">
        <f>IF(COUNTIF(输机表!$C$4:$C$27,L8&amp;"*")&gt;0,L8,IFERROR(VLOOKUP(L8,房体结构,1,0),""))</f>
        <v>Y1</v>
      </c>
      <c r="F8" s="51">
        <f ca="1">IF(COUNTIF(输机表!$C$4:$C$27,L8&amp;"*")=0,IFERROR(VLOOKUP(L8,房体结构,17,0),""),SUMIF(输机表!$C$4:$C$27,L8&amp;"*",输机表!$S$4:$S$7))</f>
        <v>3.6</v>
      </c>
      <c r="G8" s="50">
        <f ca="1">IF(COUNTIF(输机表!$C$4:$C$27,L8&amp;"*")=0,IFERROR(VLOOKUP(L8,房体结构,23,0),""),ROUND(SUMIF(输机表!$C$4:$C$27,L8&amp;"*",输机表!$Z$4:$Z$27)/F8,0))</f>
        <v>389</v>
      </c>
      <c r="H8" s="50">
        <f ca="1" t="shared" ref="H8:H11" si="1">IFERROR(ROUND(G8*F8,0),"")</f>
        <v>1400</v>
      </c>
      <c r="K8" s="74" t="s">
        <v>1130</v>
      </c>
      <c r="L8" s="74" t="s">
        <v>1026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1057</v>
      </c>
      <c r="B12" s="48"/>
      <c r="C12" s="52">
        <f ca="1">SUM(B7:B11)+SUM(F7:F11)</f>
        <v>547.1</v>
      </c>
      <c r="D12" s="53"/>
      <c r="E12" s="54" t="s">
        <v>1058</v>
      </c>
      <c r="F12" s="54"/>
      <c r="G12" s="55">
        <f ca="1">SUM(D7:D11)+SUM(H7:H11)</f>
        <v>879019</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19.8</v>
      </c>
      <c r="C15" s="58" t="str">
        <f ca="1" t="shared" ref="C15:C26" si="4">IFERROR(VLOOKUP(K15,附属物位置,6,0),"")</f>
        <v>㎡</v>
      </c>
      <c r="D15" s="59">
        <f ca="1" t="shared" ref="D15:D26" si="5">IF(A15="","",SUMIF(附属物名称,A15,附属物金额))</f>
        <v>5292</v>
      </c>
      <c r="E15" s="59" t="str">
        <f ca="1" t="shared" ref="E15:E26" si="6">IFERROR(VLOOKUP(L15,附属物位置,4,0),"")</f>
        <v>砖墙</v>
      </c>
      <c r="F15" s="58">
        <f ca="1" t="shared" ref="F15:F40" si="7">IF(E15="","",SUMIF(附属物名称,E15,附属物数量))</f>
        <v>211.53</v>
      </c>
      <c r="G15" s="58" t="str">
        <f ca="1" t="shared" ref="G15:G26" si="8">IFERROR(VLOOKUP(L15,附属物位置,6,0),"")</f>
        <v>㎡</v>
      </c>
      <c r="H15" s="59">
        <f ca="1" t="shared" ref="H15:H26" si="9">IF(E15="","",SUMIF(附属物名称,E15,附属物金额))</f>
        <v>58846</v>
      </c>
      <c r="K15" s="77">
        <v>1</v>
      </c>
      <c r="L15" s="77">
        <v>2</v>
      </c>
      <c r="M15" s="76"/>
    </row>
    <row r="16" ht="17.25" customHeight="1" spans="1:13">
      <c r="A16" s="58" t="str">
        <f ca="1" t="shared" si="2"/>
        <v>广场砖、彩砖地面</v>
      </c>
      <c r="B16" s="58">
        <f ca="1" t="shared" si="3"/>
        <v>235.6</v>
      </c>
      <c r="C16" s="58" t="str">
        <f ca="1" t="shared" si="4"/>
        <v>㎡</v>
      </c>
      <c r="D16" s="59">
        <f ca="1" t="shared" si="5"/>
        <v>14136</v>
      </c>
      <c r="E16" s="59" t="str">
        <f ca="1" t="shared" si="6"/>
        <v>简易厕所</v>
      </c>
      <c r="F16" s="58">
        <f ca="1" t="shared" si="7"/>
        <v>2</v>
      </c>
      <c r="G16" s="58" t="str">
        <f ca="1" t="shared" si="8"/>
        <v>个</v>
      </c>
      <c r="H16" s="59">
        <f ca="1" t="shared" si="9"/>
        <v>1200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2</v>
      </c>
      <c r="G17" s="58" t="str">
        <f ca="1" t="shared" si="8"/>
        <v>台</v>
      </c>
      <c r="H17" s="59">
        <f ca="1" t="shared" si="9"/>
        <v>2000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22.49</v>
      </c>
      <c r="G19" s="58" t="str">
        <f ca="1" t="shared" si="8"/>
        <v>㎡</v>
      </c>
      <c r="H19" s="59">
        <f ca="1" t="shared" si="9"/>
        <v>8352</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70.56</v>
      </c>
      <c r="C21" s="58" t="str">
        <f ca="1" t="shared" si="4"/>
        <v>㎡</v>
      </c>
      <c r="D21" s="59">
        <f ca="1" t="shared" si="5"/>
        <v>12701</v>
      </c>
      <c r="E21" s="59" t="str">
        <f ca="1" t="shared" si="6"/>
        <v>压力水罐</v>
      </c>
      <c r="F21" s="58">
        <f ca="1" t="shared" si="7"/>
        <v>1</v>
      </c>
      <c r="G21" s="58" t="str">
        <f ca="1" t="shared" si="8"/>
        <v>套</v>
      </c>
      <c r="H21" s="59">
        <f ca="1" t="shared" si="9"/>
        <v>800</v>
      </c>
      <c r="K21" s="77">
        <v>13</v>
      </c>
      <c r="L21" s="77">
        <v>14</v>
      </c>
      <c r="M21" s="76"/>
    </row>
    <row r="22" ht="17.25" customHeight="1" spans="1:13">
      <c r="A22" s="58" t="str">
        <f ca="1" t="shared" si="2"/>
        <v>不锈钢水箱</v>
      </c>
      <c r="B22" s="58">
        <f ca="1" t="shared" si="3"/>
        <v>1</v>
      </c>
      <c r="C22" s="58" t="str">
        <f ca="1" t="shared" si="4"/>
        <v>个</v>
      </c>
      <c r="D22" s="59">
        <f ca="1" t="shared" si="5"/>
        <v>600</v>
      </c>
      <c r="E22" s="59" t="str">
        <f ca="1" t="shared" si="6"/>
        <v>水池</v>
      </c>
      <c r="F22" s="58">
        <f ca="1" t="shared" si="7"/>
        <v>1</v>
      </c>
      <c r="G22" s="58" t="str">
        <f ca="1" t="shared" si="8"/>
        <v>个</v>
      </c>
      <c r="H22" s="59">
        <f ca="1" t="shared" si="9"/>
        <v>80</v>
      </c>
      <c r="K22" s="77">
        <v>15</v>
      </c>
      <c r="L22" s="77">
        <v>16</v>
      </c>
      <c r="M22" s="76"/>
    </row>
    <row r="23" ht="17.25" customHeight="1" spans="1:13">
      <c r="A23" s="58" t="str">
        <f ca="1" t="shared" si="2"/>
        <v>窝</v>
      </c>
      <c r="B23" s="58">
        <f ca="1" t="shared" si="3"/>
        <v>2</v>
      </c>
      <c r="C23" s="58" t="str">
        <f ca="1" t="shared" si="4"/>
        <v>个</v>
      </c>
      <c r="D23" s="59">
        <f ca="1" t="shared" si="5"/>
        <v>300</v>
      </c>
      <c r="E23" s="59" t="str">
        <f ca="1" t="shared" si="6"/>
        <v>平砖地面</v>
      </c>
      <c r="F23" s="58">
        <f ca="1" t="shared" si="7"/>
        <v>17.5</v>
      </c>
      <c r="G23" s="58" t="str">
        <f ca="1" t="shared" si="8"/>
        <v>㎡</v>
      </c>
      <c r="H23" s="59">
        <f ca="1" t="shared" si="9"/>
        <v>438</v>
      </c>
      <c r="K23" s="77">
        <v>17</v>
      </c>
      <c r="L23" s="77">
        <v>18</v>
      </c>
      <c r="M23" s="76"/>
    </row>
    <row r="24" ht="17.25" customHeight="1" spans="1:13">
      <c r="A24" s="58" t="str">
        <f ca="1" t="shared" si="2"/>
        <v>水泥地面</v>
      </c>
      <c r="B24" s="58">
        <f ca="1" t="shared" si="3"/>
        <v>11.3</v>
      </c>
      <c r="C24" s="58" t="str">
        <f ca="1" t="shared" si="4"/>
        <v>㎡</v>
      </c>
      <c r="D24" s="59">
        <f ca="1" t="shared" si="5"/>
        <v>565</v>
      </c>
      <c r="E24" s="59" t="str">
        <f ca="1" t="shared" si="6"/>
        <v>果树</v>
      </c>
      <c r="F24" s="58">
        <f ca="1" t="shared" si="7"/>
        <v>2</v>
      </c>
      <c r="G24" s="58" t="str">
        <f ca="1" t="shared" si="8"/>
        <v>棵</v>
      </c>
      <c r="H24" s="59">
        <f ca="1" t="shared" si="9"/>
        <v>1850</v>
      </c>
      <c r="K24" s="77">
        <v>19</v>
      </c>
      <c r="L24" s="77">
        <v>20</v>
      </c>
      <c r="M24" s="76"/>
    </row>
    <row r="25" ht="17.25" customHeight="1" spans="1:13">
      <c r="A25" s="58" t="str">
        <f ca="1" t="shared" si="2"/>
        <v>P1</v>
      </c>
      <c r="B25" s="58">
        <f ca="1" t="shared" si="3"/>
        <v>106.38</v>
      </c>
      <c r="C25" s="58" t="str">
        <f ca="1" t="shared" si="4"/>
        <v>㎡</v>
      </c>
      <c r="D25" s="59">
        <f ca="1" t="shared" si="5"/>
        <v>6733</v>
      </c>
      <c r="E25" s="59" t="str">
        <f ca="1" t="shared" si="6"/>
        <v>P2</v>
      </c>
      <c r="F25" s="58">
        <f ca="1" t="shared" si="7"/>
        <v>68.95</v>
      </c>
      <c r="G25" s="58" t="str">
        <f ca="1" t="shared" si="8"/>
        <v>㎡</v>
      </c>
      <c r="H25" s="59">
        <f ca="1" t="shared" si="9"/>
        <v>5861</v>
      </c>
      <c r="K25" s="77">
        <v>21</v>
      </c>
      <c r="L25" s="77">
        <v>22</v>
      </c>
      <c r="M25" s="76"/>
    </row>
    <row r="26" ht="17.25" customHeight="1" spans="1:13">
      <c r="A26" s="58" t="str">
        <f ca="1" t="shared" si="2"/>
        <v>门垛</v>
      </c>
      <c r="B26" s="58">
        <f ca="1" t="shared" si="3"/>
        <v>1</v>
      </c>
      <c r="C26" s="58" t="str">
        <f ca="1" t="shared" si="4"/>
        <v>对</v>
      </c>
      <c r="D26" s="59">
        <f ca="1" t="shared" si="5"/>
        <v>1007</v>
      </c>
      <c r="E26" s="59" t="str">
        <f ca="1" t="shared" si="6"/>
        <v>门楼</v>
      </c>
      <c r="F26" s="58">
        <f ca="1" t="shared" si="7"/>
        <v>1</v>
      </c>
      <c r="G26" s="58" t="str">
        <f ca="1" t="shared" si="8"/>
        <v>座</v>
      </c>
      <c r="H26" s="59">
        <f ca="1" t="shared" si="9"/>
        <v>5730</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133791</v>
      </c>
      <c r="H41" s="61"/>
      <c r="K41" s="77">
        <v>53</v>
      </c>
      <c r="M41" s="76"/>
    </row>
    <row r="42" ht="17.25" customHeight="1" spans="1:8">
      <c r="A42" s="60" t="s">
        <v>1065</v>
      </c>
      <c r="B42" s="61"/>
      <c r="C42" s="62">
        <f ca="1">G41+G12</f>
        <v>1012810</v>
      </c>
      <c r="D42" s="61"/>
      <c r="E42" s="63" t="s">
        <v>1066</v>
      </c>
      <c r="F42" s="64" t="str">
        <f ca="1">TEXT(C42,"[DBnum2]")&amp;"元整"</f>
        <v>壹佰零壹万贰仟捌佰壹拾元整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康正（容城）2023评字第4号-赵村-2-11</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马荣生</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547.1</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1012810</v>
      </c>
      <c r="H26" s="15"/>
      <c r="I26" s="15"/>
      <c r="J26" s="15"/>
      <c r="K26" s="15"/>
      <c r="L26" s="15"/>
      <c r="M26" s="15"/>
      <c r="N26" s="15"/>
      <c r="O26" s="15"/>
      <c r="P26" s="15"/>
      <c r="Q26" s="15"/>
    </row>
    <row r="27" spans="1:17">
      <c r="A27" s="9" t="s">
        <v>1098</v>
      </c>
      <c r="B27" s="9"/>
      <c r="C27" s="9"/>
      <c r="D27" s="9" t="str">
        <f ca="1">结果通知单!F42</f>
        <v>壹佰零壹万贰仟捌佰壹拾元整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1140</v>
      </c>
      <c r="F29" s="17"/>
      <c r="G29" s="17" t="s">
        <v>1101</v>
      </c>
      <c r="H29" s="18">
        <v>1120100036</v>
      </c>
      <c r="I29" s="18"/>
      <c r="J29" s="18"/>
      <c r="K29" s="17" t="s">
        <v>1102</v>
      </c>
      <c r="L29" s="17"/>
      <c r="M29" s="17"/>
      <c r="N29" s="17"/>
      <c r="O29" s="17"/>
      <c r="P29" s="28">
        <f>I32</f>
        <v>45263</v>
      </c>
      <c r="Q29" s="28"/>
    </row>
    <row r="30" ht="34.5" customHeight="1" spans="1:17">
      <c r="A30" s="8"/>
      <c r="B30" s="17" t="s">
        <v>1100</v>
      </c>
      <c r="C30" s="17"/>
      <c r="D30" s="17"/>
      <c r="E30" s="17" t="s">
        <v>1141</v>
      </c>
      <c r="F30" s="17"/>
      <c r="G30" s="17" t="s">
        <v>1101</v>
      </c>
      <c r="H30" s="18">
        <v>1120210057</v>
      </c>
      <c r="I30" s="18"/>
      <c r="J30" s="18"/>
      <c r="K30" s="17" t="s">
        <v>1102</v>
      </c>
      <c r="L30" s="17"/>
      <c r="M30" s="17"/>
      <c r="N30" s="17"/>
      <c r="O30" s="17"/>
      <c r="P30" s="28">
        <f>I32</f>
        <v>45263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1142</v>
      </c>
      <c r="I32" s="21">
        <f>E32+14</f>
        <v>45263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