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<sst xmlns="http://schemas.openxmlformats.org/spreadsheetml/2006/main" count="5714" uniqueCount="1137">
  <si>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</si>
  <si>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</si>
  <si>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</si>
  <si>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</si>
  <si>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</si>
  <si>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</si>
  <si>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</si>
  <si>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</si>
  <si>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</si>
  <si>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</si>
  <si>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</si>
  <si>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</si>
  <si>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</si>
  <si>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</si>
  <si>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</si>
  <si>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</si>
  <si>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</si>
  <si>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</si>
  <si>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</si>
  <si>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</si>
  <si>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</si>
  <si>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</si>
  <si>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</si>
  <si>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</si>
  <si>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</si>
  <si>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</si>
  <si>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</si>
  <si>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</si>
  <si>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</si>
  <si>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</si>
  <si>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</si>
  <si>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</si>
  <si>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</si>
  <si>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</si>
  <si>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</si>
  <si>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</si>
  <si>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</si>
  <si>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</si>
  <si>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</si>
  <si>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</si>
  <si>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</si>
  <si>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</si>
  <si>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</si>
  <si>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</si>
  <si>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</si>
  <si>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</si>
  <si>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</si>
  <si>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</si>
  <si>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</si>
  <si>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</si>
  <si>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</si>
  <si>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</si>
  <si>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</si>
  <si>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</si>
  <si>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</si>
  <si>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</si>
  <si>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</si>
  <si>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</si>
  <si>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</si>
  <si>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</si>
  <si>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</si>
  <si>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</si>
  <si>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</si>
  <si>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</si>
  <si>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</si>
  <si>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</si>
  <si>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</si>
  <si>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</si>
  <si>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</si>
  <si>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</si>
  <si>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</si>
  <si>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</si>
  <si>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</si>
  <si>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</si>
  <si>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</si>
  <si>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</si>
  <si>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</si>
  <si>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</si>
  <si>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</si>
  <si>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</si>
  <si>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</si>
  <si>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</si>
  <si>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</si>
  <si>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</si>
  <si>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</si>
  <si>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</si>
  <si>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</si>
  <si>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</si>
  <si>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</si>
  <si>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</si>
  <si>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</si>
  <si>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</si>
  <si>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</si>
  <si>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</si>
  <si>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</si>
  <si>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</si>
  <si>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</si>
  <si>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</si>
  <si>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</si>
  <si>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</si>
  <si>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</si>
  <si>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</si>
  <si>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</si>
  <si>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</si>
  <si>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</si>
  <si>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</si>
  <si>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</si>
  <si>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</si>
  <si>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</si>
  <si>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</si>
  <si>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</si>
  <si>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</si>
  <si>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</si>
  <si>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</si>
  <si>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</si>
  <si>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</si>
  <si>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</si>
  <si>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</si>
  <si>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</si>
  <si>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</si>
  <si>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</si>
  <si>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</si>
  <si>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</si>
  <si>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</si>
  <si>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</si>
  <si>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</si>
  <si>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</si>
  <si>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</si>
  <si>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</si>
  <si>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</si>
  <si>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</si>
  <si>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</si>
  <si>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</si>
  <si>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</si>
  <si>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</si>
  <si>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</si>
  <si>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</si>
  <si>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</si>
  <si>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</si>
  <si>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</si>
  <si>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</si>
  <si>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</si>
  <si>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</si>
  <si>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</si>
  <si>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</si>
  <si>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</si>
  <si>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</si>
  <si>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</si>
  <si>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</si>
  <si>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</si>
  <si>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</si>
  <si>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</si>
  <si>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</si>
  <si>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</si>
  <si>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</si>
  <si>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</si>
  <si>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</si>
  <si>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</si>
  <si>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</si>
  <si>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</si>
  <si>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</si>
  <si>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</si>
  <si>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</si>
  <si>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</si>
  <si>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</si>
  <si>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</si>
  <si>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</si>
  <si>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</si>
  <si>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</si>
  <si>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</si>
  <si>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</si>
  <si>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</si>
  <si>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</si>
  <si>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</si>
  <si>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</si>
  <si>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</si>
  <si>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</si>
  <si>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</si>
  <si>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</si>
  <si>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</si>
  <si>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</si>
  <si>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</si>
  <si>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</si>
  <si>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</si>
  <si>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</si>
  <si>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</si>
  <si>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</si>
  <si>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</si>
  <si>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</si>
  <si>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</si>
  <si>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</si>
  <si>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</si>
  <si>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</si>
  <si>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</si>
  <si>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</si>
  <si>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</si>
  <si>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</si>
  <si>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</si>
  <si>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</si>
  <si>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</si>
  <si>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</si>
  <si>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</si>
  <si>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</si>
  <si>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</si>
  <si>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</si>
  <si>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</si>
  <si>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</si>
  <si>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</si>
  <si>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</si>
  <si>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</si>
  <si>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</si>
  <si>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</si>
  <si>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</si>
  <si>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</si>
  <si>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</si>
  <si>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</si>
  <si>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</si>
  <si>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</si>
  <si>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</si>
  <si>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</si>
  <si>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</si>
  <si>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</si>
  <si>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</si>
  <si>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</si>
  <si>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</si>
  <si>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</si>
  <si>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</si>
  <si>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</si>
  <si>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</si>
  <si>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</si>
  <si>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</si>
  <si>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</si>
  <si>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</si>
  <si>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</si>
  <si>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</si>
  <si>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</si>
  <si>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</si>
  <si>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</si>
  <si>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</si>
  <si>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</si>
  <si>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</si>
  <si>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</si>
  <si>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</si>
  <si>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</si>
  <si>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</si>
  <si>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</si>
  <si>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</si>
  <si>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</si>
  <si>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</si>
  <si>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</si>
  <si>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</si>
  <si>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</si>
  <si>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</si>
  <si>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</si>
  <si>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</si>
  <si>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</si>
  <si>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</si>
  <si>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</si>
  <si>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</si>
  <si>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</si>
  <si>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</si>
  <si>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</si>
  <si>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</si>
  <si>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</si>
  <si>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</si>
  <si>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</si>
  <si>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</si>
  <si>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</si>
  <si>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</si>
  <si>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</si>
  <si>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</si>
  <si>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</si>
  <si>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</si>
  <si>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</si>
  <si>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</si>
  <si>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</si>
  <si>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</si>
  <si>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</si>
  <si>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</si>
  <si>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</si>
  <si>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</si>
  <si>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</si>
  <si>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</si>
  <si>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</si>
  <si>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</si>
  <si>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</si>
  <si>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</si>
  <si>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</si>
  <si>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</si>
  <si>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</si>
  <si>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</si>
  <si>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</si>
  <si>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</si>
  <si>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</si>
  <si>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</si>
  <si>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</si>
  <si>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</si>
  <si>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</si>
  <si>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</si>
  <si>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</si>
  <si>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</si>
  <si>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</si>
  <si>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</si>
  <si>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</si>
  <si>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</si>
  <si>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</si>
  <si>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</si>
  <si>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</si>
  <si>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</si>
  <si>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</si>
  <si>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</si>
  <si>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</si>
  <si>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</si>
  <si>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</si>
  <si>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</si>
  <si>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</si>
  <si>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</si>
  <si>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</si>
  <si>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</si>
  <si>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</si>
  <si>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</si>
  <si>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</si>
  <si>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</si>
  <si>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</si>
  <si>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</si>
  <si>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</si>
  <si>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</si>
  <si>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</si>
  <si>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</si>
  <si>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</si>
  <si>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</si>
  <si>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</si>
  <si>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</si>
  <si>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</si>
  <si>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</si>
  <si>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</si>
  <si>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</si>
  <si>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</si>
  <si>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</si>
  <si>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</si>
  <si>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</si>
  <si>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</si>
  <si>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</si>
  <si>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</si>
  <si>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</si>
  <si>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</si>
  <si>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</si>
  <si>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</si>
  <si>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</si>
  <si>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</si>
  <si>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</si>
  <si>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</si>
  <si>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</si>
  <si>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</si>
  <si>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</si>
  <si>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</si>
  <si>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</si>
  <si>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</si>
  <si>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</si>
  <si>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</si>
  <si>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</si>
  <si>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</si>
  <si>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</si>
  <si>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</si>
  <si>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</si>
  <si>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</si>
  <si>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</si>
  <si>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</si>
  <si>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</si>
  <si>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</si>
  <si>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</si>
  <si>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</si>
  <si>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</si>
  <si>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</si>
  <si>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</si>
  <si>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</si>
  <si>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</si>
  <si>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</si>
  <si>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</si>
  <si>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</si>
  <si>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</si>
  <si>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</si>
  <si>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</si>
  <si>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</si>
  <si>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</si>
  <si>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</si>
  <si>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</si>
  <si>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</si>
  <si>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</si>
  <si>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</si>
  <si>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</si>
  <si>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</si>
  <si>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</si>
  <si>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</si>
  <si>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</si>
  <si>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</si>
  <si>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</si>
  <si>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</si>
  <si>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</si>
  <si>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</si>
  <si>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</si>
  <si>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</si>
  <si>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</si>
  <si>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</si>
  <si>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</si>
  <si>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</si>
  <si>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</si>
  <si>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</si>
  <si>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</si>
  <si>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</si>
  <si>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</si>
  <si>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</si>
  <si>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</si>
  <si>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</si>
  <si>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</si>
  <si>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</si>
  <si>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</si>
  <si>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</si>
  <si>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</si>
  <si>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</si>
  <si>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</si>
  <si>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</si>
  <si>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</si>
  <si>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</si>
  <si>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</si>
  <si>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</si>
  <si>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</si>
  <si>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</si>
  <si>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</si>
  <si>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</si>
  <si>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</si>
  <si>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</si>
  <si>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</si>
  <si>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</si>
  <si>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</si>
  <si>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</si>
  <si>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</si>
  <si>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</si>
  <si>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</si>
  <si>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</si>
  <si>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</si>
  <si>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</si>
  <si>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</si>
  <si>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</si>
  <si>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</si>
  <si>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</si>
  <si>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</si>
  <si>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</si>
  <si>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</si>
  <si>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</si>
  <si>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</si>
  <si>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</si>
  <si>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</si>
  <si>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</si>
  <si>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</si>
  <si>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</si>
  <si>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</si>
  <si>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</si>
  <si>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</si>
  <si>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</si>
  <si>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</si>
  <si>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</si>
  <si>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</si>
  <si>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</si>
  <si>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</si>
  <si>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</si>
  <si>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</si>
  <si>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</si>
  <si>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</si>
  <si>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</si>
  <si>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</si>
  <si>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</si>
  <si>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</si>
  <si>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</si>
  <si>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</si>
  <si>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</si>
  <si>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</si>
  <si>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</si>
  <si>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</si>
  <si>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</si>
  <si>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</si>
  <si>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</si>
  <si>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</si>
  <si>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</si>
  <si>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</si>
  <si>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</si>
  <si>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</si>
  <si>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</si>
  <si>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</si>
  <si>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</si>
  <si>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</si>
  <si>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</si>
  <si>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</si>
  <si>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</si>
  <si>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</si>
  <si>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</si>
  <si>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</si>
  <si>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</si>
  <si>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</si>
  <si>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</si>
  <si>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</si>
  <si>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</si>
  <si>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</si>
  <si>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</si>
  <si>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</si>
  <si>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</si>
  <si>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</si>
  <si>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</si>
  <si>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</si>
  <si>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</si>
  <si>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</si>
  <si>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</si>
  <si>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</si>
  <si>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</si>
  <si>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</si>
  <si>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</si>
  <si>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</si>
  <si>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</si>
  <si>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</si>
  <si>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</si>
  <si>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</si>
  <si>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</si>
  <si>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</si>
  <si>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</si>
  <si>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</si>
  <si>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</si>
  <si>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</si>
  <si>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</si>
  <si>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</si>
  <si>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</si>
  <si>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</si>
  <si>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</si>
  <si>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</si>
  <si>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</si>
  <si>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</si>
  <si>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</si>
  <si>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</si>
  <si>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</si>
  <si>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</si>
  <si>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</si>
  <si>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</si>
  <si>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</si>
  <si>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</si>
  <si>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</si>
  <si>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</si>
  <si>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</si>
  <si>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</si>
  <si>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</si>
  <si>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</si>
  <si>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</si>
  <si>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</si>
  <si>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</si>
  <si>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</si>
  <si>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</si>
  <si>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</si>
  <si>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</si>
  <si>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</si>
  <si>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</si>
  <si>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</si>
  <si>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</si>
  <si>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</si>
  <si>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</si>
  <si>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</si>
  <si>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</si>
  <si>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</si>
  <si>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</si>
  <si>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</si>
  <si>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</si>
  <si>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</si>
  <si>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</si>
  <si>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</si>
  <si>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</si>
  <si>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</si>
  <si>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</si>
  <si>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</si>
  <si>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</si>
  <si>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</si>
  <si>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</si>
  <si>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</si>
  <si>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</si>
  <si>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</si>
  <si>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</si>
  <si>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</si>
  <si>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</si>
  <si>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</si>
  <si>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</si>
  <si>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</si>
  <si>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</si>
  <si>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</si>
  <si>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</si>
  <si>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</si>
  <si>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</si>
  <si>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</si>
  <si>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</si>
  <si>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</si>
  <si>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</si>
  <si>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</si>
  <si>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</si>
  <si>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</si>
  <si>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</si>
  <si>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</si>
  <si>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</si>
  <si>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</si>
  <si>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</si>
  <si>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</si>
  <si>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</si>
  <si>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</si>
  <si>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</si>
  <si>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</si>
  <si>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</si>
  <si>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</si>
  <si>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</si>
  <si>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</si>
  <si>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</si>
  <si>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</si>
  <si>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</si>
  <si>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</si>
  <si>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</si>
  <si>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</si>
  <si>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</si>
  <si>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</si>
  <si>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</si>
  <si>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</si>
  <si>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</si>
  <si>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</si>
  <si>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</si>
  <si>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</si>
  <si>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</si>
  <si>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</si>
  <si>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</si>
  <si>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</si>
  <si>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</si>
  <si>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</si>
  <si>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</si>
  <si>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</si>
  <si>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</si>
  <si>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</si>
  <si>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</si>
  <si>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</si>
  <si>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</si>
  <si>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</si>
  <si>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</si>
  <si>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</si>
  <si>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</si>
  <si>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</si>
  <si>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</si>
  <si>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</si>
  <si>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</si>
  <si>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</si>
  <si>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</si>
  <si>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</si>
  <si>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</si>
  <si>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</si>
  <si>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</si>
  <si>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</si>
  <si>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</si>
  <si>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</si>
  <si>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</si>
  <si>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</si>
  <si>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</si>
  <si>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</si>
  <si>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</si>
  <si>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</si>
  <si>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</si>
  <si>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</si>
  <si>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</si>
  <si>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</si>
  <si>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</si>
  <si>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</si>
  <si>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</si>
  <si>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</si>
  <si>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</si>
  <si>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</si>
  <si>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</si>
  <si>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</si>
  <si>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</si>
  <si>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</si>
  <si>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</si>
  <si>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</si>
  <si>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</si>
  <si>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</si>
  <si>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</si>
  <si>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</si>
  <si>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</si>
  <si>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</si>
  <si>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</si>
  <si>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</si>
  <si>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</si>
  <si>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</si>
  <si>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</si>
  <si>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</si>
  <si>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</si>
  <si>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</si>
  <si>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</si>
  <si>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</si>
  <si>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</si>
  <si>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</si>
  <si>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</si>
  <si>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</si>
  <si>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</si>
  <si>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</si>
  <si>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</si>
  <si>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</si>
  <si>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</si>
  <si>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</si>
  <si>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</si>
  <si>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</si>
  <si>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</si>
  <si>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</si>
  <si>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</si>
  <si>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</si>
  <si>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</si>
  <si>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</si>
  <si>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</si>
  <si>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</si>
  <si>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</si>
  <si>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</si>
  <si>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</si>
  <si>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</si>
  <si>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</si>
  <si>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</si>
  <si>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</si>
  <si>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</si>
  <si>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</si>
  <si>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</si>
  <si>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</si>
  <si>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</si>
  <si>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</si>
  <si>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</si>
  <si>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</si>
  <si>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</si>
  <si>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</si>
  <si>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</si>
  <si>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</si>
  <si>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</si>
  <si>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</si>
  <si>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</si>
  <si>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</si>
  <si>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</si>
  <si>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</si>
  <si>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</si>
  <si>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</si>
  <si>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</si>
  <si>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</si>
  <si>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</si>
  <si>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</si>
  <si>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</si>
  <si>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</si>
  <si>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</si>
  <si>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</si>
  <si>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</si>
  <si>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</si>
  <si>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</si>
  <si>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</si>
  <si>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</si>
  <si>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</si>
  <si>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</si>
  <si>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</si>
  <si>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</si>
  <si>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</si>
  <si>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</si>
  <si>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</si>
  <si>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</si>
  <si>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</si>
  <si>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</si>
  <si>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</si>
  <si>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</si>
  <si>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</si>
  <si>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</si>
  <si>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</si>
  <si>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</si>
  <si>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</si>
  <si>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</si>
  <si>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</si>
  <si>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</si>
  <si>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</si>
  <si>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</si>
  <si>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</si>
  <si>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</si>
  <si>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</si>
  <si>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</si>
  <si>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</si>
  <si>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</si>
  <si>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</si>
  <si>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</si>
  <si>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</si>
  <si>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</si>
  <si>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</si>
  <si>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</si>
  <si>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</si>
  <si>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</si>
  <si>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</si>
  <si>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</si>
  <si>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</si>
  <si>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</si>
  <si>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</si>
  <si>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</si>
  <si>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</si>
  <si>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</si>
  <si>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</si>
  <si>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</si>
  <si>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</si>
  <si>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</si>
  <si>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</si>
  <si>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</si>
  <si>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</si>
  <si>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</si>
  <si>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</si>
  <si>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</si>
  <si>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</si>
  <si>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</si>
  <si>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</si>
  <si>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</si>
  <si>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</si>
  <si>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</si>
  <si>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</si>
  <si>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</si>
  <si>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</si>
  <si>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</si>
  <si>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</si>
  <si>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</si>
  <si>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</si>
  <si>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</si>
  <si>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</si>
  <si>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</si>
  <si>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</si>
  <si>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</si>
  <si>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</si>
  <si>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</si>
  <si>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</si>
  <si>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</si>
  <si>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</si>
  <si>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</si>
  <si>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</si>
  <si>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</si>
  <si>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</si>
  <si>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</si>
  <si>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</si>
  <si>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</si>
  <si>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</si>
  <si>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</si>
  <si>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</si>
  <si>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</si>
  <si>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</si>
  <si>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</si>
  <si>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</si>
  <si>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</si>
  <si>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</si>
  <si>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</si>
  <si>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</si>
  <si>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</si>
  <si>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</si>
  <si>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</si>
  <si>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</si>
  <si>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</si>
  <si>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</si>
  <si>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</si>
  <si>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</si>
  <si>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</si>
  <si>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</si>
  <si>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马庆云</t>
  </si>
  <si>
    <t>坐落：</t>
  </si>
  <si>
    <t>容城县赵村</t>
  </si>
  <si>
    <t>调查编号：</t>
  </si>
  <si>
    <t>0207109-01-02-1014</t>
  </si>
  <si>
    <t>价值时点：</t>
  </si>
  <si>
    <t>2023年11月18日</t>
  </si>
  <si>
    <t>报告编号：</t>
  </si>
  <si>
    <t>康正（容城）2023评字第4号-赵村-</t>
  </si>
  <si>
    <t>2-12</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</si>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</sst>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0207109-01-02-1014</v>
      </c>
      <c r="C2" s="323">
        <f>输机表!P2</f>
        <v>0</v>
      </c>
      <c r="D2" s="323" t="str">
        <f>输机表!U2&amp;输机表!Y2</f>
        <v>康正（容城）2023评字第4号-赵村-2-12</v>
      </c>
      <c r="E2" s="323" t="str">
        <f>输机表!D2</f>
        <v>马庆云</v>
      </c>
      <c r="F2" s="323" t="str">
        <f>输机表!F2</f>
        <v>容城县赵村</v>
      </c>
      <c r="G2" s="323">
        <f ca="1">结果通知单!C12</f>
        <v>0</v>
      </c>
      <c r="H2" s="323"/>
      <c r="I2" s="323"/>
      <c r="J2" s="323">
        <f ca="1">结果通知单!G12</f>
        <v>0</v>
      </c>
      <c r="K2" s="323">
        <f ca="1">结果通知单!G41</f>
        <v>19723</v>
      </c>
      <c r="L2" s="323">
        <f ca="1">IF(J2+K2=结果通知单!C42,J2+K2,"请检查")</f>
        <v>19723</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workbookViewId="0">
      <selection activeCell="D4" sqref="D4:D5"/>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c r="D4" s="93"/>
      <c r="E4" s="92"/>
      <c r="F4" s="92"/>
      <c r="G4" s="92"/>
      <c r="H4" s="92"/>
      <c r="I4" s="92"/>
      <c r="J4" s="92"/>
      <c r="K4" s="92"/>
      <c r="L4" s="92"/>
      <c r="M4" s="92"/>
      <c r="N4" s="92"/>
      <c r="O4" s="92"/>
      <c r="P4" s="92"/>
      <c r="Q4" s="92"/>
      <c r="R4" s="92"/>
      <c r="S4" s="125"/>
      <c r="T4" s="125"/>
      <c r="U4" s="125"/>
      <c r="V4" s="126"/>
      <c r="W4" s="96" t="e">
        <f>ROUND(F5*ROUND(E5+G5+H5+I5+J5+K5+L5+M5+N5+O5+P5+Q5+R5+U5+T5+1,3)*V5,0)</f>
        <v>#N/A</v>
      </c>
      <c r="X4" s="127" t="e">
        <f>ROUND(L60/S4,0)</f>
        <v>#DIV/0!</v>
      </c>
      <c r="Y4" s="127" t="e">
        <f>W4+X4</f>
        <v>#N/A</v>
      </c>
      <c r="Z4" s="143" t="e">
        <f>ROUND(Y4*S4,0)</f>
        <v>#N/A</v>
      </c>
      <c r="AA4" s="144">
        <f>IF(Q4="无",0,IF(Q4="地暖",0,S4))</f>
        <v>0</v>
      </c>
      <c r="AB4" s="144">
        <f>IF(Q4="无",0,IF(Q4="暖气片",0,S4))</f>
        <v>0</v>
      </c>
      <c r="AC4" s="96">
        <f>H4</f>
        <v>0</v>
      </c>
      <c r="AD4" s="125" t="s">
        <v>963</v>
      </c>
      <c r="AE4" s="145">
        <v>1</v>
      </c>
      <c r="AF4" s="146" t="e">
        <f>VLOOKUP(F4,系数区域,LOOKUP(V4,$CV$16:$DE$16,{68,69,70,71,72,73,74,75,76,77}),0)</f>
        <v>#N/A</v>
      </c>
      <c r="AG4" s="145" t="s">
        <v>963</v>
      </c>
      <c r="AH4" s="160"/>
      <c r="AI4" s="160"/>
      <c r="AJ4" s="160" t="s">
        <v>964</v>
      </c>
      <c r="AK4" s="160" t="s">
        <v>965</v>
      </c>
      <c r="AL4" s="160">
        <v>37</v>
      </c>
      <c r="AM4" s="160">
        <v>24</v>
      </c>
      <c r="AN4" s="160" t="s">
        <v>966</v>
      </c>
      <c r="AO4" s="160" t="s">
        <v>967</v>
      </c>
      <c r="AP4" s="160">
        <v>0</v>
      </c>
      <c r="AQ4" s="195">
        <v>0.25</v>
      </c>
      <c r="AR4" s="195">
        <v>0.333333333333333</v>
      </c>
      <c r="AS4" s="195">
        <v>0.5</v>
      </c>
      <c r="AT4" s="195">
        <v>0.666666666666667</v>
      </c>
      <c r="AU4" s="196">
        <v>0.75</v>
      </c>
      <c r="AV4" s="195">
        <v>1</v>
      </c>
      <c r="AW4" s="160" t="s">
        <v>968</v>
      </c>
      <c r="AX4" s="162" t="s">
        <v>969</v>
      </c>
      <c r="AY4" s="160" t="s">
        <v>970</v>
      </c>
      <c r="AZ4" s="160" t="s">
        <v>237</v>
      </c>
      <c r="BA4" s="206" t="s">
        <v>971</v>
      </c>
      <c r="BB4" s="206"/>
      <c r="BC4" s="160" t="s">
        <v>969</v>
      </c>
      <c r="BD4" s="160" t="s">
        <v>968</v>
      </c>
      <c r="BE4" s="174"/>
      <c r="BF4" s="160" t="s">
        <v>964</v>
      </c>
      <c r="BG4" s="160" t="s">
        <v>965</v>
      </c>
      <c r="BH4" s="160" t="s">
        <v>964</v>
      </c>
      <c r="BI4" s="160" t="s">
        <v>965</v>
      </c>
      <c r="BJ4" s="160" t="s">
        <v>972</v>
      </c>
      <c r="BK4" s="160" t="s">
        <v>973</v>
      </c>
      <c r="BL4" s="161" t="s">
        <v>966</v>
      </c>
      <c r="BM4" s="161" t="s">
        <v>967</v>
      </c>
      <c r="BN4" s="161" t="s">
        <v>974</v>
      </c>
      <c r="BO4" s="161" t="s">
        <v>963</v>
      </c>
      <c r="BP4" s="161" t="s">
        <v>975</v>
      </c>
      <c r="BQ4" s="161" t="s">
        <v>976</v>
      </c>
      <c r="BR4" s="161" t="s">
        <v>977</v>
      </c>
      <c r="BS4" s="161" t="s">
        <v>978</v>
      </c>
      <c r="BT4" s="223" t="s">
        <v>963</v>
      </c>
      <c r="BU4" s="161" t="s">
        <v>978</v>
      </c>
      <c r="BV4" s="161" t="s">
        <v>963</v>
      </c>
      <c r="BW4" s="161" t="s">
        <v>978</v>
      </c>
      <c r="BX4" s="161" t="s">
        <v>963</v>
      </c>
      <c r="BY4" s="160" t="s">
        <v>964</v>
      </c>
      <c r="BZ4" s="160" t="s">
        <v>965</v>
      </c>
      <c r="CA4" s="160" t="s">
        <v>964</v>
      </c>
      <c r="CB4" s="160" t="s">
        <v>963</v>
      </c>
      <c r="CC4" s="160" t="s">
        <v>979</v>
      </c>
      <c r="CD4" s="160" t="s">
        <v>980</v>
      </c>
      <c r="CE4" s="160" t="s">
        <v>981</v>
      </c>
      <c r="CF4" s="160" t="s">
        <v>982</v>
      </c>
      <c r="CG4" s="160" t="s">
        <v>983</v>
      </c>
      <c r="CH4" s="231" t="s">
        <v>984</v>
      </c>
      <c r="CI4" s="160" t="s">
        <v>985</v>
      </c>
      <c r="CJ4" s="160" t="s">
        <v>986</v>
      </c>
      <c r="CK4" s="160" t="s">
        <v>987</v>
      </c>
      <c r="CL4" s="161" t="s">
        <v>977</v>
      </c>
      <c r="CM4" s="160" t="s">
        <v>964</v>
      </c>
      <c r="CN4" s="161" t="s">
        <v>965</v>
      </c>
      <c r="CO4" s="160" t="s">
        <v>964</v>
      </c>
      <c r="CP4" s="161" t="s">
        <v>965</v>
      </c>
      <c r="CQ4" s="160" t="s">
        <v>988</v>
      </c>
      <c r="CR4" s="161" t="s">
        <v>989</v>
      </c>
      <c r="CS4" s="161" t="s">
        <v>990</v>
      </c>
      <c r="CT4" s="161" t="s">
        <v>991</v>
      </c>
      <c r="CU4" s="161"/>
      <c r="CV4" s="161"/>
      <c r="CW4" s="239" t="s">
        <v>992</v>
      </c>
      <c r="CX4" s="239" t="s">
        <v>993</v>
      </c>
      <c r="CY4" s="239" t="s">
        <v>994</v>
      </c>
      <c r="CZ4" s="239" t="s">
        <v>995</v>
      </c>
      <c r="DA4" s="239" t="s">
        <v>996</v>
      </c>
      <c r="DB4" s="239" t="s">
        <v>997</v>
      </c>
      <c r="DC4" s="239" t="s">
        <v>998</v>
      </c>
      <c r="DD4" s="239" t="s">
        <v>999</v>
      </c>
      <c r="DE4" s="239" t="s">
        <v>1000</v>
      </c>
      <c r="DF4" s="239" t="s">
        <v>1001</v>
      </c>
      <c r="DG4" s="242" t="s">
        <v>965</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t="b">
        <f>IF(F4="简易房屋",(E4-$AJ$14)*0.2,IF(F4="钢结构",(E4-$AJ$13)*0.05,IF(OR(F4="框架一等",F4="框架二等"),(E4-$AJ$6)*0.1,IF(OR(F4="砖混一等",F4="砖木一等"),(E4-$AJ$7)*0.1,IF(OR(F4="砖混二等",F4="砖木二等"),(E4-$AJ$8)*0.1,IF(OR(F4="砖混三等",F4="砖木三等"),(E4-$AJ$9)*0.1))))))</f>
        <v>0</v>
      </c>
      <c r="F5" s="96" t="e">
        <f>VLOOKUP(F4,系数区域,2,0)</f>
        <v>#N/A</v>
      </c>
      <c r="G5" s="97" t="e">
        <f>IF(G4="其他不作修正",0,VLOOKUP(F4,系数区域,VLOOKUP(G4,屋顶列数,2,0),0))</f>
        <v>#N/A</v>
      </c>
      <c r="H5" s="95" t="e">
        <f>AC5*VLOOKUP(F4,系数区域,VLOOKUP(H4,门窗列数,2,0),0)+(AD5*VLOOKUP(F4,系数区域,VLOOKUP(AD4,门窗列数,2,0),0))+VLOOKUP(F4,系数区域,57,0)</f>
        <v>#N/A</v>
      </c>
      <c r="I5" s="97" t="e">
        <f>VLOOKUP(F4,系数区域,VLOOKUP(I4,外墙体列数,2,0),0)</f>
        <v>#N/A</v>
      </c>
      <c r="J5" s="95" t="e">
        <f t="array" ref="J5">IF($D4=1,0,VLOOKUP(F4,系数区域,VLOOKUP(INDEX($AQ$15:$AQ$21,MATCH(MIN(ABS($AQ$15:$AQ$21--(J4-(D4-1))/(D4-1))),ABS($AQ$15:$AQ$21--(J4-(D4-1))/(D4-1)),0)),隔墙列数,2,0),0))</f>
        <v>#N/A</v>
      </c>
      <c r="K5" s="97" t="e">
        <f>VLOOKUP(F4,系数区域,VLOOKUP(K4,内墙面列数,2,0),0)</f>
        <v>#N/A</v>
      </c>
      <c r="L5" s="97" t="e">
        <f>VLOOKUP(L4,$BH$3:$BI$14,2,0)</f>
        <v>#N/A</v>
      </c>
      <c r="M5" s="95">
        <f>IFERROR(ROUND(((M4-VLOOKUP(F4,系数区域,25,0))*AG5)*0.1,4)*AE5,0)</f>
        <v>0</v>
      </c>
      <c r="N5" s="95">
        <f>IFERROR(ROUND((N4-VLOOKUP(F4,系数区域,44,0))*0.1,4)*AE5,0)</f>
        <v>0</v>
      </c>
      <c r="O5" s="97" t="e">
        <f>VLOOKUP(F4,系数区域,VLOOKUP(O4,上水列数,2,0),0)</f>
        <v>#N/A</v>
      </c>
      <c r="P5" s="97" t="e">
        <f>VLOOKUP(F4,系数区域,VLOOKUP(P4,下水列数,2,0),0)</f>
        <v>#N/A</v>
      </c>
      <c r="Q5" s="95" t="e">
        <f>AA5*VLOOKUP(F4,系数区域,VLOOKUP("暖气片",供暖列数,2,0),0)+AB5*VLOOKUP(F4,系数区域,VLOOKUP("地暖",供暖列数,2,0),0)+VLOOKUP(F4,系数区域,37,0)</f>
        <v>#DIV/0!</v>
      </c>
      <c r="R5" s="97" t="e">
        <f>VLOOKUP(F4,系数区域,VLOOKUP(R4,供电列数,2,0),0)</f>
        <v>#N/A</v>
      </c>
      <c r="S5" s="125"/>
      <c r="T5" s="97" t="e">
        <f>VLOOKUP(F4,系数区域,VLOOKUP(T4,顶棚面列数,2,0),0)</f>
        <v>#N/A</v>
      </c>
      <c r="U5" s="128">
        <f>EO5</f>
        <v>0</v>
      </c>
      <c r="V5" s="97" t="e">
        <f>(VLOOKUP(F4,系数区域,LOOKUP(V4,$CV$16:$DE$16,{68,69,70,71,72,73,74,75,76,77}),0)+AF4)/2</f>
        <v>#N/A</v>
      </c>
      <c r="W5" s="96"/>
      <c r="X5" s="127"/>
      <c r="Y5" s="96"/>
      <c r="Z5" s="108"/>
      <c r="AA5" s="147" t="e">
        <f>AA4/S4</f>
        <v>#DIV/0!</v>
      </c>
      <c r="AB5" s="147" t="e">
        <f>AB4/S4</f>
        <v>#DIV/0!</v>
      </c>
      <c r="AC5" s="148">
        <v>1</v>
      </c>
      <c r="AD5" s="147">
        <f>IF(AD4="","",1-AC5)</f>
        <v>0</v>
      </c>
      <c r="AE5" s="147">
        <f>1/AE4</f>
        <v>1</v>
      </c>
      <c r="AF5" s="149"/>
      <c r="AG5" s="165">
        <f>IF(AG4="有",0.5,1)</f>
        <v>1</v>
      </c>
      <c r="AH5" s="166" t="s">
        <v>1002</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1003</v>
      </c>
      <c r="BF5" s="212">
        <v>0.5</v>
      </c>
      <c r="BG5" s="168">
        <v>0.01</v>
      </c>
      <c r="BH5" s="197" t="s">
        <v>963</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982</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1004</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1005</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963</v>
      </c>
      <c r="AE6" s="145">
        <v>1</v>
      </c>
      <c r="AF6" s="146" t="e">
        <f>VLOOKUP(F6,系数区域,LOOKUP(V6,$CV$16:$DE$16,{68,69,70,71,72,73,74,75,76,77}),0)</f>
        <v>#N/A</v>
      </c>
      <c r="AG6" s="145" t="s">
        <v>963</v>
      </c>
      <c r="AH6" s="166" t="s">
        <v>1006</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1007</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982</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1004</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1008</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1009</v>
      </c>
      <c r="BI7" s="169">
        <v>-0.06</v>
      </c>
      <c r="BJ7" s="169">
        <v>0.05</v>
      </c>
      <c r="BK7" s="169">
        <v>0</v>
      </c>
      <c r="BL7" s="213" t="s">
        <v>1010</v>
      </c>
      <c r="BM7" s="213" t="s">
        <v>1010</v>
      </c>
      <c r="BN7" s="213" t="s">
        <v>1010</v>
      </c>
      <c r="BO7" s="169">
        <v>0</v>
      </c>
      <c r="BP7" s="169">
        <v>0.03</v>
      </c>
      <c r="BQ7" s="169">
        <v>0.06</v>
      </c>
      <c r="BR7" s="169">
        <v>-0.03</v>
      </c>
      <c r="BS7" s="169">
        <v>0</v>
      </c>
      <c r="BT7" s="225">
        <v>-0.01</v>
      </c>
      <c r="BU7" s="169">
        <v>0</v>
      </c>
      <c r="BV7" s="169">
        <v>-0.01</v>
      </c>
      <c r="BW7" s="168">
        <v>0</v>
      </c>
      <c r="BX7" s="168">
        <v>-0.02</v>
      </c>
      <c r="BY7" s="170">
        <v>0.3</v>
      </c>
      <c r="BZ7" s="234">
        <v>0.01</v>
      </c>
      <c r="CA7" s="213" t="s">
        <v>982</v>
      </c>
      <c r="CB7" s="169">
        <v>0</v>
      </c>
      <c r="CC7" s="169">
        <v>0.03</v>
      </c>
      <c r="CD7" s="169">
        <f>CC7</f>
        <v>0.03</v>
      </c>
      <c r="CE7" s="169">
        <v>0.05</v>
      </c>
      <c r="CF7" s="169">
        <v>0.06</v>
      </c>
      <c r="CG7" s="169">
        <f>CF7</f>
        <v>0.06</v>
      </c>
      <c r="CH7" s="169">
        <f>CF7</f>
        <v>0.06</v>
      </c>
      <c r="CI7" s="169">
        <v>0.1</v>
      </c>
      <c r="CJ7" s="169">
        <f>CI7</f>
        <v>0.1</v>
      </c>
      <c r="CK7" s="169">
        <v>0.11</v>
      </c>
      <c r="CL7" s="169">
        <v>-0.06</v>
      </c>
      <c r="CM7" s="197" t="s">
        <v>1011</v>
      </c>
      <c r="CN7" s="169">
        <v>-0.02</v>
      </c>
      <c r="CO7" s="197" t="s">
        <v>1004</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1012</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963</v>
      </c>
      <c r="AE8" s="145">
        <v>1</v>
      </c>
      <c r="AF8" s="146" t="e">
        <f>VLOOKUP(F8,系数区域,LOOKUP(V8,$CV$16:$DE$16,{68,69,70,71,72,73,74,75,76,77}),0)</f>
        <v>#N/A</v>
      </c>
      <c r="AG8" s="145" t="s">
        <v>963</v>
      </c>
      <c r="AH8" s="166" t="s">
        <v>1013</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1014</v>
      </c>
      <c r="BI8" s="169">
        <v>-0.05</v>
      </c>
      <c r="BJ8" s="169">
        <v>0.05</v>
      </c>
      <c r="BK8" s="169">
        <v>0</v>
      </c>
      <c r="BL8" s="213" t="s">
        <v>1010</v>
      </c>
      <c r="BM8" s="213" t="s">
        <v>1010</v>
      </c>
      <c r="BN8" s="213" t="s">
        <v>1010</v>
      </c>
      <c r="BO8" s="169">
        <v>0</v>
      </c>
      <c r="BP8" s="169">
        <v>0.02</v>
      </c>
      <c r="BQ8" s="169">
        <v>0.05</v>
      </c>
      <c r="BR8" s="169">
        <v>-0.02</v>
      </c>
      <c r="BS8" s="169">
        <v>0.01</v>
      </c>
      <c r="BT8" s="225">
        <v>0</v>
      </c>
      <c r="BU8" s="169">
        <v>0.01</v>
      </c>
      <c r="BV8" s="169">
        <v>0</v>
      </c>
      <c r="BW8" s="168">
        <v>0</v>
      </c>
      <c r="BX8" s="168">
        <v>-0.02</v>
      </c>
      <c r="BY8" s="170">
        <v>0.2</v>
      </c>
      <c r="BZ8" s="234">
        <v>0.01</v>
      </c>
      <c r="CA8" s="213" t="s">
        <v>981</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1004</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1015</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963</v>
      </c>
      <c r="BG9" s="169"/>
      <c r="BH9" s="197" t="s">
        <v>1016</v>
      </c>
      <c r="BI9" s="169">
        <v>-0.1</v>
      </c>
      <c r="BJ9" s="169">
        <v>0.05</v>
      </c>
      <c r="BK9" s="169">
        <v>0</v>
      </c>
      <c r="BL9" s="213" t="s">
        <v>1010</v>
      </c>
      <c r="BM9" s="213" t="s">
        <v>1010</v>
      </c>
      <c r="BN9" s="213" t="s">
        <v>1010</v>
      </c>
      <c r="BO9" s="169">
        <v>0</v>
      </c>
      <c r="BP9" s="169">
        <v>0.02</v>
      </c>
      <c r="BQ9" s="169">
        <v>0.05</v>
      </c>
      <c r="BR9" s="169">
        <v>0</v>
      </c>
      <c r="BS9" s="169">
        <v>0.01</v>
      </c>
      <c r="BT9" s="225">
        <v>0</v>
      </c>
      <c r="BU9" s="169">
        <v>0.01</v>
      </c>
      <c r="BV9" s="169">
        <v>0</v>
      </c>
      <c r="BW9" s="168">
        <v>0</v>
      </c>
      <c r="BX9" s="168">
        <v>-0.02</v>
      </c>
      <c r="BY9" s="197" t="s">
        <v>963</v>
      </c>
      <c r="BZ9" s="234"/>
      <c r="CA9" s="213" t="s">
        <v>981</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1004</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1017</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963</v>
      </c>
      <c r="AE10" s="145">
        <v>1</v>
      </c>
      <c r="AF10" s="146" t="e">
        <f>VLOOKUP(F10,系数区域,LOOKUP(V10,$CV$16:$DE$16,{68,69,70,71,72,73,74,75,76,77}),0)</f>
        <v>#N/A</v>
      </c>
      <c r="AG10" s="145" t="s">
        <v>963</v>
      </c>
      <c r="AH10" s="166" t="s">
        <v>1018</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1019</v>
      </c>
      <c r="BI10" s="169">
        <v>-0.08</v>
      </c>
      <c r="BJ10" s="213" t="s">
        <v>1010</v>
      </c>
      <c r="BK10" s="213" t="s">
        <v>1010</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982</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1011</v>
      </c>
      <c r="CN10" s="169">
        <v>-0.02</v>
      </c>
      <c r="CO10" s="197" t="s">
        <v>1004</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1010</v>
      </c>
      <c r="BK11" s="213" t="s">
        <v>1010</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981</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1004</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1021</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963</v>
      </c>
      <c r="AE12" s="145">
        <v>1</v>
      </c>
      <c r="AF12" s="146" t="e">
        <f>VLOOKUP(F12,系数区域,LOOKUP(V12,$CV$16:$DE$16,{68,69,70,71,72,73,74,75,76,77}),0)</f>
        <v>#N/A</v>
      </c>
      <c r="AG12" s="145" t="s">
        <v>963</v>
      </c>
      <c r="AH12" s="166" t="s">
        <v>1022</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963</v>
      </c>
      <c r="BG12" s="169"/>
      <c r="BH12" s="170"/>
      <c r="BI12" s="169"/>
      <c r="BJ12" s="213" t="s">
        <v>1010</v>
      </c>
      <c r="BK12" s="213" t="s">
        <v>1010</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963</v>
      </c>
      <c r="BZ12" s="234"/>
      <c r="CA12" s="213" t="s">
        <v>981</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1004</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1023</v>
      </c>
      <c r="AI13" s="170">
        <v>850</v>
      </c>
      <c r="AJ13" s="170">
        <v>6</v>
      </c>
      <c r="AK13" s="169">
        <v>0.0052</v>
      </c>
      <c r="AL13" s="169">
        <v>0</v>
      </c>
      <c r="AM13" s="169">
        <v>0</v>
      </c>
      <c r="AN13" s="170"/>
      <c r="AO13" s="197" t="s">
        <v>1024</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963</v>
      </c>
      <c r="BZ13" s="234"/>
      <c r="CA13" s="213" t="s">
        <v>981</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1004</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1025</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963</v>
      </c>
      <c r="AE14" s="145">
        <v>1</v>
      </c>
      <c r="AF14" s="146" t="e">
        <f>VLOOKUP(F14,系数区域,LOOKUP(V14,$CV$16:$DE$16,{68,69,70,71,72,73,74,75,76,77}),0)</f>
        <v>#N/A</v>
      </c>
      <c r="AG14" s="145" t="s">
        <v>963</v>
      </c>
      <c r="AH14" s="166" t="s">
        <v>1026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963</v>
      </c>
      <c r="BG14" s="169">
        <v>0</v>
      </c>
      <c r="BH14" s="215"/>
      <c r="BI14" s="169"/>
      <c r="BJ14" s="216" t="s">
        <v>1010</v>
      </c>
      <c r="BK14" s="216" t="s">
        <v>1010</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963</v>
      </c>
      <c r="BZ14" s="234"/>
      <c r="CA14" s="214" t="s">
        <v>979</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1004</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1027</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963</v>
      </c>
      <c r="AE16" s="145">
        <v>1</v>
      </c>
      <c r="AF16" s="146" t="e">
        <f>VLOOKUP(F16,系数区域,LOOKUP(V16,$CV$16:$DE$16,{68,69,70,71,72,73,74,75,76,77}),0)</f>
        <v>#N/A</v>
      </c>
      <c r="AG16" s="145" t="s">
        <v>963</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963</v>
      </c>
      <c r="AE18" s="145">
        <v>1</v>
      </c>
      <c r="AF18" s="146" t="e">
        <f>VLOOKUP(F18,系数区域,LOOKUP(V18,$CV$16:$DE$16,{68,69,70,71,72,73,74,75,76,77}),0)</f>
        <v>#N/A</v>
      </c>
      <c r="AG18" s="145" t="s">
        <v>963</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963</v>
      </c>
      <c r="AE20" s="145">
        <v>1</v>
      </c>
      <c r="AF20" s="146" t="e">
        <f>VLOOKUP(F20,系数区域,LOOKUP(V20,$CV$16:$DE$16,{68,69,70,71,72,73,74,75,76,77}),0)</f>
        <v>#N/A</v>
      </c>
      <c r="AG20" s="145" t="s">
        <v>963</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963</v>
      </c>
      <c r="AE22" s="145">
        <v>1</v>
      </c>
      <c r="AF22" s="146" t="e">
        <f>VLOOKUP(F22,系数区域,LOOKUP(V22,$CV$16:$DE$16,{68,69,70,71,72,73,74,75,76,77}),0)</f>
        <v>#N/A</v>
      </c>
      <c r="AG22" s="145" t="s">
        <v>963</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963</v>
      </c>
      <c r="AE24" s="145">
        <v>1</v>
      </c>
      <c r="AF24" s="146" t="e">
        <f>VLOOKUP(F24,系数区域,LOOKUP(V24,$CV$16:$DE$16,{68,69,70,71,72,73,74,75,76,77}),0)</f>
        <v>#N/A</v>
      </c>
      <c r="AG24" s="145" t="s">
        <v>963</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963</v>
      </c>
      <c r="AE26" s="145">
        <v>1</v>
      </c>
      <c r="AF26" s="146" t="e">
        <f>VLOOKUP(F26,系数区域,LOOKUP(V26,$CV$16:$DE$16,{68,69,70,71,72,73,74,75,76,77}),0)</f>
        <v>#N/A</v>
      </c>
      <c r="AG26" s="145" t="s">
        <v>963</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1036</v>
      </c>
      <c r="E29" s="104"/>
      <c r="F29" s="91" t="s">
        <v>435</v>
      </c>
      <c r="G29" s="91" t="s">
        <v>1037</v>
      </c>
      <c r="H29" s="91"/>
      <c r="I29" s="91" t="s">
        <v>6</v>
      </c>
      <c r="J29" s="91" t="s">
        <v>9</v>
      </c>
      <c r="K29" s="117" t="s">
        <v>1038</v>
      </c>
      <c r="L29" s="91" t="s">
        <v>1039</v>
      </c>
      <c r="M29" s="113" t="str">
        <f>C6&amp;"装饰装修"</f>
        <v>装饰装修</v>
      </c>
      <c r="N29" s="104" t="s">
        <v>3</v>
      </c>
      <c r="O29" s="104" t="s">
        <v>2</v>
      </c>
      <c r="P29" s="118" t="s">
        <v>1036</v>
      </c>
      <c r="Q29" s="134"/>
      <c r="R29" s="91" t="s">
        <v>435</v>
      </c>
      <c r="S29" s="91"/>
      <c r="T29" s="91" t="s">
        <v>1037</v>
      </c>
      <c r="U29" s="91" t="s">
        <v>6</v>
      </c>
      <c r="V29" s="91" t="s">
        <v>9</v>
      </c>
      <c r="W29" s="117" t="s">
        <v>1038</v>
      </c>
      <c r="X29" s="91" t="s">
        <v>1039</v>
      </c>
      <c r="Y29" s="151"/>
      <c r="Z29" s="151"/>
      <c r="AA29" s="151"/>
      <c r="EV29" s="35" t="s">
        <v>1040</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t="e">
        <f>$V$5</f>
        <v>#N/A</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t="e">
        <f t="shared" ref="K31:K59" si="53">$V$5</f>
        <v>#N/A</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报告编号：康正（容城）2023评字第4号-赵村-2-12</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t="e">
        <f t="shared" si="53"/>
        <v>#N/A</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1041</v>
      </c>
      <c r="EW32" s="39" t="str">
        <f>D2</f>
        <v>马庆云</v>
      </c>
      <c r="EX32" s="40"/>
      <c r="EY32" s="41" t="s">
        <v>1042</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t="e">
        <f t="shared" si="53"/>
        <v>#N/A</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1043</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t="e">
        <f t="shared" si="53"/>
        <v>#N/A</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1044</v>
      </c>
      <c r="EW34" s="48" t="s">
        <v>1045</v>
      </c>
      <c r="EX34" s="49" t="s">
        <v>1046</v>
      </c>
      <c r="EY34" s="49" t="s">
        <v>1047</v>
      </c>
      <c r="EZ34" s="47" t="s">
        <v>1044</v>
      </c>
      <c r="FA34" s="48" t="s">
        <v>1045</v>
      </c>
      <c r="FB34" s="49" t="s">
        <v>1046</v>
      </c>
      <c r="FC34" s="49" t="s">
        <v>1047</v>
      </c>
    </row>
    <row r="35" ht="21.6" customHeight="1" spans="1:159">
      <c r="A35" s="105"/>
      <c r="B35" s="106">
        <v>6</v>
      </c>
      <c r="C35" s="107"/>
      <c r="D35" s="107"/>
      <c r="E35" s="107"/>
      <c r="F35" s="108">
        <f t="shared" si="52"/>
        <v>0</v>
      </c>
      <c r="G35" s="109"/>
      <c r="H35" s="109"/>
      <c r="I35" s="96" t="e">
        <f t="shared" si="48"/>
        <v>#N/A</v>
      </c>
      <c r="J35" s="108" t="e">
        <f t="shared" si="49"/>
        <v>#N/A</v>
      </c>
      <c r="K35" s="119" t="e">
        <f t="shared" si="53"/>
        <v>#N/A</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t="e">
        <f t="shared" si="53"/>
        <v>#N/A</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t="e">
        <f t="shared" si="53"/>
        <v>#N/A</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t="e">
        <f t="shared" si="53"/>
        <v>#N/A</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SUM($BE$38:BE38)*BE38</f>
        <v>1</v>
      </c>
      <c r="BE38" s="171">
        <f>IF(BJ38=0,0,IF(COUNTIF($BG38:$BG$107,BG38)&lt;2,1,0))</f>
        <v>1</v>
      </c>
      <c r="BF38" s="171">
        <v>1</v>
      </c>
      <c r="BG38" s="171" t="str">
        <f t="shared" ref="BG38:BG51" si="66">F186</f>
        <v>影壁</v>
      </c>
      <c r="BH38" s="219">
        <f>ROUND(G186,2)</f>
        <v>20</v>
      </c>
      <c r="BI38" s="171" t="str">
        <f t="shared" ref="BI38:BI51" si="67">I186</f>
        <v>㎡</v>
      </c>
      <c r="BJ38" s="171">
        <f t="shared" ref="BJ38:BJ51" si="68">L186</f>
        <v>7200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t="e">
        <f t="shared" si="53"/>
        <v>#N/A</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10.22</v>
      </c>
      <c r="BI39" s="171" t="str">
        <f t="shared" si="67"/>
        <v>㎡</v>
      </c>
      <c r="BJ39" s="171">
        <f ca="1" t="shared" si="68"/>
        <v>2453</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t="e">
        <f t="shared" si="53"/>
        <v>#N/A</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208.8</v>
      </c>
      <c r="BI40" s="171" t="str">
        <f t="shared" si="67"/>
        <v>㎡</v>
      </c>
      <c r="BJ40" s="171">
        <f ca="1" t="shared" si="68"/>
        <v>5220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t="e">
        <f t="shared" si="53"/>
        <v>#N/A</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水泥地面</v>
      </c>
      <c r="BH41" s="219">
        <f t="shared" si="69"/>
        <v>63.2</v>
      </c>
      <c r="BI41" s="171" t="str">
        <f t="shared" si="67"/>
        <v>㎡</v>
      </c>
      <c r="BJ41" s="171">
        <f ca="1" t="shared" si="68"/>
        <v>3160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t="e">
        <f t="shared" si="53"/>
        <v>#N/A</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t="str">
        <f t="shared" si="66"/>
        <v>材树</v>
      </c>
      <c r="BH42" s="219">
        <f t="shared" si="69"/>
        <v>1</v>
      </c>
      <c r="BI42" s="171" t="str">
        <f t="shared" si="67"/>
        <v>棵</v>
      </c>
      <c r="BJ42" s="171">
        <f ca="1" t="shared" si="68"/>
        <v>20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t="e">
        <f t="shared" si="53"/>
        <v>#N/A</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材树</v>
      </c>
      <c r="BH43" s="219">
        <f t="shared" si="69"/>
        <v>1</v>
      </c>
      <c r="BI43" s="171" t="str">
        <f t="shared" si="67"/>
        <v>棵</v>
      </c>
      <c r="BJ43" s="171">
        <f ca="1" t="shared" si="68"/>
        <v>80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2"/>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t="e">
        <f t="shared" si="53"/>
        <v>#N/A</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香椿树</v>
      </c>
      <c r="BH44" s="219">
        <f t="shared" si="69"/>
        <v>2</v>
      </c>
      <c r="BI44" s="171" t="str">
        <f t="shared" si="67"/>
        <v>棵</v>
      </c>
      <c r="BJ44" s="171">
        <f ca="1" t="shared" si="68"/>
        <v>40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1054</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t="e">
        <f t="shared" si="53"/>
        <v>#N/A</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t="str">
        <f t="shared" si="66"/>
        <v>果树</v>
      </c>
      <c r="BH45" s="219">
        <f t="shared" si="69"/>
        <v>1</v>
      </c>
      <c r="BI45" s="171" t="str">
        <f t="shared" si="67"/>
        <v>棵</v>
      </c>
      <c r="BJ45" s="171">
        <f ca="1" t="shared" si="68"/>
        <v>200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1055</v>
      </c>
      <c r="EW45" s="57" t="s">
        <v>1037</v>
      </c>
      <c r="EX45" s="57" t="s">
        <v>6</v>
      </c>
      <c r="EY45" s="57" t="s">
        <v>1056</v>
      </c>
      <c r="EZ45" s="57" t="s">
        <v>1055</v>
      </c>
      <c r="FA45" s="57" t="s">
        <v>1037</v>
      </c>
      <c r="FB45" s="57" t="s">
        <v>6</v>
      </c>
      <c r="FC45" s="57"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t="e">
        <f t="shared" si="53"/>
        <v>#N/A</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t="str">
        <f t="shared" si="66"/>
        <v>果树</v>
      </c>
      <c r="BH46" s="219">
        <f t="shared" si="69"/>
        <v>1</v>
      </c>
      <c r="BI46" s="171" t="str">
        <f t="shared" si="67"/>
        <v>棵</v>
      </c>
      <c r="BJ46" s="171">
        <f ca="1" t="shared" si="68"/>
        <v>500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影壁</v>
      </c>
      <c r="EW46" s="58">
        <f ca="1">IF(EV46="","",SUMIF($BG$38:$BG$107,EV46,$BH$38:$BH$107))</f>
        <v>20</v>
      </c>
      <c r="EX46" s="58" t="str">
        <f ca="1">IFERROR(VLOOKUP(FE46,$BD$38:$BJ$92,6,0),"")</f>
        <v>㎡</v>
      </c>
      <c r="EY46" s="59">
        <f ca="1">IF(EV46="","",SUMIF($BG$38:$BG$107,EV46,$BJ$38:$BJ$107))</f>
        <v>7200</v>
      </c>
      <c r="EZ46" s="59" t="str">
        <f ca="1">IFERROR(VLOOKUP(FF46,$BD$38:$BJ$92,4,0),"")</f>
        <v>砖墙</v>
      </c>
      <c r="FA46" s="58">
        <f ca="1">IF(EZ46="","",SUMIF($BG$38:$BG$107,EZ46,$BH$38:$BH$107))</f>
        <v>10.22</v>
      </c>
      <c r="FB46" s="58" t="str">
        <f ca="1">IFERROR(VLOOKUP(FF46,$BD$38:$BJ$92,6,0),"")</f>
        <v>㎡</v>
      </c>
      <c r="FC46" s="59">
        <f ca="1">IF(EZ46="","",SUMIF($BG$38:$BG$107,EZ46,$BJ$38:$BJ$107))</f>
        <v>2453</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t="e">
        <f t="shared" si="53"/>
        <v>#N/A</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7</v>
      </c>
      <c r="BE47" s="171">
        <f ca="1">IF(BJ47=0,0,IF(COUNTIF($BG47:$BG$107,BG47)&lt;2,1,0))</f>
        <v>1</v>
      </c>
      <c r="BF47" s="171">
        <v>10</v>
      </c>
      <c r="BG47" s="171" t="str">
        <f t="shared" si="66"/>
        <v>果树</v>
      </c>
      <c r="BH47" s="219">
        <f t="shared" si="69"/>
        <v>1</v>
      </c>
      <c r="BI47" s="171" t="str">
        <f t="shared" si="67"/>
        <v>棵</v>
      </c>
      <c r="BJ47" s="171">
        <f ca="1" t="shared" si="68"/>
        <v>850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208.8</v>
      </c>
      <c r="EX47" s="58" t="str">
        <f ca="1">IFERROR(VLOOKUP(FE47,$BD$38:$BJ$92,6,0),"")</f>
        <v>㎡</v>
      </c>
      <c r="EY47" s="59">
        <f ca="1">IF(EV47="","",SUMIF($BG$38:$BG$107,EV47,$BJ$38:$BJ$107))</f>
        <v>5220</v>
      </c>
      <c r="EZ47" s="59" t="str">
        <f ca="1">IFERROR(VLOOKUP(FF47,$BD$38:$BJ$92,4,0),"")</f>
        <v>水泥地面</v>
      </c>
      <c r="FA47" s="58">
        <f ca="1">IF(EZ47="","",SUMIF($BG$38:$BG$107,EZ47,$BH$38:$BH$107))</f>
        <v>63.2</v>
      </c>
      <c r="FB47" s="58" t="str">
        <f ca="1">IFERROR(VLOOKUP(FF47,$BD$38:$BJ$92,6,0),"")</f>
        <v>㎡</v>
      </c>
      <c r="FC47" s="59">
        <f ca="1">IF(EZ47="","",SUMIF($BG$38:$BG$107,EZ47,$BJ$38:$BJ$107))</f>
        <v>3160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t="e">
        <f t="shared" si="53"/>
        <v>#N/A</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材树</v>
      </c>
      <c r="EW48" s="58">
        <f ca="1">IF(EV48="","",SUMIF($BG$38:$BG$107,EV48,$BH$38:$BH$107))</f>
        <v>2</v>
      </c>
      <c r="EX48" s="58" t="str">
        <f ca="1">IFERROR(VLOOKUP(FE48,$BD$38:$BJ$92,6,0),"")</f>
        <v>棵</v>
      </c>
      <c r="EY48" s="59">
        <f ca="1">IF(EV48="","",SUMIF($BG$38:$BG$107,EV48,$BJ$38:$BJ$107))</f>
        <v>100</v>
      </c>
      <c r="EZ48" s="59" t="str">
        <f ca="1">IFERROR(VLOOKUP(FF48,$BD$38:$BJ$92,4,0),"")</f>
        <v>香椿树</v>
      </c>
      <c r="FA48" s="58">
        <f ca="1">IF(EZ48="","",SUMIF($BG$38:$BG$107,EZ48,$BH$38:$BH$107))</f>
        <v>2</v>
      </c>
      <c r="FB48" s="58" t="str">
        <f ca="1">IFERROR(VLOOKUP(FF48,$BD$38:$BJ$92,6,0),"")</f>
        <v>棵</v>
      </c>
      <c r="FC48" s="59">
        <f ca="1">IF(EZ48="","",SUMIF($BG$38:$BG$107,EZ48,$BJ$38:$BJ$107))</f>
        <v>40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t="e">
        <f t="shared" si="53"/>
        <v>#N/A</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果树</v>
      </c>
      <c r="EW49" s="58">
        <f ca="1">IF(EV49="","",SUMIF($BG$38:$BG$107,EV49,$BH$38:$BH$107))</f>
        <v>3</v>
      </c>
      <c r="EX49" s="58" t="str">
        <f ca="1">IFERROR(VLOOKUP(FE49,$BD$38:$BJ$92,6,0),"")</f>
        <v>棵</v>
      </c>
      <c r="EY49" s="59">
        <f ca="1">IF(EV49="","",SUMIF($BG$38:$BG$107,EV49,$BJ$38:$BJ$107))</f>
        <v>1550</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t="e">
        <f t="shared" si="53"/>
        <v>#N/A</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t="e">
        <f t="shared" si="53"/>
        <v>#N/A</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t="e">
        <f t="shared" si="53"/>
        <v>#N/A</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t="e">
        <f t="shared" si="53"/>
        <v>#N/A</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t="e">
        <f t="shared" si="53"/>
        <v>#N/A</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t="e">
        <f t="shared" si="53"/>
        <v>#N/A</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t="e">
        <f t="shared" si="53"/>
        <v>#N/A</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t="e">
        <f t="shared" si="53"/>
        <v>#N/A</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t="e">
        <f t="shared" si="53"/>
        <v>#N/A</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t="e">
        <f t="shared" si="53"/>
        <v>#N/A</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1058</v>
      </c>
      <c r="D60" s="107"/>
      <c r="E60" s="107"/>
      <c r="F60" s="112"/>
      <c r="G60" s="109"/>
      <c r="H60" s="109"/>
      <c r="I60" s="92"/>
      <c r="J60" s="120"/>
      <c r="K60" s="120"/>
      <c r="L60" s="96">
        <f>SUM(L30:L59)</f>
        <v>0</v>
      </c>
      <c r="M60" s="121"/>
      <c r="N60" s="111"/>
      <c r="O60" s="107" t="s">
        <v>1058</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1036</v>
      </c>
      <c r="E61" s="104"/>
      <c r="F61" s="91" t="s">
        <v>435</v>
      </c>
      <c r="G61" s="91" t="s">
        <v>1037</v>
      </c>
      <c r="H61" s="91"/>
      <c r="I61" s="91" t="s">
        <v>6</v>
      </c>
      <c r="J61" s="91" t="s">
        <v>9</v>
      </c>
      <c r="K61" s="117" t="s">
        <v>1038</v>
      </c>
      <c r="L61" s="91" t="s">
        <v>1039</v>
      </c>
      <c r="M61" s="434" t="str">
        <f>C10&amp;"装饰装修"</f>
        <v>装饰装修</v>
      </c>
      <c r="N61" s="104" t="s">
        <v>3</v>
      </c>
      <c r="O61" s="104" t="s">
        <v>2</v>
      </c>
      <c r="P61" s="118" t="s">
        <v>1036</v>
      </c>
      <c r="Q61" s="134"/>
      <c r="R61" s="91" t="s">
        <v>435</v>
      </c>
      <c r="S61" s="91"/>
      <c r="T61" s="91" t="s">
        <v>1037</v>
      </c>
      <c r="U61" s="91" t="s">
        <v>6</v>
      </c>
      <c r="V61" s="91" t="s">
        <v>9</v>
      </c>
      <c r="W61" s="117" t="s">
        <v>1038</v>
      </c>
      <c r="X61" s="91"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1059</v>
      </c>
      <c r="FA71" s="61"/>
      <c r="FB71" s="60">
        <f ca="1">SUM(EY46:EY71)+SUM(FC46:FC70)</f>
        <v>19723</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1060</v>
      </c>
      <c r="EW72" s="61"/>
      <c r="EX72" s="60">
        <f ca="1">FB71+FB43</f>
        <v>19723</v>
      </c>
      <c r="EY72" s="61"/>
      <c r="EZ72" s="63" t="s">
        <v>1061</v>
      </c>
      <c r="FA72" s="64" t="str">
        <f ca="1">TEXT(EX72,"[DBnum2]")&amp;"元整"</f>
        <v>壹万玖仟柒佰贰拾叁元整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1062</v>
      </c>
      <c r="EW73" s="67"/>
      <c r="EX73" s="68"/>
      <c r="EY73" s="68"/>
      <c r="EZ73" s="69" t="s">
        <v>1061</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1063</v>
      </c>
      <c r="EW74" s="67"/>
      <c r="EX74" s="71" t="s">
        <v>1064</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报告编号：康正（容城）2023评字第4号-赵村-2-12</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2"/>
      <c r="J92" s="120"/>
      <c r="K92" s="120"/>
      <c r="L92" s="96">
        <f>SUM(L62:L91)</f>
        <v>0</v>
      </c>
      <c r="M92" s="121"/>
      <c r="N92" s="111"/>
      <c r="O92" s="107" t="s">
        <v>1058</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1036</v>
      </c>
      <c r="E93" s="104"/>
      <c r="F93" s="91" t="s">
        <v>435</v>
      </c>
      <c r="G93" s="91" t="s">
        <v>1037</v>
      </c>
      <c r="H93" s="91"/>
      <c r="I93" s="91" t="s">
        <v>6</v>
      </c>
      <c r="J93" s="91" t="s">
        <v>9</v>
      </c>
      <c r="K93" s="117" t="s">
        <v>1038</v>
      </c>
      <c r="L93" s="91" t="s">
        <v>1039</v>
      </c>
      <c r="M93" s="434" t="str">
        <f>C14&amp;"装饰装修"</f>
        <v>装饰装修</v>
      </c>
      <c r="N93" s="104" t="s">
        <v>3</v>
      </c>
      <c r="O93" s="104" t="s">
        <v>2</v>
      </c>
      <c r="P93" s="118" t="s">
        <v>1036</v>
      </c>
      <c r="Q93" s="134"/>
      <c r="R93" s="91" t="s">
        <v>435</v>
      </c>
      <c r="S93" s="91"/>
      <c r="T93" s="91" t="s">
        <v>1037</v>
      </c>
      <c r="U93" s="91" t="s">
        <v>6</v>
      </c>
      <c r="V93" s="91" t="s">
        <v>9</v>
      </c>
      <c r="W93" s="117" t="s">
        <v>1038</v>
      </c>
      <c r="X93" s="91"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马庆云</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1" t="s">
        <v>1077</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1078</v>
      </c>
      <c r="FF100" s="12"/>
      <c r="FG100" s="12"/>
      <c r="FH100" s="8" t="s">
        <v>1079</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1084</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1092</v>
      </c>
      <c r="FF113" s="15"/>
      <c r="FG113" s="15"/>
      <c r="FH113" s="15"/>
      <c r="FI113" s="16"/>
      <c r="FJ113" s="16"/>
      <c r="FK113" s="289">
        <f ca="1">EX72</f>
        <v>19723</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壹万玖仟柒佰贰拾叁元整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2"/>
      <c r="J115" s="120"/>
      <c r="K115" s="120"/>
      <c r="L115" s="96">
        <f>SUM(L94:L114)</f>
        <v>0</v>
      </c>
      <c r="M115" s="121"/>
      <c r="N115" s="111"/>
      <c r="O115" s="107" t="s">
        <v>1058</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1" t="s">
        <v>435</v>
      </c>
      <c r="G116" s="91" t="s">
        <v>1037</v>
      </c>
      <c r="H116" s="91"/>
      <c r="I116" s="91" t="s">
        <v>6</v>
      </c>
      <c r="J116" s="91" t="s">
        <v>9</v>
      </c>
      <c r="K116" s="117" t="s">
        <v>1038</v>
      </c>
      <c r="L116" s="91" t="s">
        <v>1039</v>
      </c>
      <c r="M116" s="113" t="str">
        <f>C18&amp;"装饰装修"</f>
        <v>装饰装修</v>
      </c>
      <c r="N116" s="104" t="s">
        <v>3</v>
      </c>
      <c r="O116" s="104" t="s">
        <v>2</v>
      </c>
      <c r="P116" s="118" t="s">
        <v>1036</v>
      </c>
      <c r="Q116" s="134"/>
      <c r="R116" s="91" t="s">
        <v>435</v>
      </c>
      <c r="S116" s="91"/>
      <c r="T116" s="91" t="s">
        <v>1037</v>
      </c>
      <c r="U116" s="91" t="s">
        <v>6</v>
      </c>
      <c r="V116" s="91" t="s">
        <v>9</v>
      </c>
      <c r="W116" s="117" t="s">
        <v>1038</v>
      </c>
      <c r="X116" s="91"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1095</v>
      </c>
      <c r="FG116" s="30"/>
      <c r="FH116" s="30"/>
      <c r="FI116" s="30"/>
      <c r="FJ116" s="30"/>
      <c r="FK116" s="30" t="s">
        <v>1096</v>
      </c>
      <c r="FL116" s="31"/>
      <c r="FM116" s="31"/>
      <c r="FN116" s="31"/>
      <c r="FO116" s="30" t="s">
        <v>1097</v>
      </c>
      <c r="FP116" s="30"/>
      <c r="FQ116" s="30"/>
      <c r="FR116" s="30"/>
      <c r="FS116" s="30"/>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1095</v>
      </c>
      <c r="FG117" s="30"/>
      <c r="FH117" s="30"/>
      <c r="FI117" s="30"/>
      <c r="FJ117" s="30"/>
      <c r="FK117" s="30" t="s">
        <v>1096</v>
      </c>
      <c r="FL117" s="31"/>
      <c r="FM117" s="31"/>
      <c r="FN117" s="31"/>
      <c r="FO117" s="30" t="s">
        <v>1097</v>
      </c>
      <c r="FP117" s="30"/>
      <c r="FQ117" s="30"/>
      <c r="FR117" s="30"/>
      <c r="FS117" s="30"/>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9" t="s">
        <v>1077</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2" t="s">
        <v>1101</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1105</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1108</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1109</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1110</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1069</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1077</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2"/>
      <c r="J138" s="120"/>
      <c r="K138" s="120"/>
      <c r="L138" s="96">
        <f>SUM(L117:L137)</f>
        <v>0</v>
      </c>
      <c r="M138" s="121"/>
      <c r="N138" s="297"/>
      <c r="O138" s="107" t="s">
        <v>1058</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1036</v>
      </c>
      <c r="E139" s="104"/>
      <c r="F139" s="91" t="s">
        <v>435</v>
      </c>
      <c r="G139" s="91" t="s">
        <v>1037</v>
      </c>
      <c r="H139" s="91"/>
      <c r="I139" s="91" t="s">
        <v>6</v>
      </c>
      <c r="J139" s="91" t="s">
        <v>9</v>
      </c>
      <c r="K139" s="117" t="s">
        <v>1038</v>
      </c>
      <c r="L139" s="90" t="s">
        <v>1039</v>
      </c>
      <c r="M139" s="113" t="str">
        <f>C22&amp;"装饰装修"</f>
        <v>装饰装修</v>
      </c>
      <c r="N139" s="104" t="s">
        <v>3</v>
      </c>
      <c r="O139" s="104" t="s">
        <v>2</v>
      </c>
      <c r="P139" s="118" t="s">
        <v>1036</v>
      </c>
      <c r="Q139" s="134"/>
      <c r="R139" s="91" t="s">
        <v>435</v>
      </c>
      <c r="S139" s="91"/>
      <c r="T139" s="91" t="s">
        <v>1037</v>
      </c>
      <c r="U139" s="91" t="s">
        <v>6</v>
      </c>
      <c r="V139" s="91" t="s">
        <v>9</v>
      </c>
      <c r="W139" s="117" t="s">
        <v>1038</v>
      </c>
      <c r="X139" s="91"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2"/>
      <c r="J161" s="120"/>
      <c r="K161" s="120"/>
      <c r="L161" s="96">
        <f>SUM(L140:L160)</f>
        <v>0</v>
      </c>
      <c r="M161" s="121"/>
      <c r="N161" s="111"/>
      <c r="O161" s="107" t="s">
        <v>1058</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1036</v>
      </c>
      <c r="E162" s="104"/>
      <c r="F162" s="91" t="s">
        <v>435</v>
      </c>
      <c r="G162" s="91" t="s">
        <v>1037</v>
      </c>
      <c r="H162" s="91"/>
      <c r="I162" s="91" t="s">
        <v>6</v>
      </c>
      <c r="J162" s="91" t="s">
        <v>9</v>
      </c>
      <c r="K162" s="117" t="s">
        <v>1038</v>
      </c>
      <c r="L162" s="90" t="s">
        <v>1039</v>
      </c>
      <c r="M162" s="113" t="str">
        <f>C26&amp;"装饰装修"</f>
        <v>装饰装修</v>
      </c>
      <c r="N162" s="104" t="s">
        <v>3</v>
      </c>
      <c r="O162" s="104" t="s">
        <v>2</v>
      </c>
      <c r="P162" s="118" t="s">
        <v>1036</v>
      </c>
      <c r="Q162" s="134"/>
      <c r="R162" s="91" t="s">
        <v>435</v>
      </c>
      <c r="S162" s="91"/>
      <c r="T162" s="91" t="s">
        <v>1037</v>
      </c>
      <c r="U162" s="91" t="s">
        <v>6</v>
      </c>
      <c r="V162" s="91" t="s">
        <v>9</v>
      </c>
      <c r="W162" s="117" t="s">
        <v>1038</v>
      </c>
      <c r="X162" s="91"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2"/>
      <c r="J184" s="120"/>
      <c r="K184" s="120"/>
      <c r="L184" s="96">
        <f>SUM(L163:L183)</f>
        <v>0</v>
      </c>
      <c r="M184" s="121"/>
      <c r="N184" s="111"/>
      <c r="O184" s="107" t="s">
        <v>1058</v>
      </c>
      <c r="P184" s="107"/>
      <c r="Q184" s="107"/>
      <c r="R184" s="112"/>
      <c r="S184" s="112"/>
      <c r="T184" s="109"/>
      <c r="U184" s="92"/>
      <c r="V184" s="120"/>
      <c r="W184" s="120"/>
      <c r="X184" s="127">
        <f>SUM(X163:X183)</f>
        <v>0</v>
      </c>
    </row>
    <row r="185" ht="18" customHeight="1" spans="1:24">
      <c r="A185" s="434" t="s">
        <v>1112</v>
      </c>
      <c r="B185" s="104" t="s">
        <v>3</v>
      </c>
      <c r="C185" s="104" t="s">
        <v>2</v>
      </c>
      <c r="D185" s="104" t="s">
        <v>1036</v>
      </c>
      <c r="E185" s="104" t="s">
        <v>1113</v>
      </c>
      <c r="F185" s="91" t="s">
        <v>435</v>
      </c>
      <c r="G185" s="91" t="s">
        <v>1037</v>
      </c>
      <c r="H185" s="91"/>
      <c r="I185" s="91" t="s">
        <v>6</v>
      </c>
      <c r="J185" s="91" t="s">
        <v>9</v>
      </c>
      <c r="K185" s="117" t="s">
        <v>1038</v>
      </c>
      <c r="L185" s="91" t="s">
        <v>1039</v>
      </c>
      <c r="M185" s="434" t="s">
        <v>424</v>
      </c>
      <c r="N185" s="104" t="s">
        <v>3</v>
      </c>
      <c r="O185" s="104" t="s">
        <v>2</v>
      </c>
      <c r="P185" s="104" t="s">
        <v>1036</v>
      </c>
      <c r="Q185" s="104" t="s">
        <v>1113</v>
      </c>
      <c r="R185" s="91" t="s">
        <v>435</v>
      </c>
      <c r="S185" s="91"/>
      <c r="T185" s="91" t="s">
        <v>1037</v>
      </c>
      <c r="U185" s="91" t="s">
        <v>6</v>
      </c>
      <c r="V185" s="91" t="s">
        <v>9</v>
      </c>
      <c r="W185" s="117" t="s">
        <v>1038</v>
      </c>
      <c r="X185" s="91" t="s">
        <v>1039</v>
      </c>
    </row>
    <row r="186" ht="18" customHeight="1" spans="1:24">
      <c r="A186" s="114"/>
      <c r="B186" s="106">
        <v>1</v>
      </c>
      <c r="C186" s="107" t="s">
        <v>29</v>
      </c>
      <c r="D186" s="107" t="s">
        <v>226</v>
      </c>
      <c r="E186" s="292"/>
      <c r="F186" s="108" t="str">
        <f t="shared" ref="F186:F213" si="141">D186</f>
        <v>影壁</v>
      </c>
      <c r="G186" s="293">
        <f>4*5</f>
        <v>20</v>
      </c>
      <c r="H186" s="294"/>
      <c r="I186" s="96" t="str">
        <f>IFERROR(IF(E186="",VLOOKUP(F186,价格表,2,0),(VLOOKUP(E186,IF({1,0},价格引用表!K:K,价格引用表!I:I),2,0))),"")</f>
        <v>㎡</v>
      </c>
      <c r="J186" s="108">
        <v>360</v>
      </c>
      <c r="K186" s="298">
        <v>1</v>
      </c>
      <c r="L186" s="108">
        <f>ROUND(IFERROR(ROUND(G186,2)*J186*K186,),0)</f>
        <v>7200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207</v>
      </c>
      <c r="E187" s="292" t="s">
        <v>227</v>
      </c>
      <c r="F187" s="108" t="str">
        <f t="shared" si="141"/>
        <v>砖墙</v>
      </c>
      <c r="G187" s="293">
        <f>7.3*1.4</f>
        <v>10.22</v>
      </c>
      <c r="H187" s="294"/>
      <c r="I187" s="96" t="str">
        <f>IFERROR(IF(E187="",VLOOKUP(F187,价格表,2,0),(VLOOKUP(E187,IF({1,0},价格引用表!K:K,价格引用表!I:I),2,0))),"")</f>
        <v>㎡</v>
      </c>
      <c r="J187" s="108">
        <f ca="1">IF(E187="",VLOOKUP(F187,价格表,5,0),VLOOKUP(E187,INDIRECT("价格引用表!K"&amp;MATCH(D187,价格引用表!H:H,0)&amp;":L1200"),2,0))</f>
        <v>240</v>
      </c>
      <c r="K187" s="298">
        <v>1</v>
      </c>
      <c r="L187" s="108">
        <f ca="1" t="shared" ref="L187:L218" si="142">ROUND(IFERROR(ROUND(G187,2)*J187*K187,),0)</f>
        <v>2453</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247</v>
      </c>
      <c r="E188" s="292"/>
      <c r="F188" s="108" t="str">
        <f t="shared" si="141"/>
        <v>平砖地面</v>
      </c>
      <c r="G188" s="293">
        <f>8.4*23.4+4.1*18.4-G189</f>
        <v>208.8</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5220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245</v>
      </c>
      <c r="E189" s="292"/>
      <c r="F189" s="108" t="str">
        <f t="shared" si="141"/>
        <v>水泥地面</v>
      </c>
      <c r="G189" s="295">
        <f>4.4*4+7.6*6</f>
        <v>63.2</v>
      </c>
      <c r="H189" s="296"/>
      <c r="I189" s="96" t="str">
        <f>IFERROR(IF(E189="",VLOOKUP(F189,价格表,2,0),(VLOOKUP(E189,IF({1,0},价格引用表!K:K,价格引用表!I:I),2,0))),"")</f>
        <v>㎡</v>
      </c>
      <c r="J189" s="108">
        <f ca="1">IF(E189="",VLOOKUP(F189,价格表,5,0),VLOOKUP(E189,INDIRECT("价格引用表!K"&amp;MATCH(D189,价格引用表!H:H,0)&amp;":L1200"),2,0))</f>
        <v>50</v>
      </c>
      <c r="K189" s="298">
        <v>1</v>
      </c>
      <c r="L189" s="108">
        <f ca="1" t="shared" si="142"/>
        <v>3160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34</v>
      </c>
      <c r="D190" s="107" t="s">
        <v>341</v>
      </c>
      <c r="E190" s="292" t="s">
        <v>386</v>
      </c>
      <c r="F190" s="108" t="str">
        <f t="shared" si="141"/>
        <v>材树</v>
      </c>
      <c r="G190" s="295">
        <v>1</v>
      </c>
      <c r="H190" s="296"/>
      <c r="I190" s="96" t="str">
        <f>IFERROR(IF(E190="",VLOOKUP(F190,价格表,2,0),(VLOOKUP(E190,IF({1,0},价格引用表!K:K,价格引用表!I:I),2,0))),"")</f>
        <v>棵</v>
      </c>
      <c r="J190" s="108">
        <f ca="1">IF(E190="",VLOOKUP(F190,价格表,5,0),VLOOKUP(E190,INDIRECT("价格引用表!K"&amp;MATCH(D190,价格引用表!H:H,0)&amp;":L1200"),2,0))</f>
        <v>20</v>
      </c>
      <c r="K190" s="298">
        <v>1</v>
      </c>
      <c r="L190" s="108">
        <f ca="1" t="shared" si="142"/>
        <v>20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34</v>
      </c>
      <c r="D191" s="107" t="s">
        <v>341</v>
      </c>
      <c r="E191" s="292" t="s">
        <v>388</v>
      </c>
      <c r="F191" s="108" t="str">
        <f t="shared" si="141"/>
        <v>材树</v>
      </c>
      <c r="G191" s="295">
        <v>1</v>
      </c>
      <c r="H191" s="296"/>
      <c r="I191" s="96" t="str">
        <f>IFERROR(IF(E191="",VLOOKUP(F191,价格表,2,0),(VLOOKUP(E191,IF({1,0},价格引用表!K:K,价格引用表!I:I),2,0))),"")</f>
        <v>棵</v>
      </c>
      <c r="J191" s="108">
        <f ca="1">IF(E191="",VLOOKUP(F191,价格表,5,0),VLOOKUP(E191,INDIRECT("价格引用表!K"&amp;MATCH(D191,价格引用表!H:H,0)&amp;":L1200"),2,0))</f>
        <v>80</v>
      </c>
      <c r="K191" s="298">
        <v>1</v>
      </c>
      <c r="L191" s="108">
        <f ca="1" t="shared" si="142"/>
        <v>80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34</v>
      </c>
      <c r="D192" s="107" t="s">
        <v>352</v>
      </c>
      <c r="E192" s="292" t="s">
        <v>420</v>
      </c>
      <c r="F192" s="108" t="str">
        <f t="shared" si="141"/>
        <v>香椿树</v>
      </c>
      <c r="G192" s="295">
        <v>2</v>
      </c>
      <c r="H192" s="296"/>
      <c r="I192" s="96" t="str">
        <f>IFERROR(IF(E192="",VLOOKUP(F192,价格表,2,0),(VLOOKUP(E192,IF({1,0},价格引用表!K:K,价格引用表!I:I),2,0))),"")</f>
        <v>棵</v>
      </c>
      <c r="J192" s="108">
        <f ca="1">IF(E192="",VLOOKUP(F192,价格表,5,0),VLOOKUP(E192,INDIRECT("价格引用表!K"&amp;MATCH(D192,价格引用表!H:H,0)&amp;":L1200"),2,0))</f>
        <v>20</v>
      </c>
      <c r="K192" s="298">
        <v>1</v>
      </c>
      <c r="L192" s="108">
        <f ca="1" t="shared" si="142"/>
        <v>40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34</v>
      </c>
      <c r="D193" s="107" t="s">
        <v>343</v>
      </c>
      <c r="E193" s="292" t="s">
        <v>405</v>
      </c>
      <c r="F193" s="108" t="str">
        <f t="shared" si="141"/>
        <v>果树</v>
      </c>
      <c r="G193" s="295">
        <v>1</v>
      </c>
      <c r="H193" s="296"/>
      <c r="I193" s="96" t="str">
        <f>IFERROR(IF(E193="",VLOOKUP(F193,价格表,2,0),(VLOOKUP(E193,IF({1,0},价格引用表!K:K,价格引用表!I:I),2,0))),"")</f>
        <v>棵</v>
      </c>
      <c r="J193" s="108">
        <f ca="1">IF(E193="",VLOOKUP(F193,价格表,5,0),VLOOKUP(E193,INDIRECT("价格引用表!K"&amp;MATCH(D193,价格引用表!H:H,0)&amp;":L1200"),2,0))</f>
        <v>200</v>
      </c>
      <c r="K193" s="298">
        <v>1</v>
      </c>
      <c r="L193" s="108">
        <f ca="1" t="shared" si="142"/>
        <v>200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34</v>
      </c>
      <c r="D194" s="107" t="s">
        <v>343</v>
      </c>
      <c r="E194" s="292" t="s">
        <v>407</v>
      </c>
      <c r="F194" s="108" t="str">
        <f t="shared" si="141"/>
        <v>果树</v>
      </c>
      <c r="G194" s="295">
        <v>1</v>
      </c>
      <c r="H194" s="296"/>
      <c r="I194" s="96" t="str">
        <f>IFERROR(IF(E194="",VLOOKUP(F194,价格表,2,0),(VLOOKUP(E194,IF({1,0},价格引用表!K:K,价格引用表!I:I),2,0))),"")</f>
        <v>棵</v>
      </c>
      <c r="J194" s="108">
        <f ca="1">IF(E194="",VLOOKUP(F194,价格表,5,0),VLOOKUP(E194,INDIRECT("价格引用表!K"&amp;MATCH(D194,价格引用表!H:H,0)&amp;":L1200"),2,0))</f>
        <v>500</v>
      </c>
      <c r="K194" s="298">
        <v>1</v>
      </c>
      <c r="L194" s="108">
        <f ca="1" t="shared" si="142"/>
        <v>500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34</v>
      </c>
      <c r="D195" s="107" t="s">
        <v>343</v>
      </c>
      <c r="E195" s="292" t="s">
        <v>409</v>
      </c>
      <c r="F195" s="108" t="str">
        <f t="shared" si="141"/>
        <v>果树</v>
      </c>
      <c r="G195" s="293">
        <v>1</v>
      </c>
      <c r="H195" s="294"/>
      <c r="I195" s="96" t="str">
        <f>IFERROR(IF(E195="",VLOOKUP(F195,价格表,2,0),(VLOOKUP(E195,IF({1,0},价格引用表!K:K,价格引用表!I:I),2,0))),"")</f>
        <v>棵</v>
      </c>
      <c r="J195" s="108">
        <f ca="1">IF(E195="",VLOOKUP(F195,价格表,5,0),VLOOKUP(E195,INDIRECT("价格引用表!K"&amp;MATCH(D195,价格引用表!H:H,0)&amp;":L1200"),2,0))</f>
        <v>850</v>
      </c>
      <c r="K195" s="298">
        <v>1</v>
      </c>
      <c r="L195" s="108">
        <f ca="1" t="shared" si="142"/>
        <v>850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1058</v>
      </c>
      <c r="O219" s="309"/>
      <c r="P219" s="309"/>
      <c r="Q219" s="316"/>
      <c r="R219" s="135"/>
      <c r="S219" s="136"/>
      <c r="T219" s="109"/>
      <c r="U219" s="301"/>
      <c r="V219" s="135">
        <f ca="1">SUM(L186:L219,X186:X218)</f>
        <v>19723</v>
      </c>
      <c r="W219" s="317"/>
      <c r="X219" s="136"/>
    </row>
    <row r="220" ht="42" customHeight="1" spans="1:24">
      <c r="A220" s="435" t="s">
        <v>1114</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1115</v>
      </c>
      <c r="S220" s="310"/>
      <c r="T220" s="310"/>
      <c r="U220" s="306">
        <f ca="1">V219</f>
        <v>19723</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1116</v>
      </c>
      <c r="E222" s="307" t="e">
        <f>FB43/EX43</f>
        <v>#DIV/0!</v>
      </c>
      <c r="F222" s="201"/>
      <c r="G222" s="201"/>
      <c r="H222" s="201"/>
      <c r="I222" s="201"/>
      <c r="J222" s="201"/>
      <c r="K222" s="201"/>
      <c r="L222" s="201"/>
      <c r="M222" s="201"/>
      <c r="N222" s="201"/>
      <c r="O222" s="201"/>
      <c r="P222" s="201"/>
    </row>
    <row r="223" spans="2:21">
      <c r="B223" s="201"/>
      <c r="C223" s="201"/>
      <c r="D223" s="307" t="s">
        <v>1117</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93 D30:D59 D62:D91 D94:D114 D117:D137 D140:D160 D163:D183 D193:D196 E194:E196 P30:P59 P62:P91 P94:P114 P117:P137 P140:P160 P163:P183 P186:Q218 D186:E192 D197: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89 C190:C193 C194:C196 C197: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F14" sqref="F14"/>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1118</v>
      </c>
      <c r="B1" s="35"/>
      <c r="C1" s="35"/>
      <c r="D1" s="35"/>
      <c r="E1" s="35"/>
      <c r="F1" s="35"/>
      <c r="G1" s="35"/>
      <c r="H1" s="35"/>
    </row>
    <row r="2" spans="1:8">
      <c r="A2" s="35"/>
      <c r="B2" s="35"/>
      <c r="C2" s="35"/>
      <c r="D2" s="35"/>
      <c r="E2" s="35"/>
      <c r="F2" s="35"/>
      <c r="G2" s="35"/>
      <c r="H2" s="35"/>
    </row>
    <row r="3" ht="16.5" customHeight="1" spans="1:8">
      <c r="A3" s="36" t="s">
        <v>848</v>
      </c>
      <c r="B3" s="36" t="str">
        <f>输机表!K2</f>
        <v>0207109-01-02-1014</v>
      </c>
      <c r="C3" s="36"/>
      <c r="D3" s="36"/>
      <c r="E3" s="37" t="str">
        <f>输机表!U2&amp;输机表!Y2</f>
        <v>康正（容城）2023评字第4号-赵村-2-12</v>
      </c>
      <c r="F3" s="37"/>
      <c r="G3" s="37"/>
      <c r="H3" s="37"/>
    </row>
    <row r="4" ht="16.5" customHeight="1" spans="1:8">
      <c r="A4" s="38" t="s">
        <v>1041</v>
      </c>
      <c r="B4" s="39" t="str">
        <f>输机表!D2</f>
        <v>马庆云</v>
      </c>
      <c r="C4" s="40"/>
      <c r="D4" s="41" t="s">
        <v>1042</v>
      </c>
      <c r="E4" s="42"/>
      <c r="F4" s="39" t="str">
        <f>输机表!F2</f>
        <v>容城县赵村</v>
      </c>
      <c r="G4" s="43"/>
      <c r="H4" s="40"/>
    </row>
    <row r="5" ht="16.5" customHeight="1" spans="1:8">
      <c r="A5" s="44" t="s">
        <v>1043</v>
      </c>
      <c r="B5" s="45"/>
      <c r="C5" s="45"/>
      <c r="D5" s="45"/>
      <c r="E5" s="45"/>
      <c r="F5" s="45"/>
      <c r="G5" s="45"/>
      <c r="H5" s="46"/>
    </row>
    <row r="6" ht="27" spans="1:8">
      <c r="A6" s="47" t="s">
        <v>1044</v>
      </c>
      <c r="B6" s="48" t="s">
        <v>1045</v>
      </c>
      <c r="C6" s="49" t="s">
        <v>1046</v>
      </c>
      <c r="D6" s="49" t="s">
        <v>1047</v>
      </c>
      <c r="E6" s="47" t="s">
        <v>1044</v>
      </c>
      <c r="F6" s="48" t="s">
        <v>1045</v>
      </c>
      <c r="G6" s="49" t="s">
        <v>1046</v>
      </c>
      <c r="H6" s="49" t="s">
        <v>1047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1119</v>
      </c>
      <c r="L7" s="74" t="s">
        <v>1120</v>
      </c>
      <c r="M7" s="75" t="s">
        <v>1121</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1122</v>
      </c>
      <c r="L8" s="74" t="s">
        <v>1123</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1124</v>
      </c>
      <c r="L9" s="74" t="s">
        <v>1125</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1126</v>
      </c>
      <c r="L10" s="74" t="s">
        <v>1127</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1128</v>
      </c>
      <c r="L11" s="74" t="s">
        <v>1129</v>
      </c>
      <c r="M11" s="76"/>
    </row>
    <row r="12" ht="19.5" customHeight="1" spans="1:13">
      <c r="A12" s="48" t="s">
        <v>1052</v>
      </c>
      <c r="B12" s="48"/>
      <c r="C12" s="52">
        <f ca="1">SUM(B7:B11)+SUM(F7:F11)</f>
        <v>0</v>
      </c>
      <c r="D12" s="53"/>
      <c r="E12" s="54" t="s">
        <v>1053</v>
      </c>
      <c r="F12" s="54"/>
      <c r="G12" s="55">
        <f ca="1">SUM(D7:D11)+SUM(H7:H11)</f>
        <v>0</v>
      </c>
      <c r="H12" s="56"/>
      <c r="M12" s="76"/>
    </row>
    <row r="13" ht="21.75" customHeight="1" spans="1:13">
      <c r="A13" s="36" t="s">
        <v>1054</v>
      </c>
      <c r="B13" s="36"/>
      <c r="C13" s="36"/>
      <c r="D13" s="36"/>
      <c r="E13" s="36"/>
      <c r="F13" s="36"/>
      <c r="G13" s="36"/>
      <c r="H13" s="36"/>
      <c r="M13" s="76"/>
    </row>
    <row r="14" ht="27" spans="1:13">
      <c r="A14" s="57" t="s">
        <v>1055</v>
      </c>
      <c r="B14" s="57" t="s">
        <v>1037</v>
      </c>
      <c r="C14" s="57" t="s">
        <v>6</v>
      </c>
      <c r="D14" s="57" t="s">
        <v>1056</v>
      </c>
      <c r="E14" s="57" t="s">
        <v>1055</v>
      </c>
      <c r="F14" s="57" t="s">
        <v>1037</v>
      </c>
      <c r="G14" s="57" t="s">
        <v>6</v>
      </c>
      <c r="H14" s="57" t="s">
        <v>1056</v>
      </c>
      <c r="M14" s="76"/>
    </row>
    <row r="15" ht="17.25" customHeight="1" spans="1:13">
      <c r="A15" s="58" t="str">
        <f ca="1" t="shared" ref="A15:A41" si="2">IFERROR(VLOOKUP(K15,附属物位置,4,0),"")</f>
        <v>影壁</v>
      </c>
      <c r="B15" s="58">
        <f ca="1" t="shared" ref="B15:B41" si="3">IF(A15="","",SUMIF(附属物名称,A15,附属物数量))</f>
        <v>20</v>
      </c>
      <c r="C15" s="58" t="str">
        <f ca="1" t="shared" ref="C15:C26" si="4">IFERROR(VLOOKUP(K15,附属物位置,6,0),"")</f>
        <v>㎡</v>
      </c>
      <c r="D15" s="59">
        <f ca="1" t="shared" ref="D15:D26" si="5">IF(A15="","",SUMIF(附属物名称,A15,附属物金额))</f>
        <v>7200</v>
      </c>
      <c r="E15" s="59" t="str">
        <f ca="1" t="shared" ref="E15:E26" si="6">IFERROR(VLOOKUP(L15,附属物位置,4,0),"")</f>
        <v>砖墙</v>
      </c>
      <c r="F15" s="58">
        <f ca="1" t="shared" ref="F15:F40" si="7">IF(E15="","",SUMIF(附属物名称,E15,附属物数量))</f>
        <v>10.22</v>
      </c>
      <c r="G15" s="58" t="str">
        <f ca="1" t="shared" ref="G15:G26" si="8">IFERROR(VLOOKUP(L15,附属物位置,6,0),"")</f>
        <v>㎡</v>
      </c>
      <c r="H15" s="59">
        <f ca="1" t="shared" ref="H15:H26" si="9">IF(E15="","",SUMIF(附属物名称,E15,附属物金额))</f>
        <v>2453</v>
      </c>
      <c r="K15" s="77">
        <v>1</v>
      </c>
      <c r="L15" s="77">
        <v>2</v>
      </c>
      <c r="M15" s="76"/>
    </row>
    <row r="16" ht="17.25" customHeight="1" spans="1:13">
      <c r="A16" s="58" t="str">
        <f ca="1" t="shared" si="2"/>
        <v>平砖地面</v>
      </c>
      <c r="B16" s="58">
        <f ca="1" t="shared" si="3"/>
        <v>208.8</v>
      </c>
      <c r="C16" s="58" t="str">
        <f ca="1" t="shared" si="4"/>
        <v>㎡</v>
      </c>
      <c r="D16" s="59">
        <f ca="1" t="shared" si="5"/>
        <v>5220</v>
      </c>
      <c r="E16" s="59" t="str">
        <f ca="1" t="shared" si="6"/>
        <v>水泥地面</v>
      </c>
      <c r="F16" s="58">
        <f ca="1" t="shared" si="7"/>
        <v>63.2</v>
      </c>
      <c r="G16" s="58" t="str">
        <f ca="1" t="shared" si="8"/>
        <v>㎡</v>
      </c>
      <c r="H16" s="59">
        <f ca="1" t="shared" si="9"/>
        <v>3160</v>
      </c>
      <c r="K16" s="77">
        <v>3</v>
      </c>
      <c r="L16" s="77">
        <v>4</v>
      </c>
      <c r="M16" s="76"/>
    </row>
    <row r="17" ht="17.25" customHeight="1" spans="1:13">
      <c r="A17" s="58" t="str">
        <f ca="1" t="shared" si="2"/>
        <v>材树</v>
      </c>
      <c r="B17" s="58">
        <f ca="1" t="shared" si="3"/>
        <v>2</v>
      </c>
      <c r="C17" s="58" t="str">
        <f ca="1" t="shared" si="4"/>
        <v>棵</v>
      </c>
      <c r="D17" s="59">
        <f ca="1" t="shared" si="5"/>
        <v>100</v>
      </c>
      <c r="E17" s="59" t="str">
        <f ca="1" t="shared" si="6"/>
        <v>香椿树</v>
      </c>
      <c r="F17" s="58">
        <f ca="1" t="shared" si="7"/>
        <v>2</v>
      </c>
      <c r="G17" s="58" t="str">
        <f ca="1" t="shared" si="8"/>
        <v>棵</v>
      </c>
      <c r="H17" s="59">
        <f ca="1" t="shared" si="9"/>
        <v>40</v>
      </c>
      <c r="K17" s="77">
        <v>5</v>
      </c>
      <c r="L17" s="77">
        <v>6</v>
      </c>
      <c r="M17" s="76"/>
    </row>
    <row r="18" ht="17.25" customHeight="1" spans="1:13">
      <c r="A18" s="58" t="str">
        <f ca="1" t="shared" si="2"/>
        <v>果树</v>
      </c>
      <c r="B18" s="58">
        <f ca="1" t="shared" si="3"/>
        <v>3</v>
      </c>
      <c r="C18" s="58" t="str">
        <f ca="1" t="shared" si="4"/>
        <v>棵</v>
      </c>
      <c r="D18" s="59">
        <f ca="1" t="shared" si="5"/>
        <v>1550</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1059</v>
      </c>
      <c r="F41" s="61"/>
      <c r="G41" s="62">
        <f ca="1">SUM(D15:D41)+SUM(H15:H39)</f>
        <v>19723</v>
      </c>
      <c r="H41" s="61"/>
      <c r="K41" s="77">
        <v>53</v>
      </c>
      <c r="M41" s="76"/>
    </row>
    <row r="42" ht="17.25" customHeight="1" spans="1:8">
      <c r="A42" s="60" t="s">
        <v>1060</v>
      </c>
      <c r="B42" s="61"/>
      <c r="C42" s="62">
        <f ca="1">G41+G12</f>
        <v>19723</v>
      </c>
      <c r="D42" s="61"/>
      <c r="E42" s="63" t="s">
        <v>1061</v>
      </c>
      <c r="F42" s="64" t="str">
        <f ca="1">TEXT(C42,"[DBnum2]")&amp;"元整"</f>
        <v>壹万玖仟柒佰贰拾叁元整</v>
      </c>
      <c r="G42" s="65"/>
      <c r="H42" s="66"/>
    </row>
    <row r="43" ht="17.25" hidden="1" customHeight="1" spans="1:8">
      <c r="A43" s="67" t="s">
        <v>1062</v>
      </c>
      <c r="B43" s="67"/>
      <c r="C43" s="68"/>
      <c r="D43" s="68"/>
      <c r="E43" s="69" t="s">
        <v>1061</v>
      </c>
      <c r="F43" s="70" t="str">
        <f>TEXT(C43,"[DBnum2]")&amp;"元整"</f>
        <v>零元整</v>
      </c>
      <c r="G43" s="70"/>
      <c r="H43" s="70"/>
    </row>
    <row r="44" ht="17.25" hidden="1" customHeight="1" spans="1:8">
      <c r="A44" s="67" t="s">
        <v>1063</v>
      </c>
      <c r="B44" s="67"/>
      <c r="C44" s="71" t="s">
        <v>1064</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1065</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1" t="e">
        <f>#REF!</f>
        <v>#REF!</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t="e">
        <f>"¥"&amp;#REF!&amp;"元"</f>
        <v>#REF!</v>
      </c>
      <c r="H26" s="15"/>
      <c r="I26" s="15"/>
      <c r="J26" s="15"/>
      <c r="K26" s="15"/>
      <c r="L26" s="15"/>
      <c r="M26" s="15"/>
      <c r="N26" s="15"/>
      <c r="O26" s="15"/>
      <c r="P26" s="15"/>
      <c r="Q26" s="15"/>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30" t="s">
        <v>1095</v>
      </c>
      <c r="C29" s="30"/>
      <c r="D29" s="30"/>
      <c r="E29" s="30"/>
      <c r="F29" s="30"/>
      <c r="G29" s="30" t="s">
        <v>1096</v>
      </c>
      <c r="H29" s="31"/>
      <c r="I29" s="31"/>
      <c r="J29" s="31"/>
      <c r="K29" s="30" t="s">
        <v>1097</v>
      </c>
      <c r="L29" s="30"/>
      <c r="M29" s="30"/>
      <c r="N29" s="30"/>
      <c r="O29" s="30"/>
      <c r="P29" s="32" t="s">
        <v>1098</v>
      </c>
      <c r="Q29" s="32"/>
    </row>
    <row r="30" ht="32.5" customHeight="1" spans="1:17">
      <c r="A30" s="8"/>
      <c r="B30" s="30" t="s">
        <v>1095</v>
      </c>
      <c r="C30" s="30"/>
      <c r="D30" s="30"/>
      <c r="E30" s="30"/>
      <c r="F30" s="30"/>
      <c r="G30" s="30" t="s">
        <v>1096</v>
      </c>
      <c r="H30" s="31"/>
      <c r="I30" s="31"/>
      <c r="J30" s="31"/>
      <c r="K30" s="30" t="s">
        <v>1097</v>
      </c>
      <c r="L30" s="30"/>
      <c r="M30" s="30"/>
      <c r="N30" s="30"/>
      <c r="O30" s="30"/>
      <c r="P30" s="32" t="s">
        <v>1098</v>
      </c>
      <c r="Q30" s="32"/>
    </row>
    <row r="31" spans="1:17">
      <c r="A31" s="3" t="s">
        <v>1099</v>
      </c>
      <c r="B31" s="3"/>
      <c r="C31" s="3"/>
      <c r="D31" s="3"/>
      <c r="E31" s="19" t="e">
        <f>D12</f>
        <v>#REF!</v>
      </c>
      <c r="F31" s="19"/>
      <c r="G31" s="19"/>
      <c r="H31" s="20"/>
      <c r="I31" s="19"/>
      <c r="J31" s="19"/>
      <c r="K31" s="19"/>
      <c r="L31" s="19"/>
      <c r="M31" s="20"/>
      <c r="N31" s="20"/>
      <c r="O31" s="20"/>
      <c r="P31" s="20"/>
      <c r="Q31" s="20"/>
    </row>
    <row r="32" spans="1:18">
      <c r="A32" s="3" t="s">
        <v>1100</v>
      </c>
      <c r="B32" s="3"/>
      <c r="C32" s="3"/>
      <c r="D32" s="3"/>
      <c r="E32" s="22" t="e">
        <f>价值时点&amp;"至"&amp;#REF!</f>
        <v>#REF!</v>
      </c>
      <c r="F32" s="22"/>
      <c r="G32" s="22"/>
      <c r="H32" s="17"/>
      <c r="I32" s="22"/>
      <c r="J32" s="22"/>
      <c r="K32" s="22"/>
      <c r="L32" s="22"/>
      <c r="M32" s="9"/>
      <c r="N32" s="9"/>
      <c r="O32" s="9"/>
      <c r="P32" s="9"/>
      <c r="Q32" s="9"/>
      <c r="R32" s="34"/>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4" t="s">
        <v>1108</v>
      </c>
      <c r="B38" s="24"/>
      <c r="C38" s="24"/>
      <c r="D38" s="24"/>
      <c r="E38" s="24"/>
      <c r="F38" s="24"/>
      <c r="G38" s="24"/>
      <c r="H38" s="24"/>
      <c r="I38" s="24"/>
      <c r="J38" s="24"/>
      <c r="K38" s="24"/>
      <c r="L38" s="24"/>
      <c r="M38" s="24"/>
      <c r="N38" s="24"/>
      <c r="O38" s="24"/>
      <c r="P38" s="24"/>
      <c r="Q38" s="24"/>
    </row>
    <row r="39" ht="28.9" customHeight="1" spans="1:17">
      <c r="A39" s="23" t="s">
        <v>1109</v>
      </c>
      <c r="B39" s="23"/>
      <c r="C39" s="23"/>
      <c r="D39" s="23"/>
      <c r="E39" s="23"/>
      <c r="F39" s="23"/>
      <c r="G39" s="23"/>
      <c r="H39" s="23"/>
      <c r="I39" s="23"/>
      <c r="J39" s="23"/>
      <c r="K39" s="23"/>
      <c r="L39" s="23"/>
      <c r="M39" s="23"/>
      <c r="N39" s="23"/>
      <c r="O39" s="23"/>
      <c r="P39" s="23"/>
      <c r="Q39" s="23"/>
    </row>
    <row r="40" ht="29.5" customHeight="1" spans="1:17">
      <c r="A40" s="23" t="s">
        <v>1110</v>
      </c>
      <c r="B40" s="23"/>
      <c r="C40" s="23"/>
      <c r="D40" s="23"/>
      <c r="E40" s="23"/>
      <c r="F40" s="23"/>
      <c r="G40" s="23"/>
      <c r="H40" s="23"/>
      <c r="I40" s="23"/>
      <c r="J40" s="23"/>
      <c r="K40" s="23"/>
      <c r="L40" s="23"/>
      <c r="M40" s="23"/>
      <c r="N40" s="23"/>
      <c r="O40" s="23"/>
      <c r="P40" s="23"/>
      <c r="Q40" s="23"/>
    </row>
    <row r="41" spans="1:17">
      <c r="A41" s="8" t="s">
        <v>1111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1131</v>
      </c>
      <c r="B1" s="1"/>
      <c r="C1" s="1"/>
      <c r="D1" s="1"/>
      <c r="E1" s="1"/>
      <c r="F1" s="1"/>
      <c r="G1" s="1"/>
      <c r="H1" s="1"/>
      <c r="I1" s="1"/>
      <c r="J1" s="1"/>
      <c r="K1" s="1"/>
      <c r="L1" s="1"/>
      <c r="M1" s="1"/>
      <c r="N1" s="1"/>
      <c r="O1" s="1"/>
      <c r="P1" s="1"/>
      <c r="Q1" s="1"/>
    </row>
    <row r="2" ht="15" spans="1:17">
      <c r="A2" s="2" t="str">
        <f>输机表!U2&amp;输机表!Y2</f>
        <v>康正（容城）2023评字第4号-赵村-2-12</v>
      </c>
      <c r="B2" s="2"/>
      <c r="C2" s="2"/>
      <c r="D2" s="2"/>
      <c r="E2" s="2"/>
      <c r="F2" s="2"/>
      <c r="G2" s="2"/>
      <c r="H2" s="2"/>
      <c r="I2" s="2"/>
      <c r="J2" s="2"/>
      <c r="K2" s="2"/>
      <c r="L2" s="2"/>
      <c r="M2" s="2"/>
      <c r="N2" s="2"/>
      <c r="O2" s="2"/>
      <c r="P2" s="2"/>
      <c r="Q2" s="2"/>
    </row>
    <row r="3" spans="1:17">
      <c r="A3" s="3" t="s">
        <v>1066</v>
      </c>
      <c r="B3" s="3"/>
      <c r="C3" s="3"/>
      <c r="D3" s="3"/>
      <c r="E3" s="4" t="str">
        <f>输机表!AB2</f>
        <v>容城县白沟引河左堤项目</v>
      </c>
      <c r="F3" s="5"/>
      <c r="G3" s="5"/>
      <c r="H3" s="5"/>
      <c r="I3" s="5"/>
      <c r="J3" s="5"/>
      <c r="K3" s="5"/>
      <c r="L3" s="5"/>
      <c r="M3" s="5"/>
      <c r="N3" s="5"/>
      <c r="O3" s="5"/>
      <c r="P3" s="5"/>
      <c r="Q3" s="5"/>
    </row>
    <row r="4" spans="1:17">
      <c r="A4" s="3" t="s">
        <v>1067</v>
      </c>
      <c r="B4" s="3"/>
      <c r="C4" s="3"/>
      <c r="D4" s="3"/>
      <c r="E4" s="4" t="str">
        <f>输机表!DH2</f>
        <v>容城县征迁安置办公室</v>
      </c>
      <c r="F4" s="5"/>
      <c r="G4" s="5"/>
      <c r="H4" s="5"/>
      <c r="I4" s="5"/>
      <c r="J4" s="5"/>
      <c r="K4" s="5"/>
      <c r="L4" s="5"/>
      <c r="M4" s="5"/>
      <c r="N4" s="5"/>
      <c r="O4" s="5"/>
      <c r="P4" s="5"/>
      <c r="Q4" s="5"/>
    </row>
    <row r="5" spans="1:17">
      <c r="A5" s="6" t="s">
        <v>1068</v>
      </c>
      <c r="B5" s="6"/>
      <c r="C5" s="6"/>
      <c r="D5" s="6"/>
      <c r="E5" s="7" t="s">
        <v>1132</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马庆云</v>
      </c>
      <c r="E9" s="9"/>
      <c r="F9" s="9"/>
      <c r="G9" s="9"/>
      <c r="H9" s="9"/>
      <c r="I9" s="9"/>
      <c r="J9" s="9"/>
      <c r="K9" s="9"/>
      <c r="L9" s="9"/>
      <c r="M9" s="9"/>
      <c r="N9" s="9"/>
      <c r="O9" s="9"/>
      <c r="P9" s="9"/>
      <c r="Q9" s="9"/>
    </row>
    <row r="10" spans="1:17">
      <c r="A10" s="9" t="s">
        <v>1074</v>
      </c>
      <c r="B10" s="9"/>
      <c r="C10" s="9"/>
      <c r="D10" s="9" t="str">
        <f>结果通知单!F4</f>
        <v>容城县赵村</v>
      </c>
      <c r="E10" s="9"/>
      <c r="F10" s="9"/>
      <c r="G10" s="9"/>
      <c r="H10" s="9"/>
      <c r="I10" s="9"/>
      <c r="J10" s="9"/>
      <c r="K10" s="9"/>
      <c r="L10" s="9"/>
      <c r="M10" s="9"/>
      <c r="N10" s="9"/>
      <c r="O10" s="9"/>
      <c r="P10" s="9"/>
      <c r="Q10" s="9"/>
    </row>
    <row r="11" spans="1:17">
      <c r="A11" s="9" t="s">
        <v>1075</v>
      </c>
      <c r="B11" s="9"/>
      <c r="C11" s="9"/>
      <c r="D11" s="10">
        <f ca="1">结果通知单!C12</f>
        <v>0</v>
      </c>
      <c r="E11" s="10"/>
      <c r="F11" s="9" t="s">
        <v>12</v>
      </c>
      <c r="G11" s="9"/>
      <c r="H11" s="9"/>
      <c r="I11" s="9"/>
      <c r="J11" s="9"/>
      <c r="K11" s="9"/>
      <c r="L11" s="9"/>
      <c r="M11" s="9"/>
      <c r="N11" s="9"/>
      <c r="O11" s="9"/>
      <c r="P11" s="9"/>
      <c r="Q11" s="9"/>
    </row>
    <row r="12" spans="1:17">
      <c r="A12" s="3" t="s">
        <v>1076</v>
      </c>
      <c r="B12" s="3"/>
      <c r="C12" s="3"/>
      <c r="D12" s="11" t="str">
        <f>输机表!R2</f>
        <v>2023年11月18日</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f ca="1">结果通知单!C42</f>
        <v>19723</v>
      </c>
      <c r="H26" s="15"/>
      <c r="I26" s="15"/>
      <c r="J26" s="15"/>
      <c r="K26" s="15"/>
      <c r="L26" s="15"/>
      <c r="M26" s="15"/>
      <c r="N26" s="15"/>
      <c r="O26" s="15"/>
      <c r="P26" s="15"/>
      <c r="Q26" s="15"/>
    </row>
    <row r="27" spans="1:17">
      <c r="A27" s="9" t="s">
        <v>1093</v>
      </c>
      <c r="B27" s="9"/>
      <c r="C27" s="9"/>
      <c r="D27" s="9" t="str">
        <f ca="1">结果通知单!F42</f>
        <v>壹万玖仟柒佰贰拾叁元整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7" t="s">
        <v>1095</v>
      </c>
      <c r="C29" s="17"/>
      <c r="D29" s="17"/>
      <c r="E29" s="17" t="s">
        <v>1133</v>
      </c>
      <c r="F29" s="17"/>
      <c r="G29" s="17" t="s">
        <v>1096</v>
      </c>
      <c r="H29" s="18">
        <v>1120100036</v>
      </c>
      <c r="I29" s="18"/>
      <c r="J29" s="18"/>
      <c r="K29" s="17" t="s">
        <v>1097</v>
      </c>
      <c r="L29" s="17"/>
      <c r="M29" s="17"/>
      <c r="N29" s="17"/>
      <c r="O29" s="17"/>
      <c r="P29" s="28">
        <f>I32</f>
        <v>45263</v>
      </c>
      <c r="Q29" s="28"/>
    </row>
    <row r="30" ht="34.5" customHeight="1" spans="1:17">
      <c r="A30" s="8"/>
      <c r="B30" s="17" t="s">
        <v>1095</v>
      </c>
      <c r="C30" s="17"/>
      <c r="D30" s="17"/>
      <c r="E30" s="17" t="s">
        <v>1134</v>
      </c>
      <c r="F30" s="17"/>
      <c r="G30" s="17" t="s">
        <v>1096</v>
      </c>
      <c r="H30" s="18">
        <v>1120210057</v>
      </c>
      <c r="I30" s="18"/>
      <c r="J30" s="18"/>
      <c r="K30" s="17" t="s">
        <v>1097</v>
      </c>
      <c r="L30" s="17"/>
      <c r="M30" s="17"/>
      <c r="N30" s="17"/>
      <c r="O30" s="17"/>
      <c r="P30" s="28">
        <f>I32</f>
        <v>45263</v>
      </c>
      <c r="Q30" s="28"/>
    </row>
    <row r="31" spans="1:17">
      <c r="A31" s="3" t="s">
        <v>1099</v>
      </c>
      <c r="B31" s="3"/>
      <c r="C31" s="3"/>
      <c r="D31" s="3"/>
      <c r="E31" s="19">
        <f>输机表!DN2</f>
        <v>45249</v>
      </c>
      <c r="F31" s="19"/>
      <c r="G31" s="19"/>
      <c r="H31" s="20"/>
      <c r="I31" s="19"/>
      <c r="J31" s="19"/>
      <c r="K31" s="19"/>
      <c r="L31" s="19"/>
      <c r="M31" s="20"/>
      <c r="N31" s="20"/>
      <c r="O31" s="20"/>
      <c r="P31" s="20"/>
      <c r="Q31" s="20"/>
    </row>
    <row r="32" spans="1:17">
      <c r="A32" s="3" t="s">
        <v>1100</v>
      </c>
      <c r="B32" s="3"/>
      <c r="C32" s="3"/>
      <c r="D32" s="3"/>
      <c r="E32" s="21">
        <f>E31</f>
        <v>45249</v>
      </c>
      <c r="F32" s="21"/>
      <c r="G32" s="21"/>
      <c r="H32" s="22" t="s">
        <v>1135</v>
      </c>
      <c r="I32" s="21">
        <f>E32+14</f>
        <v>45263</v>
      </c>
      <c r="J32" s="21"/>
      <c r="K32" s="21"/>
      <c r="L32" s="21"/>
      <c r="M32" s="22"/>
      <c r="N32" s="22"/>
      <c r="O32" s="22"/>
      <c r="P32" s="22"/>
      <c r="Q32" s="22"/>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4" t="s">
        <v>1108</v>
      </c>
      <c r="B38" s="24"/>
      <c r="C38" s="24"/>
      <c r="D38" s="24"/>
      <c r="E38" s="24"/>
      <c r="F38" s="24"/>
      <c r="G38" s="24"/>
      <c r="H38" s="24"/>
      <c r="I38" s="24"/>
      <c r="J38" s="24"/>
      <c r="K38" s="24"/>
      <c r="L38" s="24"/>
      <c r="M38" s="24"/>
      <c r="N38" s="24"/>
      <c r="O38" s="24"/>
      <c r="P38" s="24"/>
      <c r="Q38" s="24"/>
    </row>
    <row r="39" ht="24" customHeight="1" spans="1:17">
      <c r="A39" s="23" t="s">
        <v>1109</v>
      </c>
      <c r="B39" s="23"/>
      <c r="C39" s="23"/>
      <c r="D39" s="23"/>
      <c r="E39" s="23"/>
      <c r="F39" s="23"/>
      <c r="G39" s="23"/>
      <c r="H39" s="23"/>
      <c r="I39" s="23"/>
      <c r="J39" s="23"/>
      <c r="K39" s="23"/>
      <c r="L39" s="23"/>
      <c r="M39" s="23"/>
      <c r="N39" s="23"/>
      <c r="O39" s="23"/>
      <c r="P39" s="23"/>
      <c r="Q39" s="23"/>
    </row>
    <row r="40" ht="24.75" customHeight="1" spans="1:17">
      <c r="A40" s="23" t="s">
        <v>1110</v>
      </c>
      <c r="B40" s="23"/>
      <c r="C40" s="23"/>
      <c r="D40" s="23"/>
      <c r="E40" s="23"/>
      <c r="F40" s="23"/>
      <c r="G40" s="23"/>
      <c r="H40" s="23"/>
      <c r="I40" s="23"/>
      <c r="J40" s="23"/>
      <c r="K40" s="23"/>
      <c r="L40" s="23"/>
      <c r="M40" s="23"/>
      <c r="N40" s="23"/>
      <c r="O40" s="23"/>
      <c r="P40" s="23"/>
      <c r="Q40" s="23"/>
    </row>
    <row r="41" spans="1:17">
      <c r="A41" s="8" t="s">
        <v>1136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1069</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2023-11-26T09:54:14Z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