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<sst xmlns="http://schemas.openxmlformats.org/spreadsheetml/2006/main" count="5713" uniqueCount="1138">
  <si>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</si>
  <si>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</si>
  <si>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</si>
  <si>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</si>
  <si>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</si>
  <si>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</si>
  <si>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</si>
  <si>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</si>
  <si>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</si>
  <si>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</si>
  <si>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</si>
  <si>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</si>
  <si>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</si>
  <si>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</si>
  <si>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</si>
  <si>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</si>
  <si>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</si>
  <si>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</si>
  <si>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</si>
  <si>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</si>
  <si>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</si>
  <si>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</si>
  <si>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</si>
  <si>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</si>
  <si>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</si>
  <si>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</si>
  <si>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</si>
  <si>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</si>
  <si>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</si>
  <si>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</si>
  <si>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</si>
  <si>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</si>
  <si>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</si>
  <si>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</si>
  <si>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</si>
  <si>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</si>
  <si>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</si>
  <si>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</si>
  <si>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</si>
  <si>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</si>
  <si>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</si>
  <si>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</si>
  <si>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</si>
  <si>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</si>
  <si>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</si>
  <si>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</si>
  <si>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</si>
  <si>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</si>
  <si>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</si>
  <si>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</si>
  <si>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</si>
  <si>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</si>
  <si>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</si>
  <si>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</si>
  <si>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</si>
  <si>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</si>
  <si>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</si>
  <si>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</si>
  <si>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</si>
  <si>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</si>
  <si>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</si>
  <si>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</si>
  <si>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</si>
  <si>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</si>
  <si>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</si>
  <si>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</si>
  <si>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</si>
  <si>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</si>
  <si>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</si>
  <si>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</si>
  <si>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</si>
  <si>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</si>
  <si>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</si>
  <si>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</si>
  <si>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</si>
  <si>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</si>
  <si>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</si>
  <si>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</si>
  <si>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</si>
  <si>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</si>
  <si>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</si>
  <si>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</si>
  <si>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</si>
  <si>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</si>
  <si>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</si>
  <si>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</si>
  <si>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</si>
  <si>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</si>
  <si>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</si>
  <si>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</si>
  <si>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</si>
  <si>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</si>
  <si>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</si>
  <si>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</si>
  <si>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</si>
  <si>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</si>
  <si>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</si>
  <si>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</si>
  <si>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</si>
  <si>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</si>
  <si>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</si>
  <si>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</si>
  <si>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</si>
  <si>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</si>
  <si>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</si>
  <si>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</si>
  <si>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</si>
  <si>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</si>
  <si>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</si>
  <si>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</si>
  <si>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</si>
  <si>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</si>
  <si>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</si>
  <si>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</si>
  <si>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</si>
  <si>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</si>
  <si>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</si>
  <si>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</si>
  <si>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</si>
  <si>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</si>
  <si>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</si>
  <si>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</si>
  <si>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</si>
  <si>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</si>
  <si>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</si>
  <si>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</si>
  <si>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</si>
  <si>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</si>
  <si>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</si>
  <si>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</si>
  <si>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</si>
  <si>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</si>
  <si>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</si>
  <si>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</si>
  <si>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</si>
  <si>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</si>
  <si>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</si>
  <si>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</si>
  <si>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</si>
  <si>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</si>
  <si>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</si>
  <si>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</si>
  <si>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</si>
  <si>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</si>
  <si>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</si>
  <si>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</si>
  <si>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</si>
  <si>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</si>
  <si>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</si>
  <si>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</si>
  <si>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</si>
  <si>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</si>
  <si>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</si>
  <si>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</si>
  <si>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</si>
  <si>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</si>
  <si>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</si>
  <si>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</si>
  <si>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</si>
  <si>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</si>
  <si>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</si>
  <si>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</si>
  <si>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</si>
  <si>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</si>
  <si>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</si>
  <si>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</si>
  <si>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</si>
  <si>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</si>
  <si>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</si>
  <si>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</si>
  <si>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</si>
  <si>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</si>
  <si>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</si>
  <si>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</si>
  <si>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</si>
  <si>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</si>
  <si>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</si>
  <si>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</si>
  <si>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</si>
  <si>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</si>
  <si>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</si>
  <si>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</si>
  <si>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</si>
  <si>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</si>
  <si>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</si>
  <si>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</si>
  <si>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</si>
  <si>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</si>
  <si>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</si>
  <si>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</si>
  <si>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</si>
  <si>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</si>
  <si>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</si>
  <si>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</si>
  <si>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</si>
  <si>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</si>
  <si>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</si>
  <si>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</si>
  <si>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</si>
  <si>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</si>
  <si>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</si>
  <si>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</si>
  <si>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</si>
  <si>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</si>
  <si>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</si>
  <si>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</si>
  <si>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</si>
  <si>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</si>
  <si>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</si>
  <si>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</si>
  <si>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</si>
  <si>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</si>
  <si>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</si>
  <si>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</si>
  <si>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</si>
  <si>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</si>
  <si>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</si>
  <si>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</si>
  <si>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</si>
  <si>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</si>
  <si>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</si>
  <si>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</si>
  <si>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</si>
  <si>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</si>
  <si>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</si>
  <si>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</si>
  <si>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</si>
  <si>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</si>
  <si>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</si>
  <si>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</si>
  <si>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</si>
  <si>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</si>
  <si>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</si>
  <si>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</si>
  <si>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</si>
  <si>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</si>
  <si>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</si>
  <si>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</si>
  <si>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</si>
  <si>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</si>
  <si>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</si>
  <si>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</si>
  <si>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</si>
  <si>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</si>
  <si>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</si>
  <si>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</si>
  <si>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</si>
  <si>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</si>
  <si>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</si>
  <si>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</si>
  <si>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</si>
  <si>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</si>
  <si>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</si>
  <si>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</si>
  <si>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</si>
  <si>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</si>
  <si>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</si>
  <si>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</si>
  <si>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</si>
  <si>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</si>
  <si>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</si>
  <si>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</si>
  <si>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</si>
  <si>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</si>
  <si>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</si>
  <si>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</si>
  <si>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</si>
  <si>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</si>
  <si>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</si>
  <si>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</si>
  <si>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</si>
  <si>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</si>
  <si>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</si>
  <si>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</si>
  <si>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</si>
  <si>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</si>
  <si>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</si>
  <si>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</si>
  <si>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</si>
  <si>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</si>
  <si>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</si>
  <si>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</si>
  <si>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</si>
  <si>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</si>
  <si>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</si>
  <si>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</si>
  <si>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</si>
  <si>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</si>
  <si>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</si>
  <si>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</si>
  <si>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</si>
  <si>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</si>
  <si>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</si>
  <si>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</si>
  <si>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</si>
  <si>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</si>
  <si>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</si>
  <si>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</si>
  <si>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</si>
  <si>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</si>
  <si>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</si>
  <si>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</si>
  <si>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</si>
  <si>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</si>
  <si>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</si>
  <si>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</si>
  <si>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</si>
  <si>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</si>
  <si>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</si>
  <si>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</si>
  <si>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</si>
  <si>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</si>
  <si>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</si>
  <si>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</si>
  <si>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</si>
  <si>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</si>
  <si>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</si>
  <si>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</si>
  <si>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</si>
  <si>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</si>
  <si>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</si>
  <si>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</si>
  <si>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</si>
  <si>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</si>
  <si>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</si>
  <si>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</si>
  <si>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</si>
  <si>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</si>
  <si>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</si>
  <si>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</si>
  <si>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</si>
  <si>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</si>
  <si>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</si>
  <si>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</si>
  <si>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</si>
  <si>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</si>
  <si>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</si>
  <si>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</si>
  <si>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</si>
  <si>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</si>
  <si>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</si>
  <si>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</si>
  <si>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</si>
  <si>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</si>
  <si>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</si>
  <si>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</si>
  <si>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</si>
  <si>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</si>
  <si>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</si>
  <si>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</si>
  <si>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</si>
  <si>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</si>
  <si>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</si>
  <si>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</si>
  <si>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</si>
  <si>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</si>
  <si>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</si>
  <si>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</si>
  <si>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</si>
  <si>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</si>
  <si>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</si>
  <si>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</si>
  <si>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</si>
  <si>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</si>
  <si>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</si>
  <si>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</si>
  <si>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</si>
  <si>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</si>
  <si>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</si>
  <si>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</si>
  <si>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</si>
  <si>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</si>
  <si>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</si>
  <si>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</si>
  <si>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</si>
  <si>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</si>
  <si>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</si>
  <si>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</si>
  <si>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</si>
  <si>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</si>
  <si>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</si>
  <si>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</si>
  <si>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</si>
  <si>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</si>
  <si>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</si>
  <si>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</si>
  <si>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</si>
  <si>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</si>
  <si>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</si>
  <si>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</si>
  <si>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</si>
  <si>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</si>
  <si>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</si>
  <si>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</si>
  <si>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</si>
  <si>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</si>
  <si>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</si>
  <si>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</si>
  <si>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</si>
  <si>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</si>
  <si>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</si>
  <si>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</si>
  <si>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</si>
  <si>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</si>
  <si>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</si>
  <si>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</si>
  <si>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</si>
  <si>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</si>
  <si>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</si>
  <si>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</si>
  <si>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</si>
  <si>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</si>
  <si>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</si>
  <si>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</si>
  <si>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</si>
  <si>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</si>
  <si>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</si>
  <si>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</si>
  <si>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</si>
  <si>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</si>
  <si>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</si>
  <si>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</si>
  <si>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</si>
  <si>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</si>
  <si>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</si>
  <si>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</si>
  <si>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</si>
  <si>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</si>
  <si>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</si>
  <si>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</si>
  <si>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</si>
  <si>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</si>
  <si>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</si>
  <si>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</si>
  <si>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</si>
  <si>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</si>
  <si>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</si>
  <si>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</si>
  <si>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</si>
  <si>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</si>
  <si>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</si>
  <si>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</si>
  <si>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</si>
  <si>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</si>
  <si>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</si>
  <si>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</si>
  <si>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</si>
  <si>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</si>
  <si>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</si>
  <si>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</si>
  <si>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</si>
  <si>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</si>
  <si>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</si>
  <si>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</si>
  <si>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</si>
  <si>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</si>
  <si>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</si>
  <si>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</si>
  <si>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</si>
  <si>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</si>
  <si>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</si>
  <si>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</si>
  <si>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</si>
  <si>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</si>
  <si>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</si>
  <si>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</si>
  <si>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</si>
  <si>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</si>
  <si>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</si>
  <si>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</si>
  <si>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</si>
  <si>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</si>
  <si>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</si>
  <si>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</si>
  <si>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</si>
  <si>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</si>
  <si>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</si>
  <si>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</si>
  <si>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</si>
  <si>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</si>
  <si>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</si>
  <si>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</si>
  <si>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</si>
  <si>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</si>
  <si>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</si>
  <si>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</si>
  <si>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</si>
  <si>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</si>
  <si>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</si>
  <si>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</si>
  <si>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</si>
  <si>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</si>
  <si>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</si>
  <si>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</si>
  <si>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</si>
  <si>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</si>
  <si>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</si>
  <si>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</si>
  <si>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</si>
  <si>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</si>
  <si>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</si>
  <si>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</si>
  <si>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</si>
  <si>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</si>
  <si>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</si>
  <si>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</si>
  <si>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</si>
  <si>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</si>
  <si>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</si>
  <si>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</si>
  <si>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</si>
  <si>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</si>
  <si>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</si>
  <si>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</si>
  <si>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</si>
  <si>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</si>
  <si>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</si>
  <si>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</si>
  <si>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</si>
  <si>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</si>
  <si>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</si>
  <si>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</si>
  <si>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</si>
  <si>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</si>
  <si>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</si>
  <si>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</si>
  <si>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</si>
  <si>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</si>
  <si>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</si>
  <si>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</si>
  <si>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</si>
  <si>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</si>
  <si>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</si>
  <si>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</si>
  <si>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</si>
  <si>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</si>
  <si>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</si>
  <si>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</si>
  <si>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</si>
  <si>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</si>
  <si>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</si>
  <si>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</si>
  <si>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</si>
  <si>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</si>
  <si>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</si>
  <si>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</si>
  <si>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</si>
  <si>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</si>
  <si>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</si>
  <si>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</si>
  <si>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</si>
  <si>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</si>
  <si>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</si>
  <si>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</si>
  <si>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</si>
  <si>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</si>
  <si>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</si>
  <si>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</si>
  <si>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</si>
  <si>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</si>
  <si>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</si>
  <si>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</si>
  <si>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</si>
  <si>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</si>
  <si>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</si>
  <si>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</si>
  <si>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</si>
  <si>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</si>
  <si>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</si>
  <si>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</si>
  <si>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</si>
  <si>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</si>
  <si>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</si>
  <si>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</si>
  <si>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</si>
  <si>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</si>
  <si>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</si>
  <si>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</si>
  <si>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</si>
  <si>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</si>
  <si>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</si>
  <si>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</si>
  <si>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</si>
  <si>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</si>
  <si>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</si>
  <si>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</si>
  <si>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</si>
  <si>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</si>
  <si>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</si>
  <si>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</si>
  <si>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</si>
  <si>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</si>
  <si>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</si>
  <si>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</si>
  <si>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</si>
  <si>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</si>
  <si>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</si>
  <si>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</si>
  <si>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</si>
  <si>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</si>
  <si>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</si>
  <si>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</si>
  <si>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</si>
  <si>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</si>
  <si>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</si>
  <si>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</si>
  <si>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</si>
  <si>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</si>
  <si>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</si>
  <si>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</si>
  <si>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</si>
  <si>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</si>
  <si>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</si>
  <si>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</si>
  <si>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</si>
  <si>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</si>
  <si>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</si>
  <si>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</si>
  <si>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</si>
  <si>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</si>
  <si>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</si>
  <si>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</si>
  <si>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</si>
  <si>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</si>
  <si>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</si>
  <si>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</si>
  <si>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</si>
  <si>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</si>
  <si>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</si>
  <si>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</si>
  <si>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</si>
  <si>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</si>
  <si>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</si>
  <si>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</si>
  <si>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</si>
  <si>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</si>
  <si>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</si>
  <si>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</si>
  <si>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</si>
  <si>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</si>
  <si>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</si>
  <si>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</si>
  <si>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</si>
  <si>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</si>
  <si>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</si>
  <si>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</si>
  <si>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</si>
  <si>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</si>
  <si>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</si>
  <si>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</si>
  <si>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</si>
  <si>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</si>
  <si>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</si>
  <si>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</si>
  <si>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</si>
  <si>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</si>
  <si>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</si>
  <si>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</si>
  <si>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</si>
  <si>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</si>
  <si>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</si>
  <si>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</si>
  <si>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</si>
  <si>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</si>
  <si>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</si>
  <si>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</si>
  <si>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</si>
  <si>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</si>
  <si>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</si>
  <si>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</si>
  <si>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</si>
  <si>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</si>
  <si>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</si>
  <si>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</si>
  <si>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</si>
  <si>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</si>
  <si>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</si>
  <si>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</si>
  <si>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</si>
  <si>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</si>
  <si>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</si>
  <si>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</si>
  <si>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</si>
  <si>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</si>
  <si>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</si>
  <si>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</si>
  <si>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</si>
  <si>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</si>
  <si>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</si>
  <si>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</si>
  <si>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</si>
  <si>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</si>
  <si>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</si>
  <si>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</si>
  <si>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</si>
  <si>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</si>
  <si>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</si>
  <si>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</si>
  <si>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</si>
  <si>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</si>
  <si>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</si>
  <si>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</si>
  <si>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</si>
  <si>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</si>
  <si>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</si>
  <si>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</si>
  <si>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</si>
  <si>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</si>
  <si>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</si>
  <si>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</si>
  <si>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</si>
  <si>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</si>
  <si>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</si>
  <si>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</si>
  <si>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</si>
  <si>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</si>
  <si>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</si>
  <si>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</si>
  <si>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</si>
  <si>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</si>
  <si>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</si>
  <si>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</si>
  <si>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</si>
  <si>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</si>
  <si>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</si>
  <si>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</si>
  <si>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</si>
  <si>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</si>
  <si>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</si>
  <si>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</si>
  <si>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</si>
  <si>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</si>
  <si>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</si>
  <si>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</si>
  <si>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</si>
  <si>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</si>
  <si>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</si>
  <si>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</si>
  <si>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</si>
  <si>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</si>
  <si>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</si>
  <si>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</si>
  <si>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</si>
  <si>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</si>
  <si>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</si>
  <si>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</si>
  <si>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</si>
  <si>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</si>
  <si>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</si>
  <si>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</si>
  <si>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</si>
  <si>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</si>
  <si>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</si>
  <si>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</si>
  <si>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</si>
  <si>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</si>
  <si>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</si>
  <si>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</si>
  <si>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</si>
  <si>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</si>
  <si>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</si>
  <si>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</si>
  <si>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</si>
  <si>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</si>
  <si>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</si>
  <si>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</si>
  <si>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</si>
  <si>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</si>
  <si>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</si>
  <si>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</si>
  <si>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</si>
  <si>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</si>
  <si>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</si>
  <si>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</si>
  <si>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</si>
  <si>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</si>
  <si>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</si>
  <si>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</si>
  <si>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</si>
  <si>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</si>
  <si>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</si>
  <si>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</si>
  <si>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</si>
  <si>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</si>
  <si>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</si>
  <si>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</si>
  <si>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</si>
  <si>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</si>
  <si>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</si>
  <si>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</si>
  <si>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</si>
  <si>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</si>
  <si>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</si>
  <si>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</si>
  <si>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</si>
  <si>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</si>
  <si>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</si>
  <si>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</si>
  <si>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</si>
  <si>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</si>
  <si>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</si>
  <si>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</si>
  <si>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</si>
  <si>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</si>
  <si>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</si>
  <si>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</si>
  <si>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</si>
  <si>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</si>
  <si>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</si>
  <si>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</si>
  <si>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</si>
  <si>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</si>
  <si>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</si>
  <si>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</si>
  <si>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</si>
  <si>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</si>
  <si>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</si>
  <si>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</si>
  <si>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</si>
  <si>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</si>
  <si>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</si>
  <si>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</si>
  <si>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</si>
  <si>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</si>
  <si>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</si>
  <si>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</si>
  <si>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</si>
  <si>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</si>
  <si>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</si>
  <si>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</si>
  <si>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</si>
  <si>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</si>
  <si>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</si>
  <si>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</si>
  <si>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</si>
  <si>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</si>
  <si>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</si>
  <si>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</si>
  <si>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</si>
  <si>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</si>
  <si>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</si>
  <si>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</si>
  <si>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</si>
  <si>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</si>
  <si>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</si>
  <si>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</si>
  <si>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</si>
  <si>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</si>
  <si>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</si>
  <si>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</si>
  <si>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</si>
  <si>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</si>
  <si>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</si>
  <si>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</si>
  <si>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</si>
  <si>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</si>
  <si>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</si>
  <si>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</si>
  <si>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</si>
  <si>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</si>
  <si>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赵双进</t>
  </si>
  <si>
    <t>坐落：</t>
  </si>
  <si>
    <t>容城县赵村</t>
  </si>
  <si>
    <t>调查编号：</t>
  </si>
  <si>
    <t>0207109-01-02-1029</t>
  </si>
  <si>
    <t>价值时点：</t>
  </si>
  <si>
    <t>2023年11月18日</t>
  </si>
  <si>
    <t>报告编号：</t>
  </si>
  <si>
    <t>康正（容城）2023评字第4号-赵村-</t>
  </si>
  <si>
    <t>2-25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</si>
  <si>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</si>
  <si>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</si>
  <si>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</si>
  <si>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</si>
  <si>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</si>
  <si>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</si>
  <si>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</si>
  <si>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</si>
  <si>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</si>
  <si>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</si>
  <si>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</si>
  <si>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</si>
  <si>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</si>
  <si>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</si>
  <si>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</si>
  <si>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</si>
  <si>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</si>
  <si>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</si>
  <si>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</si>
  <si>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</si>
  <si>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</si>
  <si>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</si>
  <si>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</si>
  <si>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</si>
  <si>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</si>
  <si>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</si>
  <si>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</si>
  <si>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</si>
  <si>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</si>
  <si>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</si>
  <si>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</si>
  <si>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</si>
  <si>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</si>
  <si>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</si>
  <si>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</si>
  <si>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</si>
  <si>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</si>
  <si>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</si>
  <si>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</si>
  <si>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</si>
  <si>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</si>
  <si>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</si>
  <si>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</si>
  <si>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</si>
  <si>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</si>
  <si>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</si>
  <si>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</si>
  <si>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</si>
  <si>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</si>
  <si>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</si>
  <si>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</si>
  <si>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</si>
  <si>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</si>
  <si>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</si>
  <si>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</si>
  <si>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</si>
  <si>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</si>
  <si>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</si>
  <si>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</si>
  <si>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</si>
  <si>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</si>
  <si>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</si>
  <si>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</si>
  <si>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</si>
  <si>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</si>
  <si>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</si>
  <si>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</si>
  <si>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</si>
  <si>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</si>
  <si>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</si>
  <si>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</si>
  <si>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</si>
  <si>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</si>
  <si>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</si>
  <si>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</si>
  <si>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</si>
  <si>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</si>
  <si>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</si>
  <si>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</si>
  <si>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</si>
  <si>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</si>
  <si>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</si>
  <si>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</si>
  <si>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</si>
  <si>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</si>
  <si>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</si>
  <si>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</si>
  <si>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</si>
  <si>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</si>
  <si>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</si>
  <si>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</si>
  <si>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</si>
  <si>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</si>
  <si>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</si>
  <si>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</si>
  <si>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</si>
  <si>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断桥铝</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</si>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</sst>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0207109-01-02-1029</v>
      </c>
      <c r="C2" s="323">
        <f>输机表!P2</f>
        <v>0</v>
      </c>
      <c r="D2" s="323" t="str">
        <f>输机表!U2&amp;输机表!Y2</f>
        <v>康正（容城）2023评字第4号-赵村-2-25</v>
      </c>
      <c r="E2" s="323" t="str">
        <f>输机表!D2</f>
        <v>赵双进</v>
      </c>
      <c r="F2" s="323" t="str">
        <f>输机表!F2</f>
        <v>容城县赵村</v>
      </c>
      <c r="G2" s="323">
        <f ca="1">结果通知单!C12</f>
        <v>44.88</v>
      </c>
      <c r="H2" s="323"/>
      <c r="I2" s="323"/>
      <c r="J2" s="323">
        <f ca="1">结果通知单!G12</f>
        <v>58479</v>
      </c>
      <c r="K2" s="323">
        <f ca="1">结果通知单!G41</f>
        <v>432</v>
      </c>
      <c r="L2" s="323">
        <f ca="1">IF(J2+K2=结果通知单!C42,J2+K2,"请检查")</f>
        <v>58911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1" workbookViewId="0">
      <selection activeCell="G34" sqref="G34:H3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4.1</v>
      </c>
      <c r="F4" s="92" t="s">
        <v>964</v>
      </c>
      <c r="G4" s="92" t="s">
        <v>965</v>
      </c>
      <c r="H4" s="92" t="s">
        <v>966</v>
      </c>
      <c r="I4" s="92">
        <v>37</v>
      </c>
      <c r="J4" s="92">
        <v>3</v>
      </c>
      <c r="K4" s="92" t="s">
        <v>967</v>
      </c>
      <c r="L4" s="92" t="s">
        <v>968</v>
      </c>
      <c r="M4" s="92">
        <v>0.4</v>
      </c>
      <c r="N4" s="92">
        <v>0.4</v>
      </c>
      <c r="O4" s="92" t="s">
        <v>969</v>
      </c>
      <c r="P4" s="92" t="s">
        <v>968</v>
      </c>
      <c r="Q4" s="92" t="s">
        <v>968</v>
      </c>
      <c r="R4" s="92" t="s">
        <v>969</v>
      </c>
      <c r="S4" s="125">
        <v>44.88</v>
      </c>
      <c r="T4" s="125" t="s">
        <v>970</v>
      </c>
      <c r="U4" s="125"/>
      <c r="V4" s="126"/>
      <c r="W4" s="96">
        <f>ROUND(F5*ROUND(E5+G5+H5+I5+J5+K5+L5+M5+N5+O5+P5+Q5+R5+U5+T5+1,3)*V5,0)</f>
        <v>1014</v>
      </c>
      <c r="X4" s="127">
        <f>ROUND(L60/S4,0)</f>
        <v>289</v>
      </c>
      <c r="Y4" s="127">
        <f>W4+X4</f>
        <v>1303</v>
      </c>
      <c r="Z4" s="143">
        <f>ROUND(Y4*S4,0)</f>
        <v>58479</v>
      </c>
      <c r="AA4" s="144">
        <f>IF(Q4="无",0,IF(Q4="地暖",0,S4))</f>
        <v>0</v>
      </c>
      <c r="AB4" s="144">
        <f>IF(Q4="无",0,IF(Q4="暖气片",0,S4))</f>
        <v>0</v>
      </c>
      <c r="AC4" s="96" t="str">
        <f>H4</f>
        <v>断桥铝</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986</v>
      </c>
      <c r="CH4" s="231" t="s">
        <v>987</v>
      </c>
      <c r="CI4" s="160" t="s">
        <v>988</v>
      </c>
      <c r="CJ4" s="160" t="s">
        <v>989</v>
      </c>
      <c r="CK4" s="160" t="s">
        <v>966</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0.12</v>
      </c>
      <c r="F5" s="96">
        <f>VLOOKUP(F4,系数区域,2,0)</f>
        <v>1020</v>
      </c>
      <c r="G5" s="97">
        <f>IF(G4="其他不作修正",0,VLOOKUP(F4,系数区域,VLOOKUP(G4,屋顶列数,2,0),0))</f>
        <v>-0.08</v>
      </c>
      <c r="H5" s="95">
        <f>AC5*VLOOKUP(F4,系数区域,VLOOKUP(H4,门窗列数,2,0),0)+(AD5*VLOOKUP(F4,系数区域,VLOOKUP(AD4,门窗列数,2,0),0))+VLOOKUP(F4,系数区域,57,0)</f>
        <v>0.06</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44.88</v>
      </c>
      <c r="H30" s="109"/>
      <c r="I30" s="96" t="str">
        <f t="shared" ref="I30:I59" si="48">VLOOKUP(F30,价格表,2,0)</f>
        <v>㎡</v>
      </c>
      <c r="J30" s="108">
        <f t="shared" ref="J30:J59" si="49">VLOOKUP(F30,价格表,5,0)</f>
        <v>80</v>
      </c>
      <c r="K30" s="119">
        <f>$V$5</f>
        <v>0.88</v>
      </c>
      <c r="L30" s="108">
        <f>ROUND(IFERROR(ROUND(G30,2)*J30*K30,),0)</f>
        <v>3160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44.88</v>
      </c>
      <c r="H31" s="109"/>
      <c r="I31" s="96" t="str">
        <f t="shared" si="48"/>
        <v>㎡</v>
      </c>
      <c r="J31" s="108">
        <f t="shared" si="49"/>
        <v>30</v>
      </c>
      <c r="K31" s="119">
        <f t="shared" ref="K31:K59" si="53">$V$5</f>
        <v>0.88</v>
      </c>
      <c r="L31" s="108">
        <f t="shared" ref="L31:L59" si="54">ROUND(IFERROR(ROUND(G31,2)*J31*K31,),0)</f>
        <v>1185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报告编号：康正（容城）2023评字第4号-赵村-2-25</v>
      </c>
      <c r="EZ31" s="262"/>
      <c r="FA31" s="262"/>
      <c r="FB31" s="262"/>
      <c r="FC31" s="262"/>
    </row>
    <row r="32" ht="22.15" customHeight="1" spans="1:159">
      <c r="A32" s="105"/>
      <c r="B32" s="106">
        <v>3</v>
      </c>
      <c r="C32" s="107" t="s">
        <v>102</v>
      </c>
      <c r="D32" s="107" t="s">
        <v>109</v>
      </c>
      <c r="E32" s="107"/>
      <c r="F32" s="108" t="str">
        <f t="shared" si="52"/>
        <v>普通壁纸</v>
      </c>
      <c r="G32" s="109">
        <f>3.7*(4+9.3*2)+1.1*2.9-1.3*1.7*3</f>
        <v>80.18</v>
      </c>
      <c r="H32" s="109"/>
      <c r="I32" s="96" t="str">
        <f t="shared" si="48"/>
        <v>㎡</v>
      </c>
      <c r="J32" s="108">
        <f t="shared" si="49"/>
        <v>40</v>
      </c>
      <c r="K32" s="119">
        <f t="shared" si="53"/>
        <v>0.88</v>
      </c>
      <c r="L32" s="108">
        <f t="shared" si="54"/>
        <v>2822</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赵双进</v>
      </c>
      <c r="EX32" s="40"/>
      <c r="EY32" s="41" t="s">
        <v>1043</v>
      </c>
      <c r="EZ32" s="42"/>
      <c r="FA32" s="39">
        <f>G2</f>
        <v>0</v>
      </c>
      <c r="FB32" s="43"/>
      <c r="FC32" s="40"/>
    </row>
    <row r="33" ht="21.6" customHeight="1" spans="1:159">
      <c r="A33" s="105"/>
      <c r="B33" s="106">
        <v>4</v>
      </c>
      <c r="C33" s="107" t="s">
        <v>81</v>
      </c>
      <c r="D33" s="107" t="s">
        <v>82</v>
      </c>
      <c r="E33" s="107"/>
      <c r="F33" s="108" t="str">
        <f t="shared" si="52"/>
        <v>木包门窗套</v>
      </c>
      <c r="G33" s="109">
        <f>(1.7*2+1.3*2)*2+1.9*2+1.3*2+2.4+2.8</f>
        <v>23.6</v>
      </c>
      <c r="H33" s="109"/>
      <c r="I33" s="96" t="str">
        <f t="shared" si="48"/>
        <v>m</v>
      </c>
      <c r="J33" s="108">
        <f t="shared" si="49"/>
        <v>60</v>
      </c>
      <c r="K33" s="119">
        <f t="shared" si="53"/>
        <v>0.88</v>
      </c>
      <c r="L33" s="108">
        <f t="shared" si="54"/>
        <v>1246</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4.4*(10+0.9)+1.8*2.9</f>
        <v>53.18</v>
      </c>
      <c r="H34" s="109"/>
      <c r="I34" s="96" t="str">
        <f t="shared" si="48"/>
        <v>㎡</v>
      </c>
      <c r="J34" s="108">
        <f t="shared" si="49"/>
        <v>85</v>
      </c>
      <c r="K34" s="119">
        <f t="shared" si="53"/>
        <v>0.88</v>
      </c>
      <c r="L34" s="108">
        <f t="shared" si="54"/>
        <v>3978</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v>
      </c>
      <c r="D35" s="107" t="s">
        <v>11</v>
      </c>
      <c r="E35" s="107"/>
      <c r="F35" s="108" t="str">
        <f t="shared" si="52"/>
        <v>外墙抹灰</v>
      </c>
      <c r="G35" s="109">
        <f>4.4*4.2</f>
        <v>18.48</v>
      </c>
      <c r="H35" s="109"/>
      <c r="I35" s="96" t="str">
        <f t="shared" si="48"/>
        <v>㎡</v>
      </c>
      <c r="J35" s="108">
        <f t="shared" si="49"/>
        <v>35</v>
      </c>
      <c r="K35" s="119">
        <f t="shared" si="53"/>
        <v>0.88</v>
      </c>
      <c r="L35" s="108">
        <f t="shared" si="54"/>
        <v>569</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台阶</v>
      </c>
      <c r="BH38" s="219">
        <f>ROUND(G186,2)</f>
        <v>0.96</v>
      </c>
      <c r="BI38" s="171" t="str">
        <f t="shared" ref="BI38:BI51" si="67">I186</f>
        <v>㎡</v>
      </c>
      <c r="BJ38" s="171">
        <f ca="1" t="shared" ref="BJ38:BJ51" si="68">L186</f>
        <v>432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台阶</v>
      </c>
      <c r="EW46" s="58">
        <f ca="1">IF(EV46="","",SUMIF($BG$38:$BG$107,EV46,$BH$38:$BH$107))</f>
        <v>0.96</v>
      </c>
      <c r="EX46" s="58" t="str">
        <f ca="1">IFERROR(VLOOKUP(FE46,$BD$38:$BJ$92,6,0),"")</f>
        <v>㎡</v>
      </c>
      <c r="EY46" s="59">
        <f ca="1">IF(EV46="","",SUMIF($BG$38:$BG$107,EV46,$BJ$38:$BJ$107))</f>
        <v>432</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12960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432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432</v>
      </c>
      <c r="EY72" s="61"/>
      <c r="EZ72" s="63" t="s">
        <v>1062</v>
      </c>
      <c r="FA72" s="64" t="str">
        <f ca="1">TEXT(EX72,"[DBnum2]")&amp;"元整"</f>
        <v>肆佰叁拾贰元整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赵双进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432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肆佰叁拾贰元整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289</v>
      </c>
      <c r="E186" s="292" t="s">
        <v>339</v>
      </c>
      <c r="F186" s="108" t="str">
        <f t="shared" ref="F186:F213" si="141">D186</f>
        <v>台阶</v>
      </c>
      <c r="G186" s="293">
        <f>1.2*0.8</f>
        <v>0.96</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432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432</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432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33 C34:C35 C36: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8" sqref="J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0207109-01-02-1029</v>
      </c>
      <c r="C3" s="36"/>
      <c r="D3" s="36"/>
      <c r="E3" s="37" t="str">
        <f>输机表!U2&amp;输机表!Y2</f>
        <v>康正（容城）2023评字第4号-赵村-2-25</v>
      </c>
      <c r="F3" s="37"/>
      <c r="G3" s="37"/>
      <c r="H3" s="37"/>
    </row>
    <row r="4" ht="16.5" customHeight="1" spans="1:8">
      <c r="A4" s="38" t="s">
        <v>1042</v>
      </c>
      <c r="B4" s="39" t="str">
        <f>输机表!D2</f>
        <v>赵双进</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44.88</v>
      </c>
      <c r="C7" s="50">
        <f ca="1">IF(COUNTIF(输机表!$C$4:$C$27,K7&amp;"*")=0,IFERROR(VLOOKUP(K7,房体结构,23,0),""),ROUND(SUMIF(输机表!$C$4:$C$27,K7&amp;"*",输机表!$Z$4:$Z$27)/B7,0))</f>
        <v>1303</v>
      </c>
      <c r="D7" s="50">
        <f ca="1">IFERROR(ROUND(C7*B7,0),"")</f>
        <v>58479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44.88</v>
      </c>
      <c r="D12" s="53"/>
      <c r="E12" s="54" t="s">
        <v>1054</v>
      </c>
      <c r="F12" s="54"/>
      <c r="G12" s="55">
        <f ca="1">SUM(D7:D11)+SUM(H7:H11)</f>
        <v>58479</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台阶</v>
      </c>
      <c r="B15" s="58">
        <f ca="1" t="shared" ref="B15:B41" si="3">IF(A15="","",SUMIF(附属物名称,A15,附属物数量))</f>
        <v>0.96</v>
      </c>
      <c r="C15" s="58" t="str">
        <f ca="1" t="shared" ref="C15:C26" si="4">IFERROR(VLOOKUP(K15,附属物位置,6,0),"")</f>
        <v>㎡</v>
      </c>
      <c r="D15" s="59">
        <f ca="1" t="shared" ref="D15:D26" si="5">IF(A15="","",SUMIF(附属物名称,A15,附属物金额))</f>
        <v>432</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432</v>
      </c>
      <c r="H41" s="61"/>
      <c r="K41" s="77">
        <v>53</v>
      </c>
      <c r="M41" s="76"/>
    </row>
    <row r="42" ht="17.25" customHeight="1" spans="1:8">
      <c r="A42" s="60" t="s">
        <v>1061</v>
      </c>
      <c r="B42" s="61"/>
      <c r="C42" s="62">
        <f ca="1">G41+G12</f>
        <v>58911</v>
      </c>
      <c r="D42" s="61"/>
      <c r="E42" s="63" t="s">
        <v>1062</v>
      </c>
      <c r="F42" s="64" t="str">
        <f ca="1">TEXT(C42,"[DBnum2]")&amp;"元整"</f>
        <v>伍万捌仟玖佰壹拾壹元整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康正（容城）2023评字第4号-赵村-2-25</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赵双进</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44.88</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58911</v>
      </c>
      <c r="H26" s="15"/>
      <c r="I26" s="15"/>
      <c r="J26" s="15"/>
      <c r="K26" s="15"/>
      <c r="L26" s="15"/>
      <c r="M26" s="15"/>
      <c r="N26" s="15"/>
      <c r="O26" s="15"/>
      <c r="P26" s="15"/>
      <c r="Q26" s="15"/>
    </row>
    <row r="27" spans="1:17">
      <c r="A27" s="9" t="s">
        <v>1094</v>
      </c>
      <c r="B27" s="9"/>
      <c r="C27" s="9"/>
      <c r="D27" s="9" t="str">
        <f ca="1">结果通知单!F42</f>
        <v>伍万捌仟玖佰壹拾壹元整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2023-12-05T01:19:53Z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