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<sst xmlns="http://schemas.openxmlformats.org/spreadsheetml/2006/main" count="5827" uniqueCount="1143">
  <si>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</si>
  <si>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</si>
  <si>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</si>
  <si>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</si>
  <si>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</si>
  <si>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</si>
  <si>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</si>
  <si>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</si>
  <si>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</si>
  <si>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</si>
  <si>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</si>
  <si>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</si>
  <si>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</si>
  <si>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</si>
  <si>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</si>
  <si>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</si>
  <si>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</si>
  <si>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</si>
  <si>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</si>
  <si>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</si>
  <si>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</si>
  <si>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</si>
  <si>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</si>
  <si>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</si>
  <si>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</si>
  <si>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</si>
  <si>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</si>
  <si>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</si>
  <si>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</si>
  <si>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</si>
  <si>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</si>
  <si>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</si>
  <si>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</si>
  <si>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</si>
  <si>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</si>
  <si>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</si>
  <si>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</si>
  <si>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</si>
  <si>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</si>
  <si>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</si>
  <si>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</si>
  <si>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</si>
  <si>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</si>
  <si>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</si>
  <si>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</si>
  <si>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</si>
  <si>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</si>
  <si>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</si>
  <si>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</si>
  <si>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</si>
  <si>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</si>
  <si>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</si>
  <si>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</si>
  <si>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</si>
  <si>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</si>
  <si>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</si>
  <si>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</si>
  <si>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</si>
  <si>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</si>
  <si>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</si>
  <si>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</si>
  <si>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</si>
  <si>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</si>
  <si>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</si>
  <si>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</si>
  <si>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</si>
  <si>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</si>
  <si>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</si>
  <si>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</si>
  <si>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</si>
  <si>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</si>
  <si>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</si>
  <si>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</si>
  <si>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</si>
  <si>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</si>
  <si>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</si>
  <si>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</si>
  <si>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</si>
  <si>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</si>
  <si>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</si>
  <si>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</si>
  <si>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</si>
  <si>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</si>
  <si>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</si>
  <si>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</si>
  <si>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</si>
  <si>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</si>
  <si>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</si>
  <si>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</si>
  <si>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</si>
  <si>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</si>
  <si>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</si>
  <si>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</si>
  <si>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</si>
  <si>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</si>
  <si>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</si>
  <si>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</si>
  <si>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</si>
  <si>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</si>
  <si>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</si>
  <si>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</si>
  <si>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</si>
  <si>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</si>
  <si>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</si>
  <si>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</si>
  <si>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</si>
  <si>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</si>
  <si>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</si>
  <si>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</si>
  <si>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</si>
  <si>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</si>
  <si>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</si>
  <si>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</si>
  <si>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</si>
  <si>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</si>
  <si>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</si>
  <si>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</si>
  <si>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</si>
  <si>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</si>
  <si>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</si>
  <si>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</si>
  <si>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</si>
  <si>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</si>
  <si>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</si>
  <si>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</si>
  <si>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</si>
  <si>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</si>
  <si>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</si>
  <si>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</si>
  <si>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</si>
  <si>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</si>
  <si>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</si>
  <si>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</si>
  <si>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</si>
  <si>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</si>
  <si>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</si>
  <si>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</si>
  <si>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</si>
  <si>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</si>
  <si>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</si>
  <si>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</si>
  <si>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</si>
  <si>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</si>
  <si>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</si>
  <si>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</si>
  <si>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</si>
  <si>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</si>
  <si>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</si>
  <si>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</si>
  <si>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</si>
  <si>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</si>
  <si>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</si>
  <si>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</si>
  <si>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</si>
  <si>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</si>
  <si>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</si>
  <si>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</si>
  <si>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</si>
  <si>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</si>
  <si>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</si>
  <si>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</si>
  <si>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</si>
  <si>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</si>
  <si>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</si>
  <si>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</si>
  <si>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</si>
  <si>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</si>
  <si>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</si>
  <si>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</si>
  <si>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</si>
  <si>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</si>
  <si>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</si>
  <si>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</si>
  <si>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</si>
  <si>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</si>
  <si>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</si>
  <si>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</si>
  <si>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</si>
  <si>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</si>
  <si>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</si>
  <si>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</si>
  <si>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</si>
  <si>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</si>
  <si>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</si>
  <si>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</si>
  <si>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</si>
  <si>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</si>
  <si>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</si>
  <si>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</si>
  <si>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</si>
  <si>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</si>
  <si>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</si>
  <si>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</si>
  <si>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</si>
  <si>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</si>
  <si>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</si>
  <si>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</si>
  <si>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</si>
  <si>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</si>
  <si>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</si>
  <si>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</si>
  <si>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</si>
  <si>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</si>
  <si>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</si>
  <si>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</si>
  <si>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</si>
  <si>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</si>
  <si>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</si>
  <si>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</si>
  <si>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</si>
  <si>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</si>
  <si>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</si>
  <si>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</si>
  <si>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</si>
  <si>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</si>
  <si>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</si>
  <si>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</si>
  <si>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</si>
  <si>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</si>
  <si>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</si>
  <si>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</si>
  <si>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</si>
  <si>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</si>
  <si>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</si>
  <si>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</si>
  <si>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</si>
  <si>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</si>
  <si>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</si>
  <si>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</si>
  <si>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</si>
  <si>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</si>
  <si>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</si>
  <si>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</si>
  <si>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</si>
  <si>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</si>
  <si>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</si>
  <si>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</si>
  <si>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</si>
  <si>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</si>
  <si>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</si>
  <si>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</si>
  <si>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</si>
  <si>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</si>
  <si>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</si>
  <si>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</si>
  <si>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</si>
  <si>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</si>
  <si>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</si>
  <si>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</si>
  <si>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</si>
  <si>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</si>
  <si>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</si>
  <si>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</si>
  <si>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</si>
  <si>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</si>
  <si>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</si>
  <si>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</si>
  <si>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</si>
  <si>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</si>
  <si>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</si>
  <si>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</si>
  <si>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</si>
  <si>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</si>
  <si>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</si>
  <si>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</si>
  <si>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</si>
  <si>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</si>
  <si>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</si>
  <si>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</si>
  <si>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</si>
  <si>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</si>
  <si>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</si>
  <si>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</si>
  <si>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</si>
  <si>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</si>
  <si>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</si>
  <si>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</si>
  <si>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</si>
  <si>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</si>
  <si>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</si>
  <si>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</si>
  <si>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</si>
  <si>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</si>
  <si>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</si>
  <si>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</si>
  <si>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</si>
  <si>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</si>
  <si>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</si>
  <si>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</si>
  <si>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</si>
  <si>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</si>
  <si>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</si>
  <si>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</si>
  <si>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</si>
  <si>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</si>
  <si>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</si>
  <si>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</si>
  <si>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</si>
  <si>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</si>
  <si>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</si>
  <si>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</si>
  <si>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</si>
  <si>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</si>
  <si>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</si>
  <si>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</si>
  <si>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</si>
  <si>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</si>
  <si>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</si>
  <si>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</si>
  <si>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</si>
  <si>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</si>
  <si>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</si>
  <si>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</si>
  <si>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</si>
  <si>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</si>
  <si>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</si>
  <si>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</si>
  <si>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</si>
  <si>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</si>
  <si>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</si>
  <si>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</si>
  <si>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</si>
  <si>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</si>
  <si>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</si>
  <si>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</si>
  <si>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</si>
  <si>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</si>
  <si>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</si>
  <si>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</si>
  <si>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</si>
  <si>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</si>
  <si>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</si>
  <si>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</si>
  <si>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</si>
  <si>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</si>
  <si>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</si>
  <si>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</si>
  <si>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</si>
  <si>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</si>
  <si>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</si>
  <si>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</si>
  <si>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</si>
  <si>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</si>
  <si>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</si>
  <si>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</si>
  <si>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</si>
  <si>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</si>
  <si>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</si>
  <si>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</si>
  <si>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</si>
  <si>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</si>
  <si>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</si>
  <si>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</si>
  <si>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</si>
  <si>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</si>
  <si>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</si>
  <si>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</si>
  <si>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</si>
  <si>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</si>
  <si>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</si>
  <si>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</si>
  <si>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</si>
  <si>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</si>
  <si>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</si>
  <si>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</si>
  <si>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</si>
  <si>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</si>
  <si>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</si>
  <si>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</si>
  <si>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</si>
  <si>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</si>
  <si>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</si>
  <si>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</si>
  <si>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</si>
  <si>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</si>
  <si>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</si>
  <si>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</si>
  <si>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</si>
  <si>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</si>
  <si>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</si>
  <si>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</si>
  <si>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</si>
  <si>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</si>
  <si>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</si>
  <si>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</si>
  <si>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</si>
  <si>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</si>
  <si>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</si>
  <si>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</si>
  <si>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</si>
  <si>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</si>
  <si>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</si>
  <si>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</si>
  <si>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</si>
  <si>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</si>
  <si>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</si>
  <si>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</si>
  <si>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</si>
  <si>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</si>
  <si>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</si>
  <si>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</si>
  <si>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</si>
  <si>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</si>
  <si>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</si>
  <si>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</si>
  <si>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</si>
  <si>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</si>
  <si>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</si>
  <si>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</si>
  <si>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</si>
  <si>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</si>
  <si>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</si>
  <si>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</si>
  <si>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</si>
  <si>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</si>
  <si>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</si>
  <si>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</si>
  <si>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</si>
  <si>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</si>
  <si>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</si>
  <si>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</si>
  <si>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</si>
  <si>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</si>
  <si>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</si>
  <si>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</si>
  <si>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</si>
  <si>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</si>
  <si>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</si>
  <si>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</si>
  <si>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</si>
  <si>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</si>
  <si>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</si>
  <si>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</si>
  <si>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</si>
  <si>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</si>
  <si>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</si>
  <si>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</si>
  <si>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</si>
  <si>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</si>
  <si>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</si>
  <si>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</si>
  <si>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</si>
  <si>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</si>
  <si>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</si>
  <si>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</si>
  <si>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</si>
  <si>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</si>
  <si>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</si>
  <si>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</si>
  <si>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</si>
  <si>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</si>
  <si>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</si>
  <si>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</si>
  <si>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</si>
  <si>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</si>
  <si>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</si>
  <si>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</si>
  <si>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</si>
  <si>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</si>
  <si>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</si>
  <si>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</si>
  <si>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</si>
  <si>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</si>
  <si>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</si>
  <si>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</si>
  <si>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</si>
  <si>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</si>
  <si>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</si>
  <si>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</si>
  <si>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</si>
  <si>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</si>
  <si>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</si>
  <si>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</si>
  <si>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</si>
  <si>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</si>
  <si>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</si>
  <si>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</si>
  <si>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</si>
  <si>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</si>
  <si>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</si>
  <si>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</si>
  <si>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</si>
  <si>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</si>
  <si>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</si>
  <si>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</si>
  <si>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</si>
  <si>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</si>
  <si>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</si>
  <si>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</si>
  <si>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</si>
  <si>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</si>
  <si>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</si>
  <si>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</si>
  <si>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</si>
  <si>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</si>
  <si>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</si>
  <si>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</si>
  <si>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</si>
  <si>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</si>
  <si>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</si>
  <si>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</si>
  <si>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</si>
  <si>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</si>
  <si>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</si>
  <si>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</si>
  <si>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</si>
  <si>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</si>
  <si>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</si>
  <si>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</si>
  <si>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</si>
  <si>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</si>
  <si>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</si>
  <si>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</si>
  <si>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</si>
  <si>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</si>
  <si>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</si>
  <si>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</si>
  <si>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</si>
  <si>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</si>
  <si>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</si>
  <si>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</si>
  <si>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</si>
  <si>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</si>
  <si>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</si>
  <si>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</si>
  <si>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</si>
  <si>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</si>
  <si>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</si>
  <si>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</si>
  <si>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</si>
  <si>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</si>
  <si>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</si>
  <si>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</si>
  <si>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</si>
  <si>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</si>
  <si>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</si>
  <si>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</si>
  <si>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</si>
  <si>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</si>
  <si>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</si>
  <si>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</si>
  <si>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</si>
  <si>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</si>
  <si>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</si>
  <si>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</si>
  <si>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</si>
  <si>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</si>
  <si>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</si>
  <si>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</si>
  <si>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</si>
  <si>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</si>
  <si>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</si>
  <si>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</si>
  <si>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</si>
  <si>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</si>
  <si>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</si>
  <si>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</si>
  <si>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</si>
  <si>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</si>
  <si>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</si>
  <si>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</si>
  <si>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</si>
  <si>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</si>
  <si>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</si>
  <si>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</si>
  <si>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</si>
  <si>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</si>
  <si>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</si>
  <si>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</si>
  <si>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</si>
  <si>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</si>
  <si>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</si>
  <si>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</si>
  <si>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</si>
  <si>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</si>
  <si>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</si>
  <si>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</si>
  <si>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</si>
  <si>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</si>
  <si>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</si>
  <si>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</si>
  <si>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</si>
  <si>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</si>
  <si>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</si>
  <si>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</si>
  <si>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</si>
  <si>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</si>
  <si>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</si>
  <si>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</si>
  <si>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</si>
  <si>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</si>
  <si>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</si>
  <si>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</si>
  <si>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</si>
  <si>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</si>
  <si>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</si>
  <si>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</si>
  <si>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</si>
  <si>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</si>
  <si>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</si>
  <si>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</si>
  <si>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</si>
  <si>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</si>
  <si>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</si>
  <si>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</si>
  <si>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</si>
  <si>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</si>
  <si>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</si>
  <si>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</si>
  <si>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</si>
  <si>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</si>
  <si>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</si>
  <si>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</si>
  <si>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</si>
  <si>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</si>
  <si>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</si>
  <si>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</si>
  <si>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</si>
  <si>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</si>
  <si>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</si>
  <si>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</si>
  <si>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</si>
  <si>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</si>
  <si>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</si>
  <si>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</si>
  <si>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</si>
  <si>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</si>
  <si>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</si>
  <si>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</si>
  <si>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</si>
  <si>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</si>
  <si>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</si>
  <si>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</si>
  <si>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</si>
  <si>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</si>
  <si>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</si>
  <si>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</si>
  <si>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</si>
  <si>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</si>
  <si>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</si>
  <si>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</si>
  <si>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</si>
  <si>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</si>
  <si>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</si>
  <si>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</si>
  <si>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</si>
  <si>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</si>
  <si>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</si>
  <si>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</si>
  <si>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</si>
  <si>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</si>
  <si>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</si>
  <si>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</si>
  <si>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</si>
  <si>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</si>
  <si>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</si>
  <si>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</si>
  <si>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</si>
  <si>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</si>
  <si>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</si>
  <si>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</si>
  <si>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</si>
  <si>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</si>
  <si>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</si>
  <si>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</si>
  <si>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</si>
  <si>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</si>
  <si>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</si>
  <si>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</si>
  <si>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</si>
  <si>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</si>
  <si>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</si>
  <si>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</si>
  <si>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</si>
  <si>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</si>
  <si>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</si>
  <si>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</si>
  <si>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</si>
  <si>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</si>
  <si>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</si>
  <si>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</si>
  <si>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</si>
  <si>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</si>
  <si>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</si>
  <si>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</si>
  <si>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</si>
  <si>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</si>
  <si>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</si>
  <si>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</si>
  <si>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</si>
  <si>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</si>
  <si>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</si>
  <si>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</si>
  <si>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</si>
  <si>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</si>
  <si>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</si>
  <si>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</si>
  <si>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</si>
  <si>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</si>
  <si>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</si>
  <si>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</si>
  <si>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</si>
  <si>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</si>
  <si>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</si>
  <si>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</si>
  <si>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</si>
  <si>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</si>
  <si>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</si>
  <si>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</si>
  <si>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</si>
  <si>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</si>
  <si>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</si>
  <si>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</si>
  <si>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</si>
  <si>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</si>
  <si>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</si>
  <si>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</si>
  <si>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</si>
  <si>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</si>
  <si>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</si>
  <si>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</si>
  <si>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</si>
  <si>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</si>
  <si>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</si>
  <si>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</si>
  <si>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</si>
  <si>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</si>
  <si>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</si>
  <si>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</si>
  <si>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</si>
  <si>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</si>
  <si>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</si>
  <si>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</si>
  <si>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</si>
  <si>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</si>
  <si>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</si>
  <si>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</si>
  <si>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</si>
  <si>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</si>
  <si>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</si>
  <si>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</si>
  <si>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</si>
  <si>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</si>
  <si>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</si>
  <si>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</si>
  <si>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</si>
  <si>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</si>
  <si>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</si>
  <si>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</si>
  <si>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</si>
  <si>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</si>
  <si>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</si>
  <si>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</si>
  <si>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</si>
  <si>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</si>
  <si>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</si>
  <si>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</si>
  <si>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</si>
  <si>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</si>
  <si>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</si>
  <si>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</si>
  <si>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</si>
  <si>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</si>
  <si>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</si>
  <si>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</si>
  <si>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</si>
  <si>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</si>
  <si>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</si>
  <si>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</si>
  <si>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</si>
  <si>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</si>
  <si>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</si>
  <si>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</si>
  <si>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</si>
  <si>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</si>
  <si>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</si>
  <si>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</si>
  <si>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</si>
  <si>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</si>
  <si>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</si>
  <si>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</si>
  <si>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</si>
  <si>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</si>
  <si>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</si>
  <si>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</si>
  <si>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</si>
  <si>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</si>
  <si>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</si>
  <si>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</si>
  <si>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</si>
  <si>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</si>
  <si>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</si>
  <si>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</si>
  <si>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</si>
  <si>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</si>
  <si>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</si>
  <si>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</si>
  <si>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</si>
  <si>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</si>
  <si>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</si>
  <si>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</si>
  <si>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</si>
  <si>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</si>
  <si>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</si>
  <si>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</si>
  <si>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</si>
  <si>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</si>
  <si>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</si>
  <si>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</si>
  <si>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</si>
  <si>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</si>
  <si>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</si>
  <si>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</si>
  <si>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</si>
  <si>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</si>
  <si>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</si>
  <si>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</si>
  <si>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</si>
  <si>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</si>
  <si>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</si>
  <si>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</si>
  <si>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</si>
  <si>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</si>
  <si>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</si>
  <si>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</si>
  <si>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</si>
  <si>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</si>
  <si>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</si>
  <si>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</si>
  <si>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</si>
  <si>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</si>
  <si>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</si>
  <si>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</si>
  <si>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</si>
  <si>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</si>
  <si>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</si>
  <si>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</si>
  <si>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</si>
  <si>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</si>
  <si>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</si>
  <si>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</si>
  <si>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</si>
  <si>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</si>
  <si>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</si>
  <si>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</si>
  <si>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</si>
  <si>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</si>
  <si>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</si>
  <si>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</si>
  <si>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</si>
  <si>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</si>
  <si>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</si>
  <si>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</si>
  <si>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</si>
  <si>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</si>
  <si>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</si>
  <si>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</si>
  <si>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</si>
  <si>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</si>
  <si>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</si>
  <si>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陈素梅</t>
  </si>
  <si>
    <t>坐落：</t>
  </si>
  <si>
    <t>容城县赵村</t>
  </si>
  <si>
    <t>调查编号：</t>
  </si>
  <si>
    <t>0207109-01-04-0021</t>
  </si>
  <si>
    <t>价值时点：</t>
  </si>
  <si>
    <t>2023年11月18日</t>
  </si>
  <si>
    <t>报告编号：</t>
  </si>
  <si>
    <t>康正（容城）2023评字第4号-赵村-</t>
  </si>
  <si>
    <t>4-17</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</si>
  <si>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</si>
  <si>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</si>
  <si>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</si>
  <si>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</si>
  <si>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</si>
  <si>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</si>
  <si>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</si>
  <si>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</si>
  <si>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</si>
  <si>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</si>
  <si>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</si>
  <si>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</si>
  <si>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</si>
  <si>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</si>
  <si>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</si>
  <si>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</si>
  <si>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</si>
  <si>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</si>
  <si>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</si>
  <si>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</si>
  <si>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</si>
  <si>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</si>
  <si>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</si>
  <si>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</si>
  <si>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</si>
  <si>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</si>
  <si>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</si>
  <si>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</si>
  <si>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</si>
  <si>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</si>
  <si>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</si>
  <si>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</si>
  <si>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</si>
  <si>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</si>
  <si>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</si>
  <si>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</si>
  <si>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</si>
  <si>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</si>
  <si>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</si>
  <si>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</si>
  <si>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</si>
  <si>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</si>
  <si>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</si>
  <si>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</si>
  <si>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</si>
  <si>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</si>
  <si>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</si>
  <si>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</si>
  <si>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</si>
  <si>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</si>
  <si>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</si>
  <si>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</si>
  <si>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</si>
  <si>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</si>
  <si>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</si>
  <si>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</si>
  <si>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</si>
  <si>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</si>
  <si>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</si>
  <si>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</si>
  <si>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</si>
  <si>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</si>
  <si>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</si>
  <si>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</si>
  <si>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</si>
  <si>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</si>
  <si>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</si>
  <si>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</si>
  <si>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</si>
  <si>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</si>
  <si>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</si>
  <si>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</si>
  <si>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</si>
  <si>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</si>
  <si>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</si>
  <si>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</si>
  <si>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</si>
  <si>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</si>
  <si>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</si>
  <si>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</si>
  <si>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</si>
  <si>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</si>
  <si>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</si>
  <si>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</si>
  <si>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</si>
  <si>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</si>
  <si>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</si>
  <si>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</si>
  <si>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</si>
  <si>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</si>
  <si>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</si>
  <si>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</si>
  <si>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</si>
  <si>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</si>
  <si>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</si>
  <si>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预制板</t>
  </si>
  <si>
    <t>铝合金</t>
  </si>
  <si>
    <t>刮腻子找平</t>
  </si>
  <si>
    <t>无</t>
  </si>
  <si>
    <t>有</t>
  </si>
  <si>
    <t>地暖</t>
  </si>
  <si>
    <t>抹灰找平</t>
  </si>
  <si>
    <t>标准</t>
  </si>
  <si>
    <t>系数</t>
  </si>
  <si>
    <t>复合彩钢</t>
  </si>
  <si>
    <t>单层彩钢</t>
  </si>
  <si>
    <t>未抹灰找平</t>
  </si>
  <si>
    <t>抹灰刷涂料</t>
  </si>
  <si>
    <t>现浇</t>
  </si>
  <si>
    <t>石棉瓦</t>
  </si>
  <si>
    <t>暖气片</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</si>
  <si>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</si>
  <si>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</si>
  <si>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</si>
  <si>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</si>
  <si>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</si>
  <si>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</si>
  <si>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</si>
  <si>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</si>
  <si>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</si>
  <si>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</si>
  <si>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</si>
  <si>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</si>
  <si>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</si>
  <si>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</si>
  <si>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</si>
  <si>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</si>
  <si>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</si>
  <si>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</si>
  <si>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</si>
  <si>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</si>
  <si>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</si>
  <si>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</si>
  <si>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</si>
  <si>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</si>
  <si>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</si>
  <si>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</si>
  <si>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</si>
  <si>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</si>
  <si>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</si>
  <si>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</si>
  <si>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</si>
  <si>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</si>
  <si>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</si>
  <si>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</si>
  <si>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F2</t>
  </si>
  <si>
    <t>砖木二等</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</si>
  <si>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</si>
  <si>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</si>
  <si>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</si>
  <si>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</si>
  <si>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</si>
  <si>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</si>
  <si>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</si>
  <si>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</si>
  <si>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</si>
  <si>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</si>
  <si>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</si>
  <si>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</si>
  <si>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</si>
  <si>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</si>
  <si>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</si>
  <si>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</si>
  <si>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</si>
  <si>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</si>
  <si>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</si>
  <si>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</si>
  <si>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</si>
  <si>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</si>
  <si>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</si>
  <si>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</si>
  <si>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</si>
  <si>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</si>
  <si>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</si>
  <si>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</si>
  <si>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</si>
  <si>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</si>
  <si>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</si>
  <si>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</si>
  <si>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</si>
  <si>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</si>
  <si>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</si>
  <si>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</si>
  <si>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</si>
  <si>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</si>
  <si>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</si>
  <si>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</si>
  <si>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</si>
  <si>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</si>
  <si>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</si>
  <si>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</si>
  <si>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</si>
  <si>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</si>
  <si>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</si>
  <si>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</si>
  <si>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</si>
  <si>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</si>
  <si>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</si>
  <si>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</si>
  <si>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</si>
  <si>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</si>
  <si>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</si>
  <si>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</si>
  <si>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</si>
  <si>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</si>
  <si>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</si>
  <si>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</si>
  <si>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</si>
  <si>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</si>
  <si>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</si>
  <si>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</si>
  <si>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</si>
  <si>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</si>
  <si>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</si>
  <si>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</si>
  <si>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</si>
  <si>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</si>
  <si>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</si>
  <si>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</si>
  <si>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</si>
  <si>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</si>
  <si>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</si>
  <si>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</si>
  <si>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</si>
  <si>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</si>
  <si>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</si>
  <si>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</si>
  <si>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</si>
  <si>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</si>
  <si>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</si>
  <si>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</si>
  <si>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</si>
  <si>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</si>
  <si>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</si>
  <si>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</si>
  <si>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</si>
  <si>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</si>
  <si>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</si>
  <si>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</si>
  <si>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</si>
  <si>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</si>
  <si>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</si>
  <si>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</si>
  <si>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</si>
  <si>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</si>
  <si>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</si>
  <si>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</si>
  <si>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</si>
  <si>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</si>
  <si>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门楼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</si>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</sst>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0207109-01-04-0021</v>
      </c>
      <c r="C2" s="323">
        <f>输机表!P2</f>
        <v>0</v>
      </c>
      <c r="D2" s="323" t="str">
        <f>输机表!U2&amp;输机表!Y2</f>
        <v>康正（容城）2023评字第4号-赵村-4-17</v>
      </c>
      <c r="E2" s="323" t="str">
        <f>输机表!D2</f>
        <v>陈素梅</v>
      </c>
      <c r="F2" s="323" t="str">
        <f>输机表!F2</f>
        <v>容城县赵村</v>
      </c>
      <c r="G2" s="323">
        <f ca="1">结果通知单!C12</f>
        <v>308.08</v>
      </c>
      <c r="H2" s="323"/>
      <c r="I2" s="323"/>
      <c r="J2" s="323">
        <f ca="1">结果通知单!G12</f>
        <v>424898</v>
      </c>
      <c r="K2" s="323">
        <f ca="1">结果通知单!G41</f>
        <v>45165</v>
      </c>
      <c r="L2" s="323">
        <f ca="1">IF(J2+K2=结果通知单!C42,J2+K2,"请检查")</f>
        <v>470063</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95" workbookViewId="0">
      <selection activeCell="G208" sqref="G208:H208"/>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45255</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3.5</v>
      </c>
      <c r="F4" s="92" t="s">
        <v>964</v>
      </c>
      <c r="G4" s="92" t="s">
        <v>965</v>
      </c>
      <c r="H4" s="92" t="s">
        <v>966</v>
      </c>
      <c r="I4" s="92">
        <v>37</v>
      </c>
      <c r="J4" s="92">
        <v>3</v>
      </c>
      <c r="K4" s="92" t="s">
        <v>967</v>
      </c>
      <c r="L4" s="92" t="s">
        <v>968</v>
      </c>
      <c r="M4" s="92">
        <v>0.6</v>
      </c>
      <c r="N4" s="92">
        <v>0.4</v>
      </c>
      <c r="O4" s="92" t="s">
        <v>969</v>
      </c>
      <c r="P4" s="92" t="s">
        <v>969</v>
      </c>
      <c r="Q4" s="92" t="s">
        <v>970</v>
      </c>
      <c r="R4" s="92" t="s">
        <v>969</v>
      </c>
      <c r="S4" s="125">
        <v>141.94</v>
      </c>
      <c r="T4" s="125" t="s">
        <v>971</v>
      </c>
      <c r="U4" s="125"/>
      <c r="V4" s="126"/>
      <c r="W4" s="96">
        <f>ROUND(F5*ROUND(E5+G5+H5+I5+J5+K5+L5+M5+N5+O5+P5+Q5+R5+U5+T5+1,3)*V5,0)</f>
        <v>1183</v>
      </c>
      <c r="X4" s="127">
        <f>ROUND(L60/S4,0)</f>
        <v>210</v>
      </c>
      <c r="Y4" s="127">
        <f>W4+X4</f>
        <v>1393</v>
      </c>
      <c r="Z4" s="143">
        <f>ROUND(Y4*S4,0)</f>
        <v>197722</v>
      </c>
      <c r="AA4" s="144">
        <f>IF(Q4="无",0,IF(Q4="地暖",0,S4))</f>
        <v>0</v>
      </c>
      <c r="AB4" s="144">
        <f>IF(Q4="无",0,IF(Q4="暖气片",0,S4))</f>
        <v>141.94</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980</v>
      </c>
      <c r="BQ4" s="161" t="s">
        <v>970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966</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0.03</v>
      </c>
      <c r="R5" s="97">
        <f>VLOOKUP(F4,系数区域,VLOOKUP(R4,供电列数,2,0),0)</f>
        <v>0</v>
      </c>
      <c r="S5" s="125"/>
      <c r="T5" s="97">
        <f>VLOOKUP(F4,系数区域,VLOOKUP(T4,顶棚面列数,2,0),0)</f>
        <v>0</v>
      </c>
      <c r="U5" s="128">
        <f>EO5</f>
        <v>0</v>
      </c>
      <c r="V5" s="97">
        <v>0.9</v>
      </c>
      <c r="W5" s="96"/>
      <c r="X5" s="127"/>
      <c r="Y5" s="96"/>
      <c r="Z5" s="108"/>
      <c r="AA5" s="147">
        <f>AA4/S4</f>
        <v>0</v>
      </c>
      <c r="AB5" s="147">
        <f>AB4/S4</f>
        <v>1</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4</v>
      </c>
      <c r="E6" s="92">
        <v>3.4</v>
      </c>
      <c r="F6" s="92" t="s">
        <v>964</v>
      </c>
      <c r="G6" s="92" t="s">
        <v>965</v>
      </c>
      <c r="H6" s="92" t="s">
        <v>966</v>
      </c>
      <c r="I6" s="92">
        <v>37</v>
      </c>
      <c r="J6" s="92">
        <v>3</v>
      </c>
      <c r="K6" s="92" t="s">
        <v>967</v>
      </c>
      <c r="L6" s="92" t="s">
        <v>968</v>
      </c>
      <c r="M6" s="92">
        <v>0.5</v>
      </c>
      <c r="N6" s="92">
        <v>0.3</v>
      </c>
      <c r="O6" s="92" t="s">
        <v>969</v>
      </c>
      <c r="P6" s="92" t="s">
        <v>969</v>
      </c>
      <c r="Q6" s="92" t="s">
        <v>968</v>
      </c>
      <c r="R6" s="92" t="s">
        <v>969</v>
      </c>
      <c r="S6" s="125">
        <v>141.94</v>
      </c>
      <c r="T6" s="125" t="s">
        <v>971</v>
      </c>
      <c r="U6" s="125"/>
      <c r="V6" s="126"/>
      <c r="W6" s="129">
        <f>ROUND(F7*ROUND(E7+G7+H7+I7+J7+K7+L7+M7+N7+O7+P7+Q7+R7+U7+T7+1,3)*V7,0)</f>
        <v>1083</v>
      </c>
      <c r="X6" s="130">
        <f>ROUND(X60/S6,0)</f>
        <v>332</v>
      </c>
      <c r="Y6" s="127">
        <f t="shared" ref="Y6" si="3">W6+X6</f>
        <v>1415</v>
      </c>
      <c r="Z6" s="143">
        <f t="shared" ref="Z6" si="4">ROUND(Y6*S6,0)</f>
        <v>200845</v>
      </c>
      <c r="AA6" s="144">
        <f>IF(Q6="无",0,IF(Q6="地暖",0,S6))</f>
        <v>0</v>
      </c>
      <c r="AB6" s="144">
        <f>IF(Q6="无",0,IF(Q6="暖气片",0,S6))</f>
        <v>0</v>
      </c>
      <c r="AC6" s="96" t="str">
        <f>H6</f>
        <v>铝合金</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v>
      </c>
      <c r="F7" s="96">
        <f>VLOOKUP(F6,系数区域,2,0)</f>
        <v>1240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-0.03</v>
      </c>
      <c r="R7" s="97">
        <f>VLOOKUP(F6,系数区域,VLOOKUP(R6,供电列数,2,0),0)</f>
        <v>0</v>
      </c>
      <c r="S7" s="125"/>
      <c r="T7" s="97">
        <f>VLOOKUP(F6,系数区域,VLOOKUP(T6,顶棚面列数,2,0),0)</f>
        <v>0</v>
      </c>
      <c r="U7" s="128">
        <f>EO7</f>
        <v>0</v>
      </c>
      <c r="V7" s="97">
        <v>0.9</v>
      </c>
      <c r="W7" s="131"/>
      <c r="X7" s="132"/>
      <c r="Y7" s="96"/>
      <c r="Z7" s="108"/>
      <c r="AA7" s="147">
        <f>AA6/S6</f>
        <v>0</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1015</v>
      </c>
      <c r="D8" s="93">
        <v>2</v>
      </c>
      <c r="E8" s="92">
        <v>3</v>
      </c>
      <c r="F8" s="92" t="s">
        <v>1016</v>
      </c>
      <c r="G8" s="92" t="s">
        <v>974</v>
      </c>
      <c r="H8" s="92" t="s">
        <v>966</v>
      </c>
      <c r="I8" s="92">
        <v>24</v>
      </c>
      <c r="J8" s="92"/>
      <c r="K8" s="92" t="s">
        <v>967</v>
      </c>
      <c r="L8" s="92" t="s">
        <v>968</v>
      </c>
      <c r="M8" s="92">
        <v>0.2</v>
      </c>
      <c r="N8" s="92">
        <v>0.4</v>
      </c>
      <c r="O8" s="92" t="s">
        <v>969</v>
      </c>
      <c r="P8" s="92" t="s">
        <v>969</v>
      </c>
      <c r="Q8" s="92" t="s">
        <v>980</v>
      </c>
      <c r="R8" s="92" t="s">
        <v>969</v>
      </c>
      <c r="S8" s="125">
        <v>24.2</v>
      </c>
      <c r="T8" s="125" t="s">
        <v>971</v>
      </c>
      <c r="U8" s="125"/>
      <c r="V8" s="126"/>
      <c r="W8" s="129">
        <f>ROUND(F9*ROUND(E9+G9+H9+I9+J9+K9+L9+M9+N9+O9+P9+Q9+R9+U9+T9+1,3)*V9,0)</f>
        <v>826</v>
      </c>
      <c r="X8" s="130">
        <f>ROUND(L92/S8,0)</f>
        <v>262</v>
      </c>
      <c r="Y8" s="127">
        <f t="shared" ref="Y8" si="7">W8+X8</f>
        <v>1088</v>
      </c>
      <c r="Z8" s="143">
        <f t="shared" ref="Z8" si="8">ROUND(Y8*S8,0)</f>
        <v>26330</v>
      </c>
      <c r="AA8" s="144">
        <f>IF(Q8="无",0,IF(Q8="地暖",0,S8))</f>
        <v>24.2</v>
      </c>
      <c r="AB8" s="144">
        <f>IF(Q8="无",0,IF(Q8="暖气片",0,S8))</f>
        <v>0</v>
      </c>
      <c r="AC8" s="96" t="str">
        <f>H8</f>
        <v>铝合金</v>
      </c>
      <c r="AD8" s="125" t="s">
        <v>968</v>
      </c>
      <c r="AE8" s="145">
        <v>1</v>
      </c>
      <c r="AF8" s="146" t="e">
        <f>VLOOKUP(F8,系数区域,LOOKUP(V8,$CV$16:$DE$16,{68,69,70,71,72,73,74,75,76,77}),0)</f>
        <v>#N/A</v>
      </c>
      <c r="AG8" s="145" t="s">
        <v>968</v>
      </c>
      <c r="AH8" s="166" t="s">
        <v>1017</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1018</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0.01</v>
      </c>
      <c r="F9" s="96">
        <f>VLOOKUP(F8,系数区域,2,0)</f>
        <v>1020</v>
      </c>
      <c r="G9" s="97">
        <f>IF(G8="其他不作修正",0,VLOOKUP(F8,系数区域,VLOOKUP(G8,屋顶列数,2,0),0))</f>
        <v>-0.08</v>
      </c>
      <c r="H9" s="95">
        <f>AC9*VLOOKUP(F8,系数区域,VLOOKUP(H8,门窗列数,2,0),0)+(AD9*VLOOKUP(F8,系数区域,VLOOKUP(AD8,门窗列数,2,0),0))+VLOOKUP(F8,系数区域,57,0)</f>
        <v>0.02</v>
      </c>
      <c r="I9" s="97">
        <f>VLOOKUP(F8,系数区域,VLOOKUP(I8,外墙体列数,2,0),0)</f>
        <v>0</v>
      </c>
      <c r="J9" s="95">
        <f t="array" ref="J9">IF($D8=1,0,VLOOKUP(F8,系数区域,VLOOKUP(INDEX($AQ$15:$AQ$21,MATCH(MIN(ABS($AQ$15:$AQ$21--(J8-(D8-1))/(D8-1))),ABS($AQ$15:$AQ$21--(J8-(D8-1))/(D8-1)),0)),隔墙列数,2,0),0))</f>
        <v>-0.06</v>
      </c>
      <c r="K9" s="97">
        <f>VLOOKUP(F8,系数区域,VLOOKUP(K8,内墙面列数,2,0),0)</f>
        <v>0</v>
      </c>
      <c r="L9" s="97">
        <f>VLOOKUP(L8,$BH$3:$BI$14,2,0)</f>
        <v>0</v>
      </c>
      <c r="M9" s="95">
        <f>IFERROR(ROUND(((M8-VLOOKUP(F8,系数区域,25,0))*AG9)*0.1,4)*AE9,0)</f>
        <v>-0.01</v>
      </c>
      <c r="N9" s="95">
        <f>IFERROR(ROUND((N8-VLOOKUP(F8,系数区域,44,0))*0.1,4)*AE9,0)</f>
        <v>0.02</v>
      </c>
      <c r="O9" s="97">
        <f>VLOOKUP(F8,系数区域,VLOOKUP(O8,上水列数,2,0),0)</f>
        <v>0.01</v>
      </c>
      <c r="P9" s="97">
        <f>VLOOKUP(F8,系数区域,VLOOKUP(P8,下水列数,2,0),0)</f>
        <v>0.01</v>
      </c>
      <c r="Q9" s="95">
        <f>AA9*VLOOKUP(F8,系数区域,VLOOKUP("暖气片",供暖列数,2,0),0)+AB9*VLOOKUP(F8,系数区域,VLOOKUP("地暖",供暖列数,2,0),0)+VLOOKUP(F8,系数区域,37,0)</f>
        <v>0</v>
      </c>
      <c r="R9" s="97">
        <f>VLOOKUP(F8,系数区域,VLOOKUP(R8,供电列数,2,0),0)</f>
        <v>0</v>
      </c>
      <c r="S9" s="125"/>
      <c r="T9" s="97">
        <f>VLOOKUP(F8,系数区域,VLOOKUP(T8,顶棚面列数,2,0),0)</f>
        <v>0</v>
      </c>
      <c r="U9" s="128">
        <f>EO9</f>
        <v>0</v>
      </c>
      <c r="V9" s="97">
        <v>0.88</v>
      </c>
      <c r="W9" s="131"/>
      <c r="X9" s="132"/>
      <c r="Y9" s="96"/>
      <c r="Z9" s="108"/>
      <c r="AA9" s="147">
        <f>AA8/S8</f>
        <v>1</v>
      </c>
      <c r="AB9" s="147">
        <f>AB8/S8</f>
        <v>0</v>
      </c>
      <c r="AC9" s="148">
        <v>1</v>
      </c>
      <c r="AD9" s="147">
        <f>IF(AD8="","",1-AC9)</f>
        <v>0</v>
      </c>
      <c r="AE9" s="147">
        <f>1/AE8</f>
        <v>1</v>
      </c>
      <c r="AF9" s="149"/>
      <c r="AG9" s="165">
        <f>IF(AG8="有",0.5,1)</f>
        <v>1</v>
      </c>
      <c r="AH9" s="166" t="s">
        <v>1019</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1020</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1021</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1022</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1016</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F1-1装饰装修</v>
      </c>
      <c r="B29" s="104" t="s">
        <v>3</v>
      </c>
      <c r="C29" s="104" t="s">
        <v>2</v>
      </c>
      <c r="D29" s="104" t="s">
        <v>1039</v>
      </c>
      <c r="E29" s="104"/>
      <c r="F29" s="91" t="s">
        <v>435</v>
      </c>
      <c r="G29" s="91" t="s">
        <v>1040</v>
      </c>
      <c r="H29" s="91"/>
      <c r="I29" s="91" t="s">
        <v>6</v>
      </c>
      <c r="J29" s="91" t="s">
        <v>9</v>
      </c>
      <c r="K29" s="117" t="s">
        <v>1041</v>
      </c>
      <c r="L29" s="91" t="s">
        <v>1042</v>
      </c>
      <c r="M29" s="113" t="str">
        <f>C6&amp;"装饰装修"</f>
        <v>F1-2装饰装修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43</v>
      </c>
      <c r="E30" s="107"/>
      <c r="F30" s="108" t="str">
        <f>+D30</f>
        <v>80地砖</v>
      </c>
      <c r="G30" s="109">
        <f>6.75*4.3</f>
        <v>29.025</v>
      </c>
      <c r="H30" s="109"/>
      <c r="I30" s="96" t="str">
        <f t="shared" ref="I30:I59" si="48">VLOOKUP(F30,价格表,2,0)</f>
        <v>㎡</v>
      </c>
      <c r="J30" s="108">
        <f t="shared" ref="J30:J59" si="49">VLOOKUP(F30,价格表,5,0)</f>
        <v>110</v>
      </c>
      <c r="K30" s="119">
        <f>$V$5</f>
        <v>0.9</v>
      </c>
      <c r="L30" s="108">
        <f>ROUND(IFERROR(ROUND(G30,2)*J30*K30,),0)</f>
        <v>2874</v>
      </c>
      <c r="M30" s="114"/>
      <c r="N30" s="106">
        <v>1</v>
      </c>
      <c r="O30" s="107" t="s">
        <v>30</v>
      </c>
      <c r="P30" s="107" t="s">
        <v>43</v>
      </c>
      <c r="Q30" s="107"/>
      <c r="R30" s="135" t="str">
        <f>+P30</f>
        <v>80地砖</v>
      </c>
      <c r="S30" s="136"/>
      <c r="T30" s="109">
        <f>6.75*4.3</f>
        <v>29.025</v>
      </c>
      <c r="U30" s="96" t="str">
        <f t="shared" ref="U30:U59" si="50">VLOOKUP(R30,价格表,2,0)</f>
        <v>㎡</v>
      </c>
      <c r="V30" s="108">
        <f t="shared" ref="V30:V59" si="51">VLOOKUP(R30,价格表,5,0)</f>
        <v>110</v>
      </c>
      <c r="W30" s="119">
        <f>$V$7</f>
        <v>0.9</v>
      </c>
      <c r="X30" s="108">
        <f>ROUND(IFERROR(ROUND(T30,2)*V30*W30,),0)</f>
        <v>2874</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40</v>
      </c>
      <c r="E31" s="107"/>
      <c r="F31" s="108" t="str">
        <f t="shared" ref="F31:F59" si="52">+D31</f>
        <v>60地砖</v>
      </c>
      <c r="G31" s="109">
        <f>S4-G30</f>
        <v>112.915</v>
      </c>
      <c r="H31" s="109"/>
      <c r="I31" s="96" t="str">
        <f t="shared" si="48"/>
        <v>㎡</v>
      </c>
      <c r="J31" s="108">
        <f t="shared" si="49"/>
        <v>80</v>
      </c>
      <c r="K31" s="119">
        <f t="shared" ref="K31:K59" si="53">$V$5</f>
        <v>0.9</v>
      </c>
      <c r="L31" s="108">
        <f t="shared" ref="L31:L59" si="54">ROUND(IFERROR(ROUND(G31,2)*J31*K31,),0)</f>
        <v>8130</v>
      </c>
      <c r="M31" s="114"/>
      <c r="N31" s="106">
        <v>2</v>
      </c>
      <c r="O31" s="107" t="s">
        <v>30</v>
      </c>
      <c r="P31" s="107" t="s">
        <v>40</v>
      </c>
      <c r="Q31" s="107"/>
      <c r="R31" s="135" t="str">
        <f t="shared" ref="R31:R50" si="55">+P31</f>
        <v>60地砖</v>
      </c>
      <c r="S31" s="136"/>
      <c r="T31" s="109">
        <f>S6-T30</f>
        <v>112.915</v>
      </c>
      <c r="U31" s="96" t="str">
        <f t="shared" si="50"/>
        <v>㎡</v>
      </c>
      <c r="V31" s="108">
        <f t="shared" si="51"/>
        <v>80</v>
      </c>
      <c r="W31" s="119">
        <f t="shared" ref="W31:W59" si="56">$V$7</f>
        <v>0.9</v>
      </c>
      <c r="X31" s="108">
        <f t="shared" ref="X31:X59" si="57">ROUND(IFERROR(ROUND(T31,2)*V31*W31,),0)</f>
        <v>8130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报告编号：康正（容城）2023评字第4号-赵村-4-17</v>
      </c>
      <c r="EZ31" s="262"/>
      <c r="FA31" s="262"/>
      <c r="FB31" s="262"/>
      <c r="FC31" s="262"/>
    </row>
    <row r="32" ht="22.15" customHeight="1" spans="1:159">
      <c r="A32" s="105"/>
      <c r="B32" s="106">
        <v>3</v>
      </c>
      <c r="C32" s="107" t="s">
        <v>123</v>
      </c>
      <c r="D32" s="107" t="s">
        <v>129</v>
      </c>
      <c r="E32" s="107"/>
      <c r="F32" s="108" t="str">
        <f t="shared" si="52"/>
        <v>塑钢、铝合金隔断</v>
      </c>
      <c r="G32" s="109">
        <f>2*2.5</f>
        <v>5</v>
      </c>
      <c r="H32" s="109"/>
      <c r="I32" s="96" t="str">
        <f t="shared" si="48"/>
        <v>㎡</v>
      </c>
      <c r="J32" s="108">
        <f t="shared" si="49"/>
        <v>200</v>
      </c>
      <c r="K32" s="119">
        <f t="shared" si="53"/>
        <v>0.9</v>
      </c>
      <c r="L32" s="108">
        <f t="shared" si="54"/>
        <v>900</v>
      </c>
      <c r="M32" s="114"/>
      <c r="N32" s="106">
        <v>3</v>
      </c>
      <c r="O32" s="107" t="s">
        <v>81</v>
      </c>
      <c r="P32" s="107" t="s">
        <v>87</v>
      </c>
      <c r="Q32" s="107"/>
      <c r="R32" s="135" t="str">
        <f t="shared" si="55"/>
        <v>钛镁合金、不锈钢</v>
      </c>
      <c r="S32" s="136"/>
      <c r="T32" s="109">
        <v>1</v>
      </c>
      <c r="U32" s="96" t="str">
        <f t="shared" si="50"/>
        <v>个</v>
      </c>
      <c r="V32" s="108">
        <f t="shared" si="51"/>
        <v>400</v>
      </c>
      <c r="W32" s="119">
        <f t="shared" si="56"/>
        <v>0.9</v>
      </c>
      <c r="X32" s="108">
        <f t="shared" si="57"/>
        <v>360</v>
      </c>
      <c r="Y32" s="154"/>
      <c r="Z32" s="155"/>
      <c r="AA32" s="155"/>
      <c r="AB32" s="155"/>
      <c r="AC32" s="155"/>
      <c r="AD32" s="155"/>
      <c r="AJ32" s="180"/>
      <c r="AK32" s="180"/>
      <c r="AL32" s="180"/>
      <c r="AM32" s="180"/>
      <c r="AN32" s="180"/>
      <c r="AO32" s="180"/>
      <c r="AP32" s="180"/>
      <c r="AQ32" s="180"/>
      <c r="EV32" s="38" t="s">
        <v>1044</v>
      </c>
      <c r="EW32" s="39" t="str">
        <f>D2</f>
        <v>陈素梅</v>
      </c>
      <c r="EX32" s="40"/>
      <c r="EY32" s="41" t="s">
        <v>1045</v>
      </c>
      <c r="EZ32" s="42"/>
      <c r="FA32" s="39">
        <f>G2</f>
        <v>0</v>
      </c>
      <c r="FB32" s="43"/>
      <c r="FC32" s="40"/>
    </row>
    <row r="33" ht="21.6" customHeight="1" spans="1:159">
      <c r="A33" s="105"/>
      <c r="B33" s="106">
        <v>4</v>
      </c>
      <c r="C33" s="107" t="s">
        <v>81</v>
      </c>
      <c r="D33" s="107" t="s">
        <v>88</v>
      </c>
      <c r="E33" s="107"/>
      <c r="F33" s="108" t="str">
        <f t="shared" si="52"/>
        <v>普通标准门（套装门(钢木门、生态门)）</v>
      </c>
      <c r="G33" s="109">
        <v>4</v>
      </c>
      <c r="H33" s="109"/>
      <c r="I33" s="96" t="str">
        <f t="shared" si="48"/>
        <v>个</v>
      </c>
      <c r="J33" s="108">
        <f t="shared" si="49"/>
        <v>500</v>
      </c>
      <c r="K33" s="119">
        <f t="shared" si="53"/>
        <v>0.9</v>
      </c>
      <c r="L33" s="108">
        <f t="shared" si="54"/>
        <v>1800</v>
      </c>
      <c r="M33" s="114"/>
      <c r="N33" s="106">
        <v>4</v>
      </c>
      <c r="O33" s="107" t="s">
        <v>81</v>
      </c>
      <c r="P33" s="107" t="s">
        <v>88</v>
      </c>
      <c r="Q33" s="107"/>
      <c r="R33" s="135" t="str">
        <f t="shared" si="55"/>
        <v>普通标准门（套装门(钢木门、生态门)）</v>
      </c>
      <c r="S33" s="136"/>
      <c r="T33" s="109">
        <v>6</v>
      </c>
      <c r="U33" s="96" t="str">
        <f t="shared" si="50"/>
        <v>个</v>
      </c>
      <c r="V33" s="108">
        <f t="shared" si="51"/>
        <v>500</v>
      </c>
      <c r="W33" s="119">
        <f t="shared" si="56"/>
        <v>0.9</v>
      </c>
      <c r="X33" s="108">
        <f t="shared" si="57"/>
        <v>2700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168</v>
      </c>
      <c r="D34" s="107" t="s">
        <v>169</v>
      </c>
      <c r="E34" s="107"/>
      <c r="F34" s="108" t="str">
        <f t="shared" si="52"/>
        <v>普通坐便器</v>
      </c>
      <c r="G34" s="109">
        <v>1</v>
      </c>
      <c r="H34" s="109"/>
      <c r="I34" s="96" t="str">
        <f t="shared" si="48"/>
        <v>个</v>
      </c>
      <c r="J34" s="108">
        <f t="shared" si="49"/>
        <v>500</v>
      </c>
      <c r="K34" s="119">
        <f t="shared" si="53"/>
        <v>0.9</v>
      </c>
      <c r="L34" s="108">
        <f t="shared" si="54"/>
        <v>450</v>
      </c>
      <c r="M34" s="114"/>
      <c r="N34" s="106">
        <v>5</v>
      </c>
      <c r="O34" s="107" t="s">
        <v>168</v>
      </c>
      <c r="P34" s="107" t="s">
        <v>169</v>
      </c>
      <c r="Q34" s="107"/>
      <c r="R34" s="135" t="str">
        <f t="shared" si="55"/>
        <v>普通坐便器</v>
      </c>
      <c r="S34" s="136"/>
      <c r="T34" s="109">
        <v>1</v>
      </c>
      <c r="U34" s="96" t="str">
        <f t="shared" si="50"/>
        <v>个</v>
      </c>
      <c r="V34" s="108">
        <f t="shared" si="51"/>
        <v>500</v>
      </c>
      <c r="W34" s="119">
        <f t="shared" si="56"/>
        <v>0.9</v>
      </c>
      <c r="X34" s="108">
        <f t="shared" si="57"/>
        <v>450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t="s">
        <v>81</v>
      </c>
      <c r="D35" s="107" t="s">
        <v>96</v>
      </c>
      <c r="E35" s="107"/>
      <c r="F35" s="108" t="str">
        <f t="shared" si="52"/>
        <v>窗帘附件</v>
      </c>
      <c r="G35" s="109">
        <v>2</v>
      </c>
      <c r="H35" s="109"/>
      <c r="I35" s="96" t="str">
        <f t="shared" si="48"/>
        <v>套</v>
      </c>
      <c r="J35" s="108">
        <f t="shared" si="49"/>
        <v>200</v>
      </c>
      <c r="K35" s="119">
        <f t="shared" si="53"/>
        <v>0.9</v>
      </c>
      <c r="L35" s="108">
        <f t="shared" si="54"/>
        <v>360</v>
      </c>
      <c r="M35" s="114"/>
      <c r="N35" s="106">
        <v>6</v>
      </c>
      <c r="O35" s="107" t="s">
        <v>102</v>
      </c>
      <c r="P35" s="107" t="s">
        <v>111</v>
      </c>
      <c r="Q35" s="107"/>
      <c r="R35" s="135" t="str">
        <f t="shared" si="55"/>
        <v>普通内墙贴砖</v>
      </c>
      <c r="S35" s="136"/>
      <c r="T35" s="109">
        <f>(1.8*2+1.1)*3.2</f>
        <v>15.04</v>
      </c>
      <c r="U35" s="96" t="str">
        <f t="shared" si="50"/>
        <v>㎡</v>
      </c>
      <c r="V35" s="108">
        <f t="shared" si="51"/>
        <v>80</v>
      </c>
      <c r="W35" s="119">
        <f t="shared" si="56"/>
        <v>0.9</v>
      </c>
      <c r="X35" s="108">
        <f t="shared" si="57"/>
        <v>1083</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102</v>
      </c>
      <c r="D36" s="107" t="s">
        <v>109</v>
      </c>
      <c r="E36" s="107"/>
      <c r="F36" s="108" t="str">
        <f t="shared" si="52"/>
        <v>普通壁纸</v>
      </c>
      <c r="G36" s="109">
        <f>((3.95+3.5)*2*3.4-1.5*3)*2+((3.5+4.4)*2*3.4-1.5)*2+(6.75+4.1)*2*3.4-1.5*2*2-1.5*3</f>
        <v>260.04</v>
      </c>
      <c r="H36" s="109"/>
      <c r="I36" s="96" t="str">
        <f t="shared" si="48"/>
        <v>㎡</v>
      </c>
      <c r="J36" s="108">
        <f t="shared" si="49"/>
        <v>40</v>
      </c>
      <c r="K36" s="119">
        <f t="shared" si="53"/>
        <v>0.9</v>
      </c>
      <c r="L36" s="108">
        <f t="shared" si="54"/>
        <v>9361</v>
      </c>
      <c r="M36" s="114"/>
      <c r="N36" s="106">
        <v>7</v>
      </c>
      <c r="O36" s="107" t="s">
        <v>102</v>
      </c>
      <c r="P36" s="107" t="s">
        <v>109</v>
      </c>
      <c r="Q36" s="107"/>
      <c r="R36" s="135" t="str">
        <f t="shared" si="55"/>
        <v>普通壁纸</v>
      </c>
      <c r="S36" s="136"/>
      <c r="T36" s="109">
        <f>(9*5+14.2*3)*3.2-1.5*2*4-1.6*5</f>
        <v>260.32</v>
      </c>
      <c r="U36" s="96" t="str">
        <f t="shared" si="50"/>
        <v>㎡</v>
      </c>
      <c r="V36" s="108">
        <f t="shared" si="51"/>
        <v>40</v>
      </c>
      <c r="W36" s="119">
        <f t="shared" si="56"/>
        <v>0.9</v>
      </c>
      <c r="X36" s="108">
        <f t="shared" si="57"/>
        <v>9372</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102</v>
      </c>
      <c r="D37" s="107" t="s">
        <v>111</v>
      </c>
      <c r="E37" s="107"/>
      <c r="F37" s="108" t="str">
        <f t="shared" si="52"/>
        <v>普通内墙贴砖</v>
      </c>
      <c r="G37" s="109">
        <f>(2.96+3.2)*2*3.4-1.5+2.3*1.2+6*2.2</f>
        <v>56.348</v>
      </c>
      <c r="H37" s="109"/>
      <c r="I37" s="96" t="str">
        <f t="shared" si="48"/>
        <v>㎡</v>
      </c>
      <c r="J37" s="108">
        <f t="shared" si="49"/>
        <v>80</v>
      </c>
      <c r="K37" s="119">
        <f t="shared" si="53"/>
        <v>0.9</v>
      </c>
      <c r="L37" s="108">
        <f t="shared" si="54"/>
        <v>4057</v>
      </c>
      <c r="M37" s="114"/>
      <c r="N37" s="106">
        <v>8</v>
      </c>
      <c r="O37" s="107" t="s">
        <v>168</v>
      </c>
      <c r="P37" s="107" t="s">
        <v>180</v>
      </c>
      <c r="Q37" s="107"/>
      <c r="R37" s="135" t="str">
        <f t="shared" si="55"/>
        <v>水池（水泥、水磨石、陶瓷水池）</v>
      </c>
      <c r="S37" s="136"/>
      <c r="T37" s="109">
        <v>1</v>
      </c>
      <c r="U37" s="96" t="str">
        <f t="shared" si="50"/>
        <v>个</v>
      </c>
      <c r="V37" s="108">
        <f t="shared" si="51"/>
        <v>80</v>
      </c>
      <c r="W37" s="119">
        <f t="shared" si="56"/>
        <v>0.9</v>
      </c>
      <c r="X37" s="108">
        <f t="shared" si="57"/>
        <v>72</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168</v>
      </c>
      <c r="D38" s="107" t="s">
        <v>175</v>
      </c>
      <c r="E38" s="107"/>
      <c r="F38" s="108" t="str">
        <f t="shared" si="52"/>
        <v>立柱洗手盆</v>
      </c>
      <c r="G38" s="109">
        <v>2</v>
      </c>
      <c r="H38" s="109"/>
      <c r="I38" s="96" t="str">
        <f t="shared" si="48"/>
        <v>个</v>
      </c>
      <c r="J38" s="108">
        <f t="shared" si="49"/>
        <v>200</v>
      </c>
      <c r="K38" s="119">
        <f t="shared" si="53"/>
        <v>0.9</v>
      </c>
      <c r="L38" s="108">
        <f t="shared" si="54"/>
        <v>360</v>
      </c>
      <c r="M38" s="114"/>
      <c r="N38" s="106">
        <v>9</v>
      </c>
      <c r="O38" s="107" t="s">
        <v>81</v>
      </c>
      <c r="P38" s="107" t="s">
        <v>99</v>
      </c>
      <c r="Q38" s="107"/>
      <c r="R38" s="135" t="str">
        <f t="shared" si="55"/>
        <v>不锈钢、铁艺防盗网</v>
      </c>
      <c r="S38" s="136"/>
      <c r="T38" s="109">
        <f>1.6*8</f>
        <v>12.8</v>
      </c>
      <c r="U38" s="96" t="str">
        <f t="shared" si="50"/>
        <v>㎡</v>
      </c>
      <c r="V38" s="108">
        <f t="shared" si="51"/>
        <v>150</v>
      </c>
      <c r="W38" s="119">
        <f t="shared" si="56"/>
        <v>0.9</v>
      </c>
      <c r="X38" s="108">
        <f t="shared" si="57"/>
        <v>1728</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9.6</v>
      </c>
      <c r="BI38" s="171" t="str">
        <f t="shared" ref="BI38:BI51" si="67">I186</f>
        <v>㎡</v>
      </c>
      <c r="BJ38" s="171">
        <f ca="1" t="shared" ref="BJ38:BJ51" si="68">L186</f>
        <v>4320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168</v>
      </c>
      <c r="D39" s="107" t="s">
        <v>180</v>
      </c>
      <c r="E39" s="107"/>
      <c r="F39" s="108" t="str">
        <f t="shared" si="52"/>
        <v>水池（水泥、水磨石、陶瓷水池）</v>
      </c>
      <c r="G39" s="109">
        <v>1</v>
      </c>
      <c r="H39" s="109"/>
      <c r="I39" s="96" t="str">
        <f t="shared" si="48"/>
        <v>个</v>
      </c>
      <c r="J39" s="108">
        <f t="shared" si="49"/>
        <v>80</v>
      </c>
      <c r="K39" s="119">
        <f t="shared" si="53"/>
        <v>0.9</v>
      </c>
      <c r="L39" s="108">
        <f t="shared" si="54"/>
        <v>72</v>
      </c>
      <c r="M39" s="114"/>
      <c r="N39" s="106">
        <v>10</v>
      </c>
      <c r="O39" s="107" t="s">
        <v>164</v>
      </c>
      <c r="P39" s="107" t="s">
        <v>166</v>
      </c>
      <c r="Q39" s="107"/>
      <c r="R39" s="135" t="str">
        <f t="shared" si="55"/>
        <v>不锈钢、铁艺扶手</v>
      </c>
      <c r="S39" s="136"/>
      <c r="T39" s="109">
        <v>6.7</v>
      </c>
      <c r="U39" s="96" t="str">
        <f t="shared" si="50"/>
        <v>m</v>
      </c>
      <c r="V39" s="108">
        <f t="shared" si="51"/>
        <v>180</v>
      </c>
      <c r="W39" s="119">
        <f t="shared" si="56"/>
        <v>0.9</v>
      </c>
      <c r="X39" s="108">
        <f t="shared" si="57"/>
        <v>1085</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39.87</v>
      </c>
      <c r="BI39" s="171" t="str">
        <f t="shared" si="67"/>
        <v>㎡</v>
      </c>
      <c r="BJ39" s="171">
        <f ca="1" t="shared" si="68"/>
        <v>7177</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81</v>
      </c>
      <c r="D40" s="107" t="s">
        <v>99</v>
      </c>
      <c r="E40" s="107"/>
      <c r="F40" s="108" t="str">
        <f t="shared" si="52"/>
        <v>不锈钢、铁艺防盗网</v>
      </c>
      <c r="G40" s="109">
        <f>0.8*4</f>
        <v>3.2</v>
      </c>
      <c r="H40" s="109"/>
      <c r="I40" s="96" t="str">
        <f t="shared" si="48"/>
        <v>㎡</v>
      </c>
      <c r="J40" s="108">
        <f t="shared" si="49"/>
        <v>150</v>
      </c>
      <c r="K40" s="119">
        <f t="shared" si="53"/>
        <v>0.9</v>
      </c>
      <c r="L40" s="108">
        <f t="shared" si="54"/>
        <v>432</v>
      </c>
      <c r="M40" s="114"/>
      <c r="N40" s="106">
        <v>11</v>
      </c>
      <c r="O40" s="107" t="s">
        <v>10</v>
      </c>
      <c r="P40" s="107" t="s">
        <v>15</v>
      </c>
      <c r="Q40" s="107"/>
      <c r="R40" s="135" t="str">
        <f t="shared" si="55"/>
        <v>外墙普通贴砖</v>
      </c>
      <c r="S40" s="136"/>
      <c r="T40" s="109">
        <f>(15*8+1.3*6)-1.5*2*8+9*8-1.6*2</f>
        <v>172.6</v>
      </c>
      <c r="U40" s="96" t="str">
        <f t="shared" si="50"/>
        <v>㎡</v>
      </c>
      <c r="V40" s="108">
        <f t="shared" si="51"/>
        <v>85</v>
      </c>
      <c r="W40" s="119">
        <f t="shared" si="56"/>
        <v>0.9</v>
      </c>
      <c r="X40" s="108">
        <f t="shared" si="57"/>
        <v>13204</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10.72</v>
      </c>
      <c r="BI40" s="171" t="str">
        <f t="shared" si="67"/>
        <v>㎡</v>
      </c>
      <c r="BJ40" s="171">
        <f ca="1" t="shared" si="68"/>
        <v>3216</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164</v>
      </c>
      <c r="D41" s="107" t="s">
        <v>166</v>
      </c>
      <c r="E41" s="107"/>
      <c r="F41" s="108" t="str">
        <f t="shared" si="52"/>
        <v>不锈钢、铁艺扶手</v>
      </c>
      <c r="G41" s="109">
        <f>1.5+1.7+1.5+1.3</f>
        <v>6</v>
      </c>
      <c r="H41" s="109"/>
      <c r="I41" s="96" t="str">
        <f t="shared" si="48"/>
        <v>m</v>
      </c>
      <c r="J41" s="108">
        <f t="shared" si="49"/>
        <v>180</v>
      </c>
      <c r="K41" s="119">
        <f t="shared" si="53"/>
        <v>0.9</v>
      </c>
      <c r="L41" s="108">
        <f t="shared" si="54"/>
        <v>972</v>
      </c>
      <c r="M41" s="114"/>
      <c r="N41" s="106">
        <v>12</v>
      </c>
      <c r="O41" s="107" t="s">
        <v>10</v>
      </c>
      <c r="P41" s="107" t="s">
        <v>11</v>
      </c>
      <c r="Q41" s="107"/>
      <c r="R41" s="135" t="str">
        <f t="shared" si="55"/>
        <v>外墙抹灰</v>
      </c>
      <c r="S41" s="136"/>
      <c r="T41" s="109">
        <f>(15+9)*8</f>
        <v>192</v>
      </c>
      <c r="U41" s="96" t="str">
        <f t="shared" si="50"/>
        <v>㎡</v>
      </c>
      <c r="V41" s="108">
        <f t="shared" si="51"/>
        <v>35</v>
      </c>
      <c r="W41" s="119">
        <f t="shared" si="56"/>
        <v>0.9</v>
      </c>
      <c r="X41" s="108">
        <f t="shared" si="57"/>
        <v>6048</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广场砖、彩砖地面</v>
      </c>
      <c r="BH41" s="219">
        <f t="shared" si="69"/>
        <v>74.22</v>
      </c>
      <c r="BI41" s="171" t="str">
        <f t="shared" si="67"/>
        <v>㎡</v>
      </c>
      <c r="BJ41" s="171">
        <f ca="1" t="shared" si="68"/>
        <v>4453</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0.9</v>
      </c>
      <c r="L42" s="108">
        <f t="shared" si="54"/>
        <v>0</v>
      </c>
      <c r="M42" s="114"/>
      <c r="N42" s="106">
        <v>13</v>
      </c>
      <c r="O42" s="107"/>
      <c r="P42" s="107"/>
      <c r="Q42" s="107"/>
      <c r="R42" s="135">
        <f t="shared" si="55"/>
        <v>0</v>
      </c>
      <c r="S42" s="136"/>
      <c r="T42" s="109"/>
      <c r="U42" s="96" t="e">
        <f t="shared" si="50"/>
        <v>#N/A</v>
      </c>
      <c r="V42" s="108" t="e">
        <f t="shared" si="51"/>
        <v>#N/A</v>
      </c>
      <c r="W42" s="119">
        <f t="shared" si="56"/>
        <v>0.9</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水泥地面</v>
      </c>
      <c r="BH42" s="219">
        <f t="shared" si="69"/>
        <v>54.8</v>
      </c>
      <c r="BI42" s="171" t="str">
        <f t="shared" si="67"/>
        <v>㎡</v>
      </c>
      <c r="BJ42" s="171">
        <f ca="1" t="shared" si="68"/>
        <v>2740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0.9</v>
      </c>
      <c r="L43" s="108">
        <f t="shared" si="54"/>
        <v>0</v>
      </c>
      <c r="M43" s="114"/>
      <c r="N43" s="106">
        <v>14</v>
      </c>
      <c r="O43" s="107"/>
      <c r="P43" s="107"/>
      <c r="Q43" s="107"/>
      <c r="R43" s="135">
        <f t="shared" si="55"/>
        <v>0</v>
      </c>
      <c r="S43" s="136"/>
      <c r="T43" s="109"/>
      <c r="U43" s="96" t="e">
        <f t="shared" si="50"/>
        <v>#N/A</v>
      </c>
      <c r="V43" s="108" t="e">
        <f t="shared" si="51"/>
        <v>#N/A</v>
      </c>
      <c r="W43" s="119">
        <f t="shared" si="56"/>
        <v>0.9</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平砖地面</v>
      </c>
      <c r="BH43" s="219">
        <f t="shared" si="69"/>
        <v>19</v>
      </c>
      <c r="BI43" s="171" t="str">
        <f t="shared" si="67"/>
        <v>㎡</v>
      </c>
      <c r="BJ43" s="171">
        <f ca="1" t="shared" si="68"/>
        <v>475</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0.9</v>
      </c>
      <c r="L44" s="108">
        <f t="shared" si="54"/>
        <v>0</v>
      </c>
      <c r="M44" s="114"/>
      <c r="N44" s="106">
        <v>15</v>
      </c>
      <c r="O44" s="107"/>
      <c r="P44" s="107"/>
      <c r="Q44" s="107"/>
      <c r="R44" s="135">
        <f t="shared" si="55"/>
        <v>0</v>
      </c>
      <c r="S44" s="136"/>
      <c r="T44" s="109"/>
      <c r="U44" s="96" t="e">
        <f t="shared" si="50"/>
        <v>#N/A</v>
      </c>
      <c r="V44" s="108" t="e">
        <f t="shared" si="51"/>
        <v>#N/A</v>
      </c>
      <c r="W44" s="119">
        <f t="shared" si="56"/>
        <v>0.9</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t="str">
        <f t="shared" si="66"/>
        <v>水井</v>
      </c>
      <c r="BH44" s="219">
        <f t="shared" si="69"/>
        <v>1</v>
      </c>
      <c r="BI44" s="171" t="str">
        <f t="shared" si="67"/>
        <v>眼</v>
      </c>
      <c r="BJ44" s="171">
        <f ca="1" t="shared" si="68"/>
        <v>4000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0.9</v>
      </c>
      <c r="L45" s="108">
        <f t="shared" si="54"/>
        <v>0</v>
      </c>
      <c r="M45" s="114"/>
      <c r="N45" s="106">
        <v>16</v>
      </c>
      <c r="O45" s="107"/>
      <c r="P45" s="107"/>
      <c r="Q45" s="107"/>
      <c r="R45" s="135">
        <f t="shared" si="55"/>
        <v>0</v>
      </c>
      <c r="S45" s="136"/>
      <c r="T45" s="109"/>
      <c r="U45" s="96" t="e">
        <f t="shared" si="50"/>
        <v>#N/A</v>
      </c>
      <c r="V45" s="108" t="e">
        <f t="shared" si="51"/>
        <v>#N/A</v>
      </c>
      <c r="W45" s="119">
        <f t="shared" si="56"/>
        <v>0.9</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6</v>
      </c>
      <c r="BE45" s="171">
        <f ca="1">IF(BJ45=0,0,IF(COUNTIF($BG45:$BG$107,BG45)&lt;2,1,0))</f>
        <v>1</v>
      </c>
      <c r="BF45" s="171">
        <v>8</v>
      </c>
      <c r="BG45" s="171" t="str">
        <f t="shared" si="66"/>
        <v>水井</v>
      </c>
      <c r="BH45" s="219">
        <f t="shared" si="69"/>
        <v>1</v>
      </c>
      <c r="BI45" s="171" t="str">
        <f t="shared" si="67"/>
        <v>眼</v>
      </c>
      <c r="BJ45" s="171">
        <f ca="1" t="shared" si="68"/>
        <v>1500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v>
      </c>
      <c r="L46" s="108">
        <f t="shared" si="54"/>
        <v>0</v>
      </c>
      <c r="M46" s="114"/>
      <c r="N46" s="106">
        <v>17</v>
      </c>
      <c r="O46" s="107"/>
      <c r="P46" s="107"/>
      <c r="Q46" s="107"/>
      <c r="R46" s="135">
        <f t="shared" si="55"/>
        <v>0</v>
      </c>
      <c r="S46" s="136"/>
      <c r="T46" s="109"/>
      <c r="U46" s="96" t="e">
        <f t="shared" si="50"/>
        <v>#N/A</v>
      </c>
      <c r="V46" s="108" t="e">
        <f t="shared" si="51"/>
        <v>#N/A</v>
      </c>
      <c r="W46" s="119">
        <f t="shared" si="56"/>
        <v>0.9</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7</v>
      </c>
      <c r="BE46" s="171">
        <f ca="1">IF(BJ46=0,0,IF(COUNTIF($BG46:$BG$107,BG46)&lt;2,1,0))</f>
        <v>1</v>
      </c>
      <c r="BF46" s="171">
        <v>9</v>
      </c>
      <c r="BG46" s="171" t="str">
        <f t="shared" si="66"/>
        <v>太阳能</v>
      </c>
      <c r="BH46" s="219">
        <f t="shared" si="69"/>
        <v>1</v>
      </c>
      <c r="BI46" s="171" t="str">
        <f t="shared" si="67"/>
        <v>台</v>
      </c>
      <c r="BJ46" s="171">
        <f ca="1" t="shared" si="68"/>
        <v>1000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9.6</v>
      </c>
      <c r="EX46" s="58" t="str">
        <f ca="1">IFERROR(VLOOKUP(FE46,$BD$38:$BJ$92,6,0),"")</f>
        <v>㎡</v>
      </c>
      <c r="EY46" s="59">
        <f ca="1">IF(EV46="","",SUMIF($BG$38:$BG$107,EV46,$BJ$38:$BJ$107))</f>
        <v>4320</v>
      </c>
      <c r="EZ46" s="59" t="str">
        <f ca="1">IFERROR(VLOOKUP(FF46,$BD$38:$BJ$92,4,0),"")</f>
        <v>砖墙</v>
      </c>
      <c r="FA46" s="58">
        <f ca="1">IF(EZ46="","",SUMIF($BG$38:$BG$107,EZ46,$BH$38:$BH$107))</f>
        <v>50.59</v>
      </c>
      <c r="FB46" s="58" t="str">
        <f ca="1">IFERROR(VLOOKUP(FF46,$BD$38:$BJ$92,6,0),"")</f>
        <v>㎡</v>
      </c>
      <c r="FC46" s="59">
        <f ca="1">IF(EZ46="","",SUMIF($BG$38:$BG$107,EZ46,$BJ$38:$BJ$107))</f>
        <v>10393</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5"/>
        <v>0</v>
      </c>
      <c r="S47" s="136"/>
      <c r="T47" s="109"/>
      <c r="U47" s="96" t="e">
        <f t="shared" si="50"/>
        <v>#N/A</v>
      </c>
      <c r="V47" s="108" t="e">
        <f t="shared" si="51"/>
        <v>#N/A</v>
      </c>
      <c r="W47" s="119">
        <f t="shared" si="56"/>
        <v>0.9</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8</v>
      </c>
      <c r="BE47" s="171">
        <f ca="1">IF(BJ47=0,0,IF(COUNTIF($BG47:$BG$107,BG47)&lt;2,1,0))</f>
        <v>1</v>
      </c>
      <c r="BF47" s="171">
        <v>10</v>
      </c>
      <c r="BG47" s="171" t="str">
        <f t="shared" si="66"/>
        <v>空调</v>
      </c>
      <c r="BH47" s="219">
        <f t="shared" si="69"/>
        <v>2</v>
      </c>
      <c r="BI47" s="171" t="str">
        <f t="shared" si="67"/>
        <v>台</v>
      </c>
      <c r="BJ47" s="171">
        <f ca="1" t="shared" si="68"/>
        <v>800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广场砖、彩砖地面</v>
      </c>
      <c r="EW47" s="58">
        <f ca="1">IF(EV47="","",SUMIF($BG$38:$BG$107,EV47,$BH$38:$BH$107))</f>
        <v>74.22</v>
      </c>
      <c r="EX47" s="58" t="str">
        <f ca="1">IFERROR(VLOOKUP(FE47,$BD$38:$BJ$92,6,0),"")</f>
        <v>㎡</v>
      </c>
      <c r="EY47" s="59">
        <f ca="1">IF(EV47="","",SUMIF($BG$38:$BG$107,EV47,$BJ$38:$BJ$107))</f>
        <v>4453</v>
      </c>
      <c r="EZ47" s="59" t="str">
        <f ca="1">IFERROR(VLOOKUP(FF47,$BD$38:$BJ$92,4,0),"")</f>
        <v>水泥地面</v>
      </c>
      <c r="FA47" s="58">
        <f ca="1">IF(EZ47="","",SUMIF($BG$38:$BG$107,EZ47,$BH$38:$BH$107))</f>
        <v>54.8</v>
      </c>
      <c r="FB47" s="58" t="str">
        <f ca="1">IFERROR(VLOOKUP(FF47,$BD$38:$BJ$92,6,0),"")</f>
        <v>㎡</v>
      </c>
      <c r="FC47" s="59">
        <f ca="1">IF(EZ47="","",SUMIF($BG$38:$BG$107,EZ47,$BJ$38:$BJ$107))</f>
        <v>2740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f t="shared" si="56"/>
        <v>0.9</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9</v>
      </c>
      <c r="BE48" s="171">
        <f ca="1">IF(BJ48=0,0,IF(COUNTIF($BG48:$BG$107,BG48)&lt;2,1,0))</f>
        <v>1</v>
      </c>
      <c r="BF48" s="171">
        <v>11</v>
      </c>
      <c r="BG48" s="171" t="str">
        <f t="shared" si="66"/>
        <v>宽带</v>
      </c>
      <c r="BH48" s="219">
        <f t="shared" si="69"/>
        <v>1</v>
      </c>
      <c r="BI48" s="171" t="str">
        <f t="shared" si="67"/>
        <v>条</v>
      </c>
      <c r="BJ48" s="171">
        <f ca="1" t="shared" si="68"/>
        <v>100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平砖地面</v>
      </c>
      <c r="EW48" s="58">
        <f ca="1">IF(EV48="","",SUMIF($BG$38:$BG$107,EV48,$BH$38:$BH$107))</f>
        <v>19</v>
      </c>
      <c r="EX48" s="58" t="str">
        <f ca="1">IFERROR(VLOOKUP(FE48,$BD$38:$BJ$92,6,0),"")</f>
        <v>㎡</v>
      </c>
      <c r="EY48" s="59">
        <f ca="1">IF(EV48="","",SUMIF($BG$38:$BG$107,EV48,$BJ$38:$BJ$107))</f>
        <v>475</v>
      </c>
      <c r="EZ48" s="59" t="str">
        <f ca="1">IFERROR(VLOOKUP(FF48,$BD$38:$BJ$92,4,0),"")</f>
        <v>水井</v>
      </c>
      <c r="FA48" s="58">
        <f ca="1">IF(EZ48="","",SUMIF($BG$38:$BG$107,EZ48,$BH$38:$BH$107))</f>
        <v>2</v>
      </c>
      <c r="FB48" s="58" t="str">
        <f ca="1">IFERROR(VLOOKUP(FF48,$BD$38:$BJ$92,6,0),"")</f>
        <v>眼</v>
      </c>
      <c r="FC48" s="59">
        <f ca="1">IF(EZ48="","",SUMIF($BG$38:$BG$107,EZ48,$BJ$38:$BJ$107))</f>
        <v>5500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f t="shared" si="56"/>
        <v>0.9</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10</v>
      </c>
      <c r="BE49" s="171">
        <f ca="1">IF(BJ49=0,0,IF(COUNTIF($BG49:$BG$107,BG49)&lt;2,1,0))</f>
        <v>1</v>
      </c>
      <c r="BF49" s="171">
        <v>12</v>
      </c>
      <c r="BG49" s="171" t="str">
        <f t="shared" si="66"/>
        <v>台阶</v>
      </c>
      <c r="BH49" s="219">
        <f t="shared" si="69"/>
        <v>6.03</v>
      </c>
      <c r="BI49" s="171" t="str">
        <f t="shared" si="67"/>
        <v>㎡</v>
      </c>
      <c r="BJ49" s="171">
        <f ca="1" t="shared" si="68"/>
        <v>2714</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太阳能</v>
      </c>
      <c r="EW49" s="58">
        <f ca="1">IF(EV49="","",SUMIF($BG$38:$BG$107,EV49,$BH$38:$BH$107))</f>
        <v>1</v>
      </c>
      <c r="EX49" s="58" t="str">
        <f ca="1">IFERROR(VLOOKUP(FE49,$BD$38:$BJ$92,6,0),"")</f>
        <v>台</v>
      </c>
      <c r="EY49" s="59">
        <f ca="1">IF(EV49="","",SUMIF($BG$38:$BG$107,EV49,$BJ$38:$BJ$107))</f>
        <v>1000</v>
      </c>
      <c r="EZ49" s="59" t="str">
        <f ca="1">IFERROR(VLOOKUP(FF49,$BD$38:$BJ$92,4,0),"")</f>
        <v>空调</v>
      </c>
      <c r="FA49" s="58">
        <f ca="1">IF(EZ49="","",SUMIF($BG$38:$BG$107,EZ49,$BH$38:$BH$107))</f>
        <v>2</v>
      </c>
      <c r="FB49" s="58" t="str">
        <f ca="1">IFERROR(VLOOKUP(FF49,$BD$38:$BJ$92,6,0),"")</f>
        <v>台</v>
      </c>
      <c r="FC49" s="59">
        <f ca="1">IF(EZ49="","",SUMIF($BG$38:$BG$107,EZ49,$BJ$38:$BJ$107))</f>
        <v>800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f t="shared" si="56"/>
        <v>0.9</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11</v>
      </c>
      <c r="BE50" s="171">
        <f ca="1">IF(BJ50=0,0,IF(COUNTIF($BG50:$BG$107,BG50)&lt;2,1,0))</f>
        <v>1</v>
      </c>
      <c r="BF50" s="171">
        <v>13</v>
      </c>
      <c r="BG50" s="171" t="str">
        <f t="shared" si="66"/>
        <v>渗水井</v>
      </c>
      <c r="BH50" s="219">
        <f t="shared" si="69"/>
        <v>1</v>
      </c>
      <c r="BI50" s="171" t="str">
        <f t="shared" si="67"/>
        <v>个</v>
      </c>
      <c r="BJ50" s="171">
        <f ca="1" t="shared" si="68"/>
        <v>600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宽带</v>
      </c>
      <c r="EW50" s="58">
        <f ca="1">IF(EV50="","",SUMIF($BG$38:$BG$107,EV50,$BH$38:$BH$107))</f>
        <v>1</v>
      </c>
      <c r="EX50" s="58" t="str">
        <f ca="1">IFERROR(VLOOKUP(FE50,$BD$38:$BJ$92,6,0),"")</f>
        <v>条</v>
      </c>
      <c r="EY50" s="59">
        <f ca="1">IF(EV50="","",SUMIF($BG$38:$BG$107,EV50,$BJ$38:$BJ$107))</f>
        <v>100</v>
      </c>
      <c r="EZ50" s="59" t="str">
        <f ca="1">IFERROR(VLOOKUP(FF50,$BD$38:$BJ$92,4,0),"")</f>
        <v>台阶</v>
      </c>
      <c r="FA50" s="58">
        <f ca="1">IF(EZ50="","",SUMIF($BG$38:$BG$107,EZ50,$BH$38:$BH$107))</f>
        <v>6.03</v>
      </c>
      <c r="FB50" s="58" t="str">
        <f ca="1">IFERROR(VLOOKUP(FF50,$BD$38:$BJ$92,6,0),"")</f>
        <v>㎡</v>
      </c>
      <c r="FC50" s="59">
        <f ca="1">IF(EZ50="","",SUMIF($BG$38:$BG$107,EZ50,$BJ$38:$BJ$107))</f>
        <v>2714</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f t="shared" si="56"/>
        <v>0.9</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12</v>
      </c>
      <c r="BE51" s="171">
        <f ca="1">IF(BJ51=0,0,IF(COUNTIF($BG51:$BG$107,BG51)&lt;2,1,0))</f>
        <v>1</v>
      </c>
      <c r="BF51" s="171">
        <v>14</v>
      </c>
      <c r="BG51" s="171" t="str">
        <f t="shared" si="66"/>
        <v>化粪池</v>
      </c>
      <c r="BH51" s="219">
        <f t="shared" si="69"/>
        <v>1</v>
      </c>
      <c r="BI51" s="171" t="str">
        <f t="shared" si="67"/>
        <v>个</v>
      </c>
      <c r="BJ51" s="171">
        <f ca="1" t="shared" si="68"/>
        <v>400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f t="shared" si="56"/>
        <v>0.9</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13</v>
      </c>
      <c r="BE52" s="171">
        <f ca="1">IF(BJ52=0,0,IF(COUNTIF($BG52:$BG$107,BG52)&lt;2,1,0))</f>
        <v>1</v>
      </c>
      <c r="BF52" s="171">
        <v>15</v>
      </c>
      <c r="BG52" s="171" t="str">
        <f t="shared" ref="BG52:BG71" si="71">F200</f>
        <v>热水器</v>
      </c>
      <c r="BH52" s="219">
        <f t="shared" si="69"/>
        <v>1</v>
      </c>
      <c r="BI52" s="171" t="str">
        <f t="shared" ref="BI52:BI71" si="72">I200</f>
        <v>台</v>
      </c>
      <c r="BJ52" s="171">
        <f ca="1" t="shared" ref="BJ52:BJ71" si="73">L200</f>
        <v>500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6"/>
        <v>0.9</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14</v>
      </c>
      <c r="BE53" s="171">
        <f ca="1">IF(BJ53=0,0,IF(COUNTIF($BG53:$BG$107,BG53)&lt;2,1,0))</f>
        <v>1</v>
      </c>
      <c r="BF53" s="171">
        <v>16</v>
      </c>
      <c r="BG53" s="171" t="str">
        <f t="shared" si="71"/>
        <v>压力水罐</v>
      </c>
      <c r="BH53" s="219">
        <f t="shared" si="69"/>
        <v>1</v>
      </c>
      <c r="BI53" s="171" t="str">
        <f t="shared" si="72"/>
        <v>套</v>
      </c>
      <c r="BJ53" s="171">
        <f ca="1" t="shared" si="73"/>
        <v>800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0.9</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15</v>
      </c>
      <c r="BE54" s="171">
        <f>IF(BJ54=0,0,IF(COUNTIF($BG54:$BG$107,BG54)&lt;2,1,0))</f>
        <v>1</v>
      </c>
      <c r="BF54" s="171">
        <v>17</v>
      </c>
      <c r="BG54" s="171" t="str">
        <f t="shared" si="71"/>
        <v>P1</v>
      </c>
      <c r="BH54" s="219">
        <f t="shared" si="69"/>
        <v>7.04</v>
      </c>
      <c r="BI54" s="171" t="str">
        <f t="shared" si="72"/>
        <v>㎡</v>
      </c>
      <c r="BJ54" s="171">
        <f t="shared" si="73"/>
        <v>352</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0.9</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16</v>
      </c>
      <c r="BE55" s="171">
        <f>IF(BJ55=0,0,IF(COUNTIF($BG55:$BG$107,BG55)&lt;2,1,0))</f>
        <v>1</v>
      </c>
      <c r="BF55" s="171">
        <v>18</v>
      </c>
      <c r="BG55" s="171" t="str">
        <f t="shared" si="71"/>
        <v>P2</v>
      </c>
      <c r="BH55" s="219">
        <f t="shared" si="69"/>
        <v>32.34</v>
      </c>
      <c r="BI55" s="171" t="str">
        <f t="shared" si="72"/>
        <v>㎡</v>
      </c>
      <c r="BJ55" s="171">
        <f t="shared" si="73"/>
        <v>3234</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0.9</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17</v>
      </c>
      <c r="BE56" s="171">
        <f>IF(BJ56=0,0,IF(COUNTIF($BG56:$BG$107,BG56)&lt;2,1,0))</f>
        <v>1</v>
      </c>
      <c r="BF56" s="171">
        <v>19</v>
      </c>
      <c r="BG56" s="171" t="str">
        <f t="shared" si="71"/>
        <v>厕所</v>
      </c>
      <c r="BH56" s="219">
        <f t="shared" si="69"/>
        <v>1</v>
      </c>
      <c r="BI56" s="171" t="str">
        <f t="shared" si="72"/>
        <v>座</v>
      </c>
      <c r="BJ56" s="171">
        <f t="shared" si="73"/>
        <v>1076</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0.9</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18</v>
      </c>
      <c r="BE57" s="171">
        <f ca="1">IF(BJ57=0,0,IF(COUNTIF($BG57:$BG$107,BG57)&lt;2,1,0))</f>
        <v>1</v>
      </c>
      <c r="BF57" s="171">
        <v>20</v>
      </c>
      <c r="BG57" s="171" t="str">
        <f t="shared" si="71"/>
        <v>水池</v>
      </c>
      <c r="BH57" s="219">
        <f t="shared" si="69"/>
        <v>3</v>
      </c>
      <c r="BI57" s="171" t="str">
        <f t="shared" si="72"/>
        <v>m³</v>
      </c>
      <c r="BJ57" s="171">
        <f ca="1" t="shared" si="73"/>
        <v>450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0.9</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19</v>
      </c>
      <c r="BE58" s="171">
        <f>IF(BJ58=0,0,IF(COUNTIF($BG58:$BG$107,BG58)&lt;2,1,0))</f>
        <v>1</v>
      </c>
      <c r="BF58" s="171">
        <v>21</v>
      </c>
      <c r="BG58" s="171" t="str">
        <f t="shared" si="71"/>
        <v>门楼</v>
      </c>
      <c r="BH58" s="219">
        <f t="shared" si="69"/>
        <v>1</v>
      </c>
      <c r="BI58" s="171" t="str">
        <f t="shared" si="72"/>
        <v>座</v>
      </c>
      <c r="BJ58" s="171">
        <f t="shared" si="73"/>
        <v>3658</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0.9</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20</v>
      </c>
      <c r="BE59" s="171">
        <f ca="1">IF(BJ59=0,0,IF(COUNTIF($BG59:$BG$107,BG59)&lt;2,1,0))</f>
        <v>1</v>
      </c>
      <c r="BF59" s="171">
        <v>22</v>
      </c>
      <c r="BG59" s="171" t="str">
        <f t="shared" si="71"/>
        <v>监控摄像头</v>
      </c>
      <c r="BH59" s="219">
        <f t="shared" si="69"/>
        <v>8</v>
      </c>
      <c r="BI59" s="171" t="str">
        <f t="shared" si="72"/>
        <v>个</v>
      </c>
      <c r="BJ59" s="171">
        <f ca="1" t="shared" si="73"/>
        <v>1600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29768</v>
      </c>
      <c r="M60" s="121"/>
      <c r="N60" s="111"/>
      <c r="O60" s="107" t="s">
        <v>1061</v>
      </c>
      <c r="P60" s="107"/>
      <c r="Q60" s="107"/>
      <c r="R60" s="112"/>
      <c r="S60" s="112"/>
      <c r="T60" s="109"/>
      <c r="U60" s="92"/>
      <c r="V60" s="120"/>
      <c r="W60" s="120"/>
      <c r="X60" s="96">
        <f>SUM(X30:X59)</f>
        <v>47106</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渗水井</v>
      </c>
      <c r="EW60" s="58">
        <f ca="1" t="shared" ref="EW60:EW71" si="76">IF(EV60="","",SUMIF($BG$38:$BG$107,EV60,$BH$38:$BH$107))</f>
        <v>1</v>
      </c>
      <c r="EX60" s="58" t="str">
        <f ca="1" t="shared" ref="EX60:EX71" si="77">IFERROR(VLOOKUP(FE60,$BD$38:$BJ$92,6,0),"")</f>
        <v>个</v>
      </c>
      <c r="EY60" s="59">
        <f ca="1" t="shared" ref="EY60:EY71" si="78">IF(EV60="","",SUMIF($BG$38:$BG$107,EV60,$BJ$38:$BJ$107))</f>
        <v>600</v>
      </c>
      <c r="EZ60" s="59" t="str">
        <f ca="1" t="shared" ref="EZ60:EZ70" si="79">IFERROR(VLOOKUP(FF60,$BD$38:$BJ$92,4,0),"")</f>
        <v>化粪池</v>
      </c>
      <c r="FA60" s="58">
        <f ca="1" t="shared" ref="FA60:FA70" si="80">IF(EZ60="","",SUMIF($BG$38:$BG$107,EZ60,$BH$38:$BH$107))</f>
        <v>1</v>
      </c>
      <c r="FB60" s="58" t="str">
        <f ca="1" t="shared" ref="FB60:FB70" si="81">IFERROR(VLOOKUP(FF60,$BD$38:$BJ$92,6,0),"")</f>
        <v>个</v>
      </c>
      <c r="FC60" s="59">
        <f ca="1" t="shared" ref="FC60:FC70" si="82">IF(EZ60="","",SUMIF($BG$38:$BG$107,EZ60,$BJ$38:$BJ$107))</f>
        <v>400</v>
      </c>
      <c r="FE60" s="273">
        <v>11</v>
      </c>
      <c r="FF60" s="273">
        <v>12</v>
      </c>
    </row>
    <row r="61" ht="20.25" customHeight="1" spans="1:162">
      <c r="A61" s="113" t="str">
        <f>C8&amp;"装饰装修"</f>
        <v>F2装饰装修</v>
      </c>
      <c r="B61" s="104" t="s">
        <v>3</v>
      </c>
      <c r="C61" s="104" t="s">
        <v>2</v>
      </c>
      <c r="D61" s="104" t="s">
        <v>1039</v>
      </c>
      <c r="E61" s="104"/>
      <c r="F61" s="91" t="s">
        <v>435</v>
      </c>
      <c r="G61" s="91" t="s">
        <v>1040</v>
      </c>
      <c r="H61" s="91"/>
      <c r="I61" s="91" t="s">
        <v>6</v>
      </c>
      <c r="J61" s="91" t="s">
        <v>9</v>
      </c>
      <c r="K61" s="117" t="s">
        <v>1041</v>
      </c>
      <c r="L61" s="91" t="s">
        <v>1042</v>
      </c>
      <c r="M61" s="434"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热水器</v>
      </c>
      <c r="EW61" s="58">
        <f ca="1" t="shared" si="76"/>
        <v>1</v>
      </c>
      <c r="EX61" s="58" t="str">
        <f ca="1" t="shared" si="77"/>
        <v>台</v>
      </c>
      <c r="EY61" s="59">
        <f ca="1" t="shared" si="78"/>
        <v>500</v>
      </c>
      <c r="EZ61" s="59" t="str">
        <f ca="1" t="shared" si="79"/>
        <v>压力水罐</v>
      </c>
      <c r="FA61" s="58">
        <f ca="1" t="shared" si="80"/>
        <v>1</v>
      </c>
      <c r="FB61" s="58" t="str">
        <f ca="1" t="shared" si="81"/>
        <v>套</v>
      </c>
      <c r="FC61" s="59">
        <f ca="1" t="shared" si="82"/>
        <v>800</v>
      </c>
      <c r="FE61" s="273">
        <v>13</v>
      </c>
      <c r="FF61" s="273">
        <v>14</v>
      </c>
    </row>
    <row r="62" ht="20.25" customHeight="1" spans="1:162">
      <c r="A62" s="114"/>
      <c r="B62" s="106">
        <v>1</v>
      </c>
      <c r="C62" s="107" t="s">
        <v>30</v>
      </c>
      <c r="D62" s="107" t="s">
        <v>40</v>
      </c>
      <c r="E62" s="107"/>
      <c r="F62" s="108" t="str">
        <f>+D62</f>
        <v>60地砖</v>
      </c>
      <c r="G62" s="109">
        <f>S8</f>
        <v>24.2</v>
      </c>
      <c r="H62" s="109"/>
      <c r="I62" s="96" t="str">
        <f t="shared" ref="I62:I91" si="83">VLOOKUP(F62,价格表,2,0)</f>
        <v>㎡</v>
      </c>
      <c r="J62" s="108">
        <f t="shared" ref="J62:J82" si="84">VLOOKUP(F62,价格表,5,0)</f>
        <v>80</v>
      </c>
      <c r="K62" s="119">
        <f>$V$9</f>
        <v>0.88</v>
      </c>
      <c r="L62" s="108">
        <f>ROUND(IFERROR(ROUND(G62,2)*J62*K62,),0)</f>
        <v>1704</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P1</v>
      </c>
      <c r="EW62" s="58">
        <f ca="1" t="shared" si="76"/>
        <v>7.04</v>
      </c>
      <c r="EX62" s="58" t="str">
        <f ca="1" t="shared" si="77"/>
        <v>㎡</v>
      </c>
      <c r="EY62" s="59">
        <f ca="1" t="shared" si="78"/>
        <v>352</v>
      </c>
      <c r="EZ62" s="59" t="str">
        <f ca="1" t="shared" si="79"/>
        <v>P2</v>
      </c>
      <c r="FA62" s="58">
        <f ca="1" t="shared" si="80"/>
        <v>32.34</v>
      </c>
      <c r="FB62" s="58" t="str">
        <f ca="1" t="shared" si="81"/>
        <v>㎡</v>
      </c>
      <c r="FC62" s="59">
        <f ca="1" t="shared" si="82"/>
        <v>3234</v>
      </c>
      <c r="FE62" s="273">
        <v>15</v>
      </c>
      <c r="FF62" s="273">
        <v>16</v>
      </c>
    </row>
    <row r="63" ht="20.25" customHeight="1" spans="1:162">
      <c r="A63" s="114"/>
      <c r="B63" s="106">
        <v>2</v>
      </c>
      <c r="C63" s="107" t="s">
        <v>61</v>
      </c>
      <c r="D63" s="107" t="s">
        <v>68</v>
      </c>
      <c r="E63" s="107"/>
      <c r="F63" s="108" t="str">
        <f t="shared" ref="F63:F91" si="87">+D63</f>
        <v>纸面石膏板吊顶</v>
      </c>
      <c r="G63" s="109">
        <f>S8</f>
        <v>24.2</v>
      </c>
      <c r="H63" s="109"/>
      <c r="I63" s="96" t="str">
        <f t="shared" si="83"/>
        <v>㎡</v>
      </c>
      <c r="J63" s="108">
        <f t="shared" si="84"/>
        <v>100</v>
      </c>
      <c r="K63" s="119">
        <f t="shared" ref="K63:K91" si="88">$V$9</f>
        <v>0.88</v>
      </c>
      <c r="L63" s="108">
        <f t="shared" ref="L63:L91" si="89">ROUND(IFERROR(ROUND(G63,2)*J63*K63,),0)</f>
        <v>2130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厕所</v>
      </c>
      <c r="EW63" s="58">
        <f ca="1" t="shared" si="76"/>
        <v>1</v>
      </c>
      <c r="EX63" s="58" t="str">
        <f ca="1" t="shared" si="77"/>
        <v>座</v>
      </c>
      <c r="EY63" s="59">
        <f ca="1" t="shared" si="78"/>
        <v>1076</v>
      </c>
      <c r="EZ63" s="59" t="str">
        <f ca="1" t="shared" si="79"/>
        <v>水池</v>
      </c>
      <c r="FA63" s="58">
        <f ca="1" t="shared" si="80"/>
        <v>3</v>
      </c>
      <c r="FB63" s="58" t="str">
        <f ca="1" t="shared" si="81"/>
        <v>m³</v>
      </c>
      <c r="FC63" s="59">
        <f ca="1" t="shared" si="82"/>
        <v>450</v>
      </c>
      <c r="FE63" s="273">
        <v>17</v>
      </c>
      <c r="FF63" s="273">
        <v>18</v>
      </c>
    </row>
    <row r="64" ht="20.25" customHeight="1" spans="1:162">
      <c r="A64" s="114"/>
      <c r="B64" s="106">
        <v>3</v>
      </c>
      <c r="C64" s="107" t="s">
        <v>133</v>
      </c>
      <c r="D64" s="107" t="s">
        <v>140</v>
      </c>
      <c r="E64" s="107"/>
      <c r="F64" s="108" t="str">
        <f t="shared" si="87"/>
        <v>普通整体厨房</v>
      </c>
      <c r="G64" s="109">
        <v>3.2</v>
      </c>
      <c r="H64" s="109"/>
      <c r="I64" s="96" t="str">
        <f t="shared" si="83"/>
        <v>m</v>
      </c>
      <c r="J64" s="108">
        <f t="shared" si="84"/>
        <v>350</v>
      </c>
      <c r="K64" s="119">
        <f t="shared" si="88"/>
        <v>0.88</v>
      </c>
      <c r="L64" s="108">
        <f t="shared" si="89"/>
        <v>986</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门楼</v>
      </c>
      <c r="EW64" s="58">
        <f ca="1" t="shared" si="76"/>
        <v>1</v>
      </c>
      <c r="EX64" s="58" t="str">
        <f ca="1" t="shared" si="77"/>
        <v>座</v>
      </c>
      <c r="EY64" s="59">
        <f ca="1" t="shared" si="78"/>
        <v>3658</v>
      </c>
      <c r="EZ64" s="59" t="str">
        <f ca="1" t="shared" si="79"/>
        <v>监控摄像头</v>
      </c>
      <c r="FA64" s="58">
        <f ca="1" t="shared" si="80"/>
        <v>8</v>
      </c>
      <c r="FB64" s="58" t="str">
        <f ca="1" t="shared" si="81"/>
        <v>个</v>
      </c>
      <c r="FC64" s="59">
        <f ca="1" t="shared" si="82"/>
        <v>1600</v>
      </c>
      <c r="FE64" s="273">
        <v>19</v>
      </c>
      <c r="FF64" s="273">
        <v>20</v>
      </c>
    </row>
    <row r="65" ht="20.25" customHeight="1" spans="1:162">
      <c r="A65" s="114"/>
      <c r="B65" s="106">
        <v>4</v>
      </c>
      <c r="C65" s="107" t="s">
        <v>10</v>
      </c>
      <c r="D65" s="107" t="s">
        <v>15</v>
      </c>
      <c r="E65" s="107"/>
      <c r="F65" s="108" t="str">
        <f t="shared" si="87"/>
        <v>外墙普通贴砖</v>
      </c>
      <c r="G65" s="109">
        <f>(5+2.4)*3-1.2*1.5*2</f>
        <v>18.6</v>
      </c>
      <c r="H65" s="109"/>
      <c r="I65" s="96" t="str">
        <f t="shared" si="83"/>
        <v>㎡</v>
      </c>
      <c r="J65" s="108">
        <f t="shared" si="84"/>
        <v>85</v>
      </c>
      <c r="K65" s="119">
        <f t="shared" si="88"/>
        <v>0.88</v>
      </c>
      <c r="L65" s="108">
        <f t="shared" si="89"/>
        <v>1391</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t="s">
        <v>10</v>
      </c>
      <c r="D66" s="107" t="s">
        <v>11</v>
      </c>
      <c r="E66" s="107"/>
      <c r="F66" s="108" t="str">
        <f t="shared" si="87"/>
        <v>外墙抹灰</v>
      </c>
      <c r="G66" s="109">
        <f>1.5*3</f>
        <v>4.5</v>
      </c>
      <c r="H66" s="109"/>
      <c r="I66" s="96" t="str">
        <f t="shared" si="83"/>
        <v>㎡</v>
      </c>
      <c r="J66" s="108">
        <f t="shared" si="84"/>
        <v>35</v>
      </c>
      <c r="K66" s="119">
        <f t="shared" si="88"/>
        <v>0.88</v>
      </c>
      <c r="L66" s="108">
        <f t="shared" si="89"/>
        <v>139</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0.88</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0.88</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0.88</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0.88</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0.88</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45165</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0.88</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45165</v>
      </c>
      <c r="EY72" s="61"/>
      <c r="EZ72" s="63" t="s">
        <v>1064</v>
      </c>
      <c r="FA72" s="64" t="str">
        <f ca="1">TEXT(EX72,"[DBnum2]")&amp;"元整"</f>
        <v>肆万伍仟壹佰陆拾伍元整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0.88</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0.88</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0.88</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0.88</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0.88</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0.88</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0.88</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0.88</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报告编号：康正（容城）2023评字第4号-赵村-4-17</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0.88</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0.88</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0.88</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0.88</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0.88</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0.88</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0.88</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0.88</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0.88</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0.88</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0.88</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6350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1039</v>
      </c>
      <c r="E93" s="104"/>
      <c r="F93" s="91" t="s">
        <v>435</v>
      </c>
      <c r="G93" s="91" t="s">
        <v>1040</v>
      </c>
      <c r="H93" s="91"/>
      <c r="I93" s="91" t="s">
        <v>6</v>
      </c>
      <c r="J93" s="91" t="s">
        <v>9</v>
      </c>
      <c r="K93" s="117" t="s">
        <v>1041</v>
      </c>
      <c r="L93" s="91" t="s">
        <v>1042</v>
      </c>
      <c r="M93" s="434"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陈素梅</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45165</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肆万伍仟壹佰陆拾伍元整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217</v>
      </c>
      <c r="F186" s="108" t="str">
        <f t="shared" ref="F186:F213" si="141">D186</f>
        <v>大门</v>
      </c>
      <c r="G186" s="293">
        <f>3*3.2</f>
        <v>9.6</v>
      </c>
      <c r="H186" s="294"/>
      <c r="I186" s="96" t="str">
        <f>IFERROR(IF(E186="",VLOOKUP(F186,价格表,2,0),(VLOOKUP(E186,IF({1,0},价格引用表!K:K,价格引用表!I:I),2,0))),"")</f>
        <v>㎡</v>
      </c>
      <c r="J186" s="108">
        <f ca="1">IF(E186="",VLOOKUP(F186,价格表,5,0),VLOOKUP(E186,INDIRECT("价格引用表!K"&amp;MATCH(D186,价格引用表!H:H,0)&amp;":L1200"),2,0))</f>
        <v>450</v>
      </c>
      <c r="K186" s="298">
        <v>1</v>
      </c>
      <c r="L186" s="108">
        <f ca="1">ROUND(IFERROR(ROUND(G186,2)*J186*K186,),0)</f>
        <v>4320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225</v>
      </c>
      <c r="F187" s="108" t="str">
        <f t="shared" si="141"/>
        <v>砖墙</v>
      </c>
      <c r="G187" s="293">
        <f>(1.6+10.3)*3.35</f>
        <v>39.865</v>
      </c>
      <c r="H187" s="294"/>
      <c r="I187" s="96" t="str">
        <f>IFERROR(IF(E187="",VLOOKUP(F187,价格表,2,0),(VLOOKUP(E187,IF({1,0},价格引用表!K:K,价格引用表!I:I),2,0))),"")</f>
        <v>㎡</v>
      </c>
      <c r="J187" s="108">
        <f ca="1">IF(E187="",VLOOKUP(F187,价格表,5,0),VLOOKUP(E187,INDIRECT("价格引用表!K"&amp;MATCH(D187,价格引用表!H:H,0)&amp;":L1200"),2,0))</f>
        <v>180</v>
      </c>
      <c r="K187" s="298">
        <v>1</v>
      </c>
      <c r="L187" s="108">
        <f ca="1" t="shared" ref="L187:L218" si="142">ROUND(IFERROR(ROUND(G187,2)*J187*K187,),0)</f>
        <v>7177</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207</v>
      </c>
      <c r="E188" s="292" t="s">
        <v>233</v>
      </c>
      <c r="F188" s="108" t="str">
        <f t="shared" si="141"/>
        <v>砖墙</v>
      </c>
      <c r="G188" s="293">
        <f>3.2*3.35</f>
        <v>10.72</v>
      </c>
      <c r="H188" s="294"/>
      <c r="I188" s="96" t="str">
        <f>IFERROR(IF(E188="",VLOOKUP(F188,价格表,2,0),(VLOOKUP(E188,IF({1,0},价格引用表!K:K,价格引用表!I:I),2,0))),"")</f>
        <v>㎡</v>
      </c>
      <c r="J188" s="108">
        <f ca="1">IF(E188="",VLOOKUP(F188,价格表,5,0),VLOOKUP(E188,INDIRECT("价格引用表!K"&amp;MATCH(D188,价格引用表!H:H,0)&amp;":L1200"),2,0))</f>
        <v>300</v>
      </c>
      <c r="K188" s="298">
        <v>1</v>
      </c>
      <c r="L188" s="108">
        <f ca="1" t="shared" si="142"/>
        <v>3216</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246</v>
      </c>
      <c r="E189" s="292"/>
      <c r="F189" s="108" t="str">
        <f t="shared" si="141"/>
        <v>广场砖、彩砖地面</v>
      </c>
      <c r="G189" s="295">
        <f>3.9*1.6+6.6*10.3</f>
        <v>74.22</v>
      </c>
      <c r="H189" s="296"/>
      <c r="I189" s="96" t="str">
        <f>IFERROR(IF(E189="",VLOOKUP(F189,价格表,2,0),(VLOOKUP(E189,IF({1,0},价格引用表!K:K,价格引用表!I:I),2,0))),"")</f>
        <v>㎡</v>
      </c>
      <c r="J189" s="108">
        <f ca="1">IF(E189="",VLOOKUP(F189,价格表,5,0),VLOOKUP(E189,INDIRECT("价格引用表!K"&amp;MATCH(D189,价格引用表!H:H,0)&amp;":L1200"),2,0))</f>
        <v>60</v>
      </c>
      <c r="K189" s="298">
        <v>1</v>
      </c>
      <c r="L189" s="108">
        <f ca="1" t="shared" si="142"/>
        <v>4453</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245</v>
      </c>
      <c r="E190" s="292"/>
      <c r="F190" s="108" t="str">
        <f t="shared" si="141"/>
        <v>水泥地面</v>
      </c>
      <c r="G190" s="295">
        <f>3.8*4+13.2*3</f>
        <v>54.8</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2"/>
        <v>2740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247</v>
      </c>
      <c r="E191" s="292"/>
      <c r="F191" s="108" t="str">
        <f t="shared" si="141"/>
        <v>平砖地面</v>
      </c>
      <c r="G191" s="295">
        <f>10*1.9</f>
        <v>19</v>
      </c>
      <c r="H191" s="296"/>
      <c r="I191" s="96" t="str">
        <f>IFERROR(IF(E191="",VLOOKUP(F191,价格表,2,0),(VLOOKUP(E191,IF({1,0},价格引用表!K:K,价格引用表!I:I),2,0))),"")</f>
        <v>㎡</v>
      </c>
      <c r="J191" s="108">
        <f ca="1">IF(E191="",VLOOKUP(F191,价格表,5,0),VLOOKUP(E191,INDIRECT("价格引用表!K"&amp;MATCH(D191,价格引用表!H:H,0)&amp;":L1200"),2,0))</f>
        <v>25</v>
      </c>
      <c r="K191" s="298">
        <v>1</v>
      </c>
      <c r="L191" s="108">
        <f ca="1" t="shared" si="142"/>
        <v>475</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236</v>
      </c>
      <c r="E192" s="292" t="s">
        <v>268</v>
      </c>
      <c r="F192" s="108" t="str">
        <f t="shared" si="141"/>
        <v>水井</v>
      </c>
      <c r="G192" s="295">
        <v>1</v>
      </c>
      <c r="H192" s="296"/>
      <c r="I192" s="96" t="str">
        <f>IFERROR(IF(E192="",VLOOKUP(F192,价格表,2,0),(VLOOKUP(E192,IF({1,0},价格引用表!K:K,价格引用表!I:I),2,0))),"")</f>
        <v>眼</v>
      </c>
      <c r="J192" s="108">
        <f ca="1">IF(E192="",VLOOKUP(F192,价格表,5,0),VLOOKUP(E192,INDIRECT("价格引用表!K"&amp;MATCH(D192,价格引用表!H:H,0)&amp;":L1200"),2,0))</f>
        <v>4000</v>
      </c>
      <c r="K192" s="298">
        <v>1</v>
      </c>
      <c r="L192" s="108">
        <f ca="1" t="shared" si="142"/>
        <v>4000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236</v>
      </c>
      <c r="E193" s="292" t="s">
        <v>270</v>
      </c>
      <c r="F193" s="108" t="str">
        <f t="shared" si="141"/>
        <v>水井</v>
      </c>
      <c r="G193" s="295">
        <v>1</v>
      </c>
      <c r="H193" s="296"/>
      <c r="I193" s="96" t="str">
        <f>IFERROR(IF(E193="",VLOOKUP(F193,价格表,2,0),(VLOOKUP(E193,IF({1,0},价格引用表!K:K,价格引用表!I:I),2,0))),"")</f>
        <v>眼</v>
      </c>
      <c r="J193" s="108">
        <f ca="1">IF(E193="",VLOOKUP(F193,价格表,5,0),VLOOKUP(E193,INDIRECT("价格引用表!K"&amp;MATCH(D193,价格引用表!H:H,0)&amp;":L1200"),2,0))</f>
        <v>1500</v>
      </c>
      <c r="K193" s="298">
        <v>1</v>
      </c>
      <c r="L193" s="108">
        <f ca="1" t="shared" si="142"/>
        <v>1500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331</v>
      </c>
      <c r="E194" s="292"/>
      <c r="F194" s="108" t="str">
        <f t="shared" si="141"/>
        <v>太阳能</v>
      </c>
      <c r="G194" s="295">
        <v>1</v>
      </c>
      <c r="H194" s="296"/>
      <c r="I194" s="96" t="str">
        <f>IFERROR(IF(E194="",VLOOKUP(F194,价格表,2,0),(VLOOKUP(E194,IF({1,0},价格引用表!K:K,价格引用表!I:I),2,0))),"")</f>
        <v>台</v>
      </c>
      <c r="J194" s="108">
        <f ca="1">IF(E194="",VLOOKUP(F194,价格表,5,0),VLOOKUP(E194,INDIRECT("价格引用表!K"&amp;MATCH(D194,价格引用表!H:H,0)&amp;":L1200"),2,0))</f>
        <v>1000</v>
      </c>
      <c r="K194" s="298">
        <v>1</v>
      </c>
      <c r="L194" s="108">
        <f ca="1" t="shared" si="142"/>
        <v>1000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328</v>
      </c>
      <c r="E195" s="292"/>
      <c r="F195" s="108" t="str">
        <f t="shared" si="141"/>
        <v>空调</v>
      </c>
      <c r="G195" s="293">
        <v>2</v>
      </c>
      <c r="H195" s="294"/>
      <c r="I195" s="96" t="str">
        <f>IFERROR(IF(E195="",VLOOKUP(F195,价格表,2,0),(VLOOKUP(E195,IF({1,0},价格引用表!K:K,价格引用表!I:I),2,0))),"")</f>
        <v>台</v>
      </c>
      <c r="J195" s="108">
        <f ca="1">IF(E195="",VLOOKUP(F195,价格表,5,0),VLOOKUP(E195,INDIRECT("价格引用表!K"&amp;MATCH(D195,价格引用表!H:H,0)&amp;":L1200"),2,0))</f>
        <v>400</v>
      </c>
      <c r="K195" s="298">
        <v>1</v>
      </c>
      <c r="L195" s="108">
        <f ca="1" t="shared" si="142"/>
        <v>800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334</v>
      </c>
      <c r="E196" s="292"/>
      <c r="F196" s="108" t="str">
        <f t="shared" si="141"/>
        <v>宽带</v>
      </c>
      <c r="G196" s="295">
        <v>1</v>
      </c>
      <c r="H196" s="296"/>
      <c r="I196" s="96" t="str">
        <f>IFERROR(IF(E196="",VLOOKUP(F196,价格表,2,0),(VLOOKUP(E196,IF({1,0},价格引用表!K:K,价格引用表!I:I),2,0))),"")</f>
        <v>条</v>
      </c>
      <c r="J196" s="108">
        <f ca="1">IF(E196="",VLOOKUP(F196,价格表,5,0),VLOOKUP(E196,INDIRECT("价格引用表!K"&amp;MATCH(D196,价格引用表!H:H,0)&amp;":L1200"),2,0))</f>
        <v>100</v>
      </c>
      <c r="K196" s="298">
        <v>1</v>
      </c>
      <c r="L196" s="108">
        <f ca="1" t="shared" si="142"/>
        <v>100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289</v>
      </c>
      <c r="E197" s="292" t="s">
        <v>339</v>
      </c>
      <c r="F197" s="108" t="str">
        <f t="shared" si="141"/>
        <v>台阶</v>
      </c>
      <c r="G197" s="295">
        <f>6.7*0.9</f>
        <v>6.03</v>
      </c>
      <c r="H197" s="296"/>
      <c r="I197" s="96" t="str">
        <f>IFERROR(IF(E197="",VLOOKUP(F197,价格表,2,0),(VLOOKUP(E197,IF({1,0},价格引用表!K:K,价格引用表!I:I),2,0))),"")</f>
        <v>㎡</v>
      </c>
      <c r="J197" s="108">
        <f ca="1">IF(E197="",VLOOKUP(F197,价格表,5,0),VLOOKUP(E197,INDIRECT("价格引用表!K"&amp;MATCH(D197,价格引用表!H:H,0)&amp;":L1200"),2,0))</f>
        <v>450</v>
      </c>
      <c r="K197" s="298">
        <v>1</v>
      </c>
      <c r="L197" s="108">
        <f ca="1" t="shared" si="142"/>
        <v>2714</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279</v>
      </c>
      <c r="E198" s="292"/>
      <c r="F198" s="108" t="str">
        <f t="shared" si="141"/>
        <v>渗水井</v>
      </c>
      <c r="G198" s="295">
        <v>1</v>
      </c>
      <c r="H198" s="296"/>
      <c r="I198" s="96" t="str">
        <f>IFERROR(IF(E198="",VLOOKUP(F198,价格表,2,0),(VLOOKUP(E198,IF({1,0},价格引用表!K:K,价格引用表!I:I),2,0))),"")</f>
        <v>个</v>
      </c>
      <c r="J198" s="108">
        <f ca="1">IF(E198="",VLOOKUP(F198,价格表,5,0),VLOOKUP(E198,INDIRECT("价格引用表!K"&amp;MATCH(D198,价格引用表!H:H,0)&amp;":L1200"),2,0))</f>
        <v>600</v>
      </c>
      <c r="K198" s="298">
        <v>1</v>
      </c>
      <c r="L198" s="108">
        <f ca="1" t="shared" si="142"/>
        <v>600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283</v>
      </c>
      <c r="E199" s="292"/>
      <c r="F199" s="108" t="str">
        <f t="shared" si="141"/>
        <v>化粪池</v>
      </c>
      <c r="G199" s="295">
        <v>1</v>
      </c>
      <c r="H199" s="296"/>
      <c r="I199" s="96" t="str">
        <f>IFERROR(IF(E199="",VLOOKUP(F199,价格表,2,0),(VLOOKUP(E199,IF({1,0},价格引用表!K:K,价格引用表!I:I),2,0))),"")</f>
        <v>个</v>
      </c>
      <c r="J199" s="108">
        <f ca="1">IF(E199="",VLOOKUP(F199,价格表,5,0),VLOOKUP(E199,INDIRECT("价格引用表!K"&amp;MATCH(D199,价格引用表!H:H,0)&amp;":L1200"),2,0))</f>
        <v>400</v>
      </c>
      <c r="K199" s="298">
        <v>1</v>
      </c>
      <c r="L199" s="108">
        <f ca="1" t="shared" si="142"/>
        <v>400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332</v>
      </c>
      <c r="E200" s="292"/>
      <c r="F200" s="108" t="str">
        <f t="shared" si="141"/>
        <v>热水器</v>
      </c>
      <c r="G200" s="295">
        <v>1</v>
      </c>
      <c r="H200" s="296"/>
      <c r="I200" s="96" t="str">
        <f>IFERROR(IF(E200="",VLOOKUP(F200,价格表,2,0),(VLOOKUP(E200,IF({1,0},价格引用表!K:K,价格引用表!I:I),2,0))),"")</f>
        <v>台</v>
      </c>
      <c r="J200" s="108">
        <f ca="1">IF(E200="",VLOOKUP(F200,价格表,5,0),VLOOKUP(E200,INDIRECT("价格引用表!K"&amp;MATCH(D200,价格引用表!H:H,0)&amp;":L1200"),2,0))</f>
        <v>500</v>
      </c>
      <c r="K200" s="298">
        <v>1</v>
      </c>
      <c r="L200" s="108">
        <f ca="1" t="shared" si="142"/>
        <v>500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338</v>
      </c>
      <c r="E201" s="292"/>
      <c r="F201" s="108" t="str">
        <f t="shared" si="141"/>
        <v>压力水罐</v>
      </c>
      <c r="G201" s="295">
        <v>1</v>
      </c>
      <c r="H201" s="296"/>
      <c r="I201" s="96" t="str">
        <f>IFERROR(IF(E201="",VLOOKUP(F201,价格表,2,0),(VLOOKUP(E201,IF({1,0},价格引用表!K:K,价格引用表!I:I),2,0))),"")</f>
        <v>套</v>
      </c>
      <c r="J201" s="108">
        <f ca="1">IF(E201="",VLOOKUP(F201,价格表,5,0),VLOOKUP(E201,INDIRECT("价格引用表!K"&amp;MATCH(D201,价格引用表!H:H,0)&amp;":L1200"),2,0))</f>
        <v>800</v>
      </c>
      <c r="K201" s="298">
        <v>1</v>
      </c>
      <c r="L201" s="108">
        <f ca="1" t="shared" si="142"/>
        <v>800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t="s">
        <v>1117</v>
      </c>
      <c r="G202" s="295">
        <v>7.04</v>
      </c>
      <c r="H202" s="296"/>
      <c r="I202" s="96" t="s">
        <v>12</v>
      </c>
      <c r="J202" s="108">
        <v>50</v>
      </c>
      <c r="K202" s="298">
        <v>1</v>
      </c>
      <c r="L202" s="108">
        <f t="shared" si="142"/>
        <v>352</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t="s">
        <v>1118</v>
      </c>
      <c r="G203" s="295">
        <v>32.34</v>
      </c>
      <c r="H203" s="296"/>
      <c r="I203" s="96" t="s">
        <v>12</v>
      </c>
      <c r="J203" s="108">
        <v>100</v>
      </c>
      <c r="K203" s="298">
        <v>1</v>
      </c>
      <c r="L203" s="108">
        <f t="shared" si="142"/>
        <v>3234</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t="s">
        <v>271</v>
      </c>
      <c r="G204" s="295">
        <v>1</v>
      </c>
      <c r="H204" s="296"/>
      <c r="I204" s="96" t="s">
        <v>527</v>
      </c>
      <c r="J204" s="108"/>
      <c r="K204" s="298">
        <v>1</v>
      </c>
      <c r="L204" s="108">
        <f>ROUND(60*(1.6+1.4*2.4)*1.6+300*2,0)</f>
        <v>1076</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32</v>
      </c>
      <c r="D205" s="107" t="s">
        <v>275</v>
      </c>
      <c r="E205" s="292"/>
      <c r="F205" s="108" t="str">
        <f t="shared" si="141"/>
        <v>水池</v>
      </c>
      <c r="G205" s="295">
        <f>2*1.5</f>
        <v>3</v>
      </c>
      <c r="H205" s="296"/>
      <c r="I205" s="96" t="str">
        <f>IFERROR(IF(E205="",VLOOKUP(F205,价格表,2,0),(VLOOKUP(E205,IF({1,0},价格引用表!K:K,价格引用表!I:I),2,0))),"")</f>
        <v>m³</v>
      </c>
      <c r="J205" s="108">
        <f ca="1">IF(E205="",VLOOKUP(F205,价格表,5,0),VLOOKUP(E205,INDIRECT("价格引用表!K"&amp;MATCH(D205,价格引用表!H:H,0)&amp;":L1200"),2,0))</f>
        <v>150</v>
      </c>
      <c r="K205" s="298">
        <v>1</v>
      </c>
      <c r="L205" s="108">
        <f ca="1" t="shared" si="142"/>
        <v>450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t="s">
        <v>1119</v>
      </c>
      <c r="G206" s="295">
        <v>1</v>
      </c>
      <c r="H206" s="296"/>
      <c r="I206" s="96" t="s">
        <v>527</v>
      </c>
      <c r="J206" s="108" t="e">
        <f ca="1">IF(E206="",VLOOKUP(F206,价格表,5,0),VLOOKUP(E206,INDIRECT("价格引用表!K"&amp;MATCH(D206,价格引用表!H:H,0)&amp;":L1200"),2,0))</f>
        <v>#N/A</v>
      </c>
      <c r="K206" s="298">
        <v>1</v>
      </c>
      <c r="L206" s="108">
        <f>ROUND(260*4*0.8+583*0.5*0.5*2*3.8+85*1.1*2*3.8+180*4*1.4,0)</f>
        <v>3658</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t="s">
        <v>340</v>
      </c>
      <c r="G207" s="295">
        <v>8</v>
      </c>
      <c r="H207" s="296"/>
      <c r="I207" s="96" t="str">
        <f>IFERROR(IF(E207="",VLOOKUP(F207,价格表,2,0),(VLOOKUP(E207,IF({1,0},价格引用表!K:K,价格引用表!I:I),2,0))),"")</f>
        <v>个</v>
      </c>
      <c r="J207" s="108">
        <f ca="1">IF(E207="",VLOOKUP(F207,价格表,5,0),VLOOKUP(E207,INDIRECT("价格引用表!K"&amp;MATCH(D207,价格引用表!H:H,0)&amp;":L1200"),2,0))</f>
        <v>200</v>
      </c>
      <c r="K207" s="298">
        <v>1</v>
      </c>
      <c r="L207" s="108">
        <f ca="1" t="shared" si="142"/>
        <v>1600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1061</v>
      </c>
      <c r="O219" s="309"/>
      <c r="P219" s="309"/>
      <c r="Q219" s="316"/>
      <c r="R219" s="135"/>
      <c r="S219" s="136"/>
      <c r="T219" s="109"/>
      <c r="U219" s="301"/>
      <c r="V219" s="135">
        <f ca="1">SUM(L186:L219,X186:X218)</f>
        <v>45165</v>
      </c>
      <c r="W219" s="317"/>
      <c r="X219" s="136"/>
    </row>
    <row r="220" ht="42" customHeight="1" spans="1:24">
      <c r="A220" s="435" t="s">
        <v>1120</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1121</v>
      </c>
      <c r="S220" s="310"/>
      <c r="T220" s="310"/>
      <c r="U220" s="306">
        <f ca="1">V219</f>
        <v>45165</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1122</v>
      </c>
      <c r="E222" s="307" t="e">
        <f>FB43/EX43</f>
        <v>#DIV/0!</v>
      </c>
      <c r="F222" s="201"/>
      <c r="G222" s="201"/>
      <c r="H222" s="201"/>
      <c r="I222" s="201"/>
      <c r="J222" s="201"/>
      <c r="K222" s="201"/>
      <c r="L222" s="201"/>
      <c r="M222" s="201"/>
      <c r="N222" s="201"/>
      <c r="O222" s="201"/>
      <c r="P222" s="201"/>
    </row>
    <row r="223" spans="2:21">
      <c r="B223" s="201"/>
      <c r="C223" s="201"/>
      <c r="D223" s="307" t="s">
        <v>1123</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7" workbookViewId="0">
      <selection activeCell="A3" sqref="A3:H42"/>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1124</v>
      </c>
      <c r="B1" s="35"/>
      <c r="C1" s="35"/>
      <c r="D1" s="35"/>
      <c r="E1" s="35"/>
      <c r="F1" s="35"/>
      <c r="G1" s="35"/>
      <c r="H1" s="35"/>
    </row>
    <row r="2" spans="1:8">
      <c r="A2" s="35"/>
      <c r="B2" s="35"/>
      <c r="C2" s="35"/>
      <c r="D2" s="35"/>
      <c r="E2" s="35"/>
      <c r="F2" s="35"/>
      <c r="G2" s="35"/>
      <c r="H2" s="35"/>
    </row>
    <row r="3" ht="16.5" customHeight="1" spans="1:8">
      <c r="A3" s="36" t="s">
        <v>848</v>
      </c>
      <c r="B3" s="36" t="str">
        <f>输机表!K2</f>
        <v>0207109-01-04-0021</v>
      </c>
      <c r="C3" s="36"/>
      <c r="D3" s="36"/>
      <c r="E3" s="37" t="str">
        <f>输机表!U2&amp;输机表!Y2</f>
        <v>康正（容城）2023评字第4号-赵村-4-17</v>
      </c>
      <c r="F3" s="37"/>
      <c r="G3" s="37"/>
      <c r="H3" s="37"/>
    </row>
    <row r="4" ht="16.5" customHeight="1" spans="1:8">
      <c r="A4" s="38" t="s">
        <v>1044</v>
      </c>
      <c r="B4" s="39" t="str">
        <f>输机表!D2</f>
        <v>陈素梅</v>
      </c>
      <c r="C4" s="40"/>
      <c r="D4" s="41" t="s">
        <v>1045</v>
      </c>
      <c r="E4" s="42"/>
      <c r="F4" s="39" t="str">
        <f>输机表!F2</f>
        <v>容城县赵村</v>
      </c>
      <c r="G4" s="43"/>
      <c r="H4" s="40"/>
    </row>
    <row r="5" ht="16.5" customHeight="1" spans="1:8">
      <c r="A5" s="44" t="s">
        <v>1046</v>
      </c>
      <c r="B5" s="45"/>
      <c r="C5" s="45"/>
      <c r="D5" s="45"/>
      <c r="E5" s="45"/>
      <c r="F5" s="45"/>
      <c r="G5" s="45"/>
      <c r="H5" s="46"/>
    </row>
    <row r="6" ht="28.2"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283.88</v>
      </c>
      <c r="C7" s="50">
        <f ca="1">IF(COUNTIF(输机表!$C$4:$C$27,K7&amp;"*")=0,IFERROR(VLOOKUP(K7,房体结构,23,0),""),ROUND(SUMIF(输机表!$C$4:$C$27,K7&amp;"*",输机表!$Z$4:$Z$27)/B7,0))</f>
        <v>1404</v>
      </c>
      <c r="D7" s="50">
        <f ca="1">IFERROR(ROUND(C7*B7,0),"")</f>
        <v>398568</v>
      </c>
      <c r="E7" s="50" t="str">
        <f>IF(COUNTIF(输机表!$C$4:$C$27,L7&amp;"*")&gt;0,L7,IFERROR(VLOOKUP(L7,房体结构,1,0),""))</f>
        <v>F2</v>
      </c>
      <c r="F7" s="51">
        <f ca="1">IF(COUNTIF(输机表!$C$4:$C$27,L7&amp;"*")=0,IFERROR(VLOOKUP(L7,房体结构,17,0),""),SUMIF(输机表!$C$4:$C$27,L7&amp;"*",输机表!$S$4:$S$7))</f>
        <v>24.2</v>
      </c>
      <c r="G7" s="50">
        <f ca="1">IF(COUNTIF(输机表!$C$4:$C$27,L7&amp;"*")=0,IFERROR(VLOOKUP(L7,房体结构,23,0),""),ROUND(SUMIF(输机表!$C$4:$C$27,L7&amp;"*",输机表!$Z$4:$Z$27)/F7,0))</f>
        <v>1088</v>
      </c>
      <c r="H7" s="50">
        <f ca="1">IFERROR(ROUND(G7*F7,0),"")</f>
        <v>26330</v>
      </c>
      <c r="K7" s="74" t="s">
        <v>1125</v>
      </c>
      <c r="L7" s="74" t="s">
        <v>1126</v>
      </c>
      <c r="M7" s="75" t="s">
        <v>1127</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1128</v>
      </c>
      <c r="L8" s="74" t="s">
        <v>1129</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1130</v>
      </c>
      <c r="L9" s="74" t="s">
        <v>1131</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1132</v>
      </c>
      <c r="L10" s="74" t="s">
        <v>1133</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1134</v>
      </c>
      <c r="L11" s="74" t="s">
        <v>1135</v>
      </c>
      <c r="M11" s="76"/>
    </row>
    <row r="12" ht="19.5" customHeight="1" spans="1:13">
      <c r="A12" s="48" t="s">
        <v>1055</v>
      </c>
      <c r="B12" s="48"/>
      <c r="C12" s="52">
        <f ca="1">SUM(B7:B11)+SUM(F7:F11)</f>
        <v>308.08</v>
      </c>
      <c r="D12" s="53"/>
      <c r="E12" s="54" t="s">
        <v>1056</v>
      </c>
      <c r="F12" s="54"/>
      <c r="G12" s="55">
        <f ca="1">SUM(D7:D11)+SUM(H7:H11)</f>
        <v>424898</v>
      </c>
      <c r="H12" s="56"/>
      <c r="M12" s="76"/>
    </row>
    <row r="13" ht="21.75" customHeight="1" spans="1:13">
      <c r="A13" s="36" t="s">
        <v>1057</v>
      </c>
      <c r="B13" s="36"/>
      <c r="C13" s="36"/>
      <c r="D13" s="36"/>
      <c r="E13" s="36"/>
      <c r="F13" s="36"/>
      <c r="G13" s="36"/>
      <c r="H13" s="36"/>
      <c r="M13" s="76"/>
    </row>
    <row r="14" ht="28.2"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9.6</v>
      </c>
      <c r="C15" s="58" t="str">
        <f ca="1" t="shared" ref="C15:C26" si="4">IFERROR(VLOOKUP(K15,附属物位置,6,0),"")</f>
        <v>㎡</v>
      </c>
      <c r="D15" s="59">
        <f ca="1" t="shared" ref="D15:D26" si="5">IF(A15="","",SUMIF(附属物名称,A15,附属物金额))</f>
        <v>4320</v>
      </c>
      <c r="E15" s="59" t="str">
        <f ca="1" t="shared" ref="E15:E26" si="6">IFERROR(VLOOKUP(L15,附属物位置,4,0),"")</f>
        <v>砖墙</v>
      </c>
      <c r="F15" s="58">
        <f ca="1" t="shared" ref="F15:F40" si="7">IF(E15="","",SUMIF(附属物名称,E15,附属物数量))</f>
        <v>50.59</v>
      </c>
      <c r="G15" s="58" t="str">
        <f ca="1" t="shared" ref="G15:G26" si="8">IFERROR(VLOOKUP(L15,附属物位置,6,0),"")</f>
        <v>㎡</v>
      </c>
      <c r="H15" s="59">
        <f ca="1" t="shared" ref="H15:H26" si="9">IF(E15="","",SUMIF(附属物名称,E15,附属物金额))</f>
        <v>10393</v>
      </c>
      <c r="K15" s="77">
        <v>1</v>
      </c>
      <c r="L15" s="77">
        <v>2</v>
      </c>
      <c r="M15" s="76"/>
    </row>
    <row r="16" ht="17.25" customHeight="1" spans="1:13">
      <c r="A16" s="58" t="str">
        <f ca="1" t="shared" si="2"/>
        <v>广场砖、彩砖地面</v>
      </c>
      <c r="B16" s="58">
        <f ca="1" t="shared" si="3"/>
        <v>74.22</v>
      </c>
      <c r="C16" s="58" t="str">
        <f ca="1" t="shared" si="4"/>
        <v>㎡</v>
      </c>
      <c r="D16" s="59">
        <f ca="1" t="shared" si="5"/>
        <v>4453</v>
      </c>
      <c r="E16" s="59" t="str">
        <f ca="1" t="shared" si="6"/>
        <v>水泥地面</v>
      </c>
      <c r="F16" s="58">
        <f ca="1" t="shared" si="7"/>
        <v>54.8</v>
      </c>
      <c r="G16" s="58" t="str">
        <f ca="1" t="shared" si="8"/>
        <v>㎡</v>
      </c>
      <c r="H16" s="59">
        <f ca="1" t="shared" si="9"/>
        <v>2740</v>
      </c>
      <c r="K16" s="77">
        <v>3</v>
      </c>
      <c r="L16" s="77">
        <v>4</v>
      </c>
      <c r="M16" s="76"/>
    </row>
    <row r="17" ht="17.25" customHeight="1" spans="1:13">
      <c r="A17" s="58" t="str">
        <f ca="1" t="shared" si="2"/>
        <v>平砖地面</v>
      </c>
      <c r="B17" s="58">
        <f ca="1" t="shared" si="3"/>
        <v>19</v>
      </c>
      <c r="C17" s="58" t="str">
        <f ca="1" t="shared" si="4"/>
        <v>㎡</v>
      </c>
      <c r="D17" s="59">
        <f ca="1" t="shared" si="5"/>
        <v>475</v>
      </c>
      <c r="E17" s="59" t="str">
        <f ca="1" t="shared" si="6"/>
        <v>水井</v>
      </c>
      <c r="F17" s="58">
        <f ca="1" t="shared" si="7"/>
        <v>2</v>
      </c>
      <c r="G17" s="58" t="str">
        <f ca="1" t="shared" si="8"/>
        <v>眼</v>
      </c>
      <c r="H17" s="59">
        <f ca="1" t="shared" si="9"/>
        <v>5500</v>
      </c>
      <c r="K17" s="77">
        <v>5</v>
      </c>
      <c r="L17" s="77">
        <v>6</v>
      </c>
      <c r="M17" s="76"/>
    </row>
    <row r="18" ht="17.25" customHeight="1" spans="1:13">
      <c r="A18" s="58" t="str">
        <f ca="1" t="shared" si="2"/>
        <v>太阳能</v>
      </c>
      <c r="B18" s="58">
        <f ca="1" t="shared" si="3"/>
        <v>1</v>
      </c>
      <c r="C18" s="58" t="str">
        <f ca="1" t="shared" si="4"/>
        <v>台</v>
      </c>
      <c r="D18" s="59">
        <f ca="1" t="shared" si="5"/>
        <v>1000</v>
      </c>
      <c r="E18" s="59" t="str">
        <f ca="1" t="shared" si="6"/>
        <v>空调</v>
      </c>
      <c r="F18" s="58">
        <f ca="1" t="shared" si="7"/>
        <v>2</v>
      </c>
      <c r="G18" s="58" t="str">
        <f ca="1" t="shared" si="8"/>
        <v>台</v>
      </c>
      <c r="H18" s="59">
        <f ca="1" t="shared" si="9"/>
        <v>800</v>
      </c>
      <c r="K18" s="77">
        <v>7</v>
      </c>
      <c r="L18" s="77">
        <v>8</v>
      </c>
      <c r="M18" s="76"/>
    </row>
    <row r="19" ht="17.25" customHeight="1" spans="1:13">
      <c r="A19" s="58" t="str">
        <f ca="1" t="shared" si="2"/>
        <v>宽带</v>
      </c>
      <c r="B19" s="58">
        <f ca="1" t="shared" si="3"/>
        <v>1</v>
      </c>
      <c r="C19" s="58" t="str">
        <f ca="1" t="shared" si="4"/>
        <v>条</v>
      </c>
      <c r="D19" s="59">
        <f ca="1" t="shared" si="5"/>
        <v>100</v>
      </c>
      <c r="E19" s="59" t="str">
        <f ca="1" t="shared" si="6"/>
        <v>台阶</v>
      </c>
      <c r="F19" s="58">
        <f ca="1" t="shared" si="7"/>
        <v>6.03</v>
      </c>
      <c r="G19" s="58" t="str">
        <f ca="1" t="shared" si="8"/>
        <v>㎡</v>
      </c>
      <c r="H19" s="59">
        <f ca="1" t="shared" si="9"/>
        <v>2714</v>
      </c>
      <c r="K19" s="77">
        <v>9</v>
      </c>
      <c r="L19" s="77">
        <v>10</v>
      </c>
      <c r="M19" s="76"/>
    </row>
    <row r="20" ht="17.25" customHeight="1" spans="1:13">
      <c r="A20" s="58" t="str">
        <f ca="1" t="shared" si="2"/>
        <v>渗水井</v>
      </c>
      <c r="B20" s="58">
        <f ca="1" t="shared" si="3"/>
        <v>1</v>
      </c>
      <c r="C20" s="58" t="str">
        <f ca="1" t="shared" si="4"/>
        <v>个</v>
      </c>
      <c r="D20" s="59">
        <f ca="1" t="shared" si="5"/>
        <v>600</v>
      </c>
      <c r="E20" s="59" t="str">
        <f ca="1" t="shared" si="6"/>
        <v>化粪池</v>
      </c>
      <c r="F20" s="58">
        <f ca="1" t="shared" si="7"/>
        <v>1</v>
      </c>
      <c r="G20" s="58" t="str">
        <f ca="1" t="shared" si="8"/>
        <v>个</v>
      </c>
      <c r="H20" s="59">
        <f ca="1" t="shared" si="9"/>
        <v>400</v>
      </c>
      <c r="K20" s="77">
        <v>11</v>
      </c>
      <c r="L20" s="77">
        <v>12</v>
      </c>
      <c r="M20" s="76"/>
    </row>
    <row r="21" ht="17.25" customHeight="1" spans="1:13">
      <c r="A21" s="58" t="str">
        <f ca="1" t="shared" si="2"/>
        <v>热水器</v>
      </c>
      <c r="B21" s="58">
        <f ca="1" t="shared" si="3"/>
        <v>1</v>
      </c>
      <c r="C21" s="58" t="str">
        <f ca="1" t="shared" si="4"/>
        <v>台</v>
      </c>
      <c r="D21" s="59">
        <f ca="1" t="shared" si="5"/>
        <v>500</v>
      </c>
      <c r="E21" s="59" t="str">
        <f ca="1" t="shared" si="6"/>
        <v>压力水罐</v>
      </c>
      <c r="F21" s="58">
        <f ca="1" t="shared" si="7"/>
        <v>1</v>
      </c>
      <c r="G21" s="58" t="str">
        <f ca="1" t="shared" si="8"/>
        <v>套</v>
      </c>
      <c r="H21" s="59">
        <f ca="1" t="shared" si="9"/>
        <v>800</v>
      </c>
      <c r="K21" s="77">
        <v>13</v>
      </c>
      <c r="L21" s="77">
        <v>14</v>
      </c>
      <c r="M21" s="76"/>
    </row>
    <row r="22" ht="17.25" customHeight="1" spans="1:13">
      <c r="A22" s="58" t="str">
        <f ca="1" t="shared" si="2"/>
        <v>P1</v>
      </c>
      <c r="B22" s="58">
        <f ca="1" t="shared" si="3"/>
        <v>7.04</v>
      </c>
      <c r="C22" s="58" t="str">
        <f ca="1" t="shared" si="4"/>
        <v>㎡</v>
      </c>
      <c r="D22" s="59">
        <f ca="1" t="shared" si="5"/>
        <v>352</v>
      </c>
      <c r="E22" s="59" t="str">
        <f ca="1" t="shared" si="6"/>
        <v>P2</v>
      </c>
      <c r="F22" s="58">
        <f ca="1" t="shared" si="7"/>
        <v>32.34</v>
      </c>
      <c r="G22" s="58" t="str">
        <f ca="1" t="shared" si="8"/>
        <v>㎡</v>
      </c>
      <c r="H22" s="59">
        <f ca="1" t="shared" si="9"/>
        <v>3234</v>
      </c>
      <c r="K22" s="77">
        <v>15</v>
      </c>
      <c r="L22" s="77">
        <v>16</v>
      </c>
      <c r="M22" s="76"/>
    </row>
    <row r="23" ht="17.25" customHeight="1" spans="1:13">
      <c r="A23" s="58" t="str">
        <f ca="1" t="shared" si="2"/>
        <v>厕所</v>
      </c>
      <c r="B23" s="58">
        <f ca="1" t="shared" si="3"/>
        <v>1</v>
      </c>
      <c r="C23" s="58" t="str">
        <f ca="1" t="shared" si="4"/>
        <v>座</v>
      </c>
      <c r="D23" s="59">
        <f ca="1" t="shared" si="5"/>
        <v>1076</v>
      </c>
      <c r="E23" s="59" t="str">
        <f ca="1" t="shared" si="6"/>
        <v>水池</v>
      </c>
      <c r="F23" s="58">
        <f ca="1" t="shared" si="7"/>
        <v>3</v>
      </c>
      <c r="G23" s="58" t="str">
        <f ca="1" t="shared" si="8"/>
        <v>m³</v>
      </c>
      <c r="H23" s="59">
        <f ca="1" t="shared" si="9"/>
        <v>450</v>
      </c>
      <c r="K23" s="77">
        <v>17</v>
      </c>
      <c r="L23" s="77">
        <v>18</v>
      </c>
      <c r="M23" s="76"/>
    </row>
    <row r="24" ht="17.25" customHeight="1" spans="1:13">
      <c r="A24" s="58" t="str">
        <f ca="1" t="shared" si="2"/>
        <v>门楼</v>
      </c>
      <c r="B24" s="58">
        <f ca="1" t="shared" si="3"/>
        <v>1</v>
      </c>
      <c r="C24" s="58" t="str">
        <f ca="1" t="shared" si="4"/>
        <v>座</v>
      </c>
      <c r="D24" s="59">
        <f ca="1" t="shared" si="5"/>
        <v>3658</v>
      </c>
      <c r="E24" s="59" t="str">
        <f ca="1" t="shared" si="6"/>
        <v>监控摄像头</v>
      </c>
      <c r="F24" s="58">
        <f ca="1" t="shared" si="7"/>
        <v>8</v>
      </c>
      <c r="G24" s="58" t="str">
        <f ca="1" t="shared" si="8"/>
        <v>个</v>
      </c>
      <c r="H24" s="59">
        <f ca="1" t="shared" si="9"/>
        <v>1600</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45165</v>
      </c>
      <c r="H41" s="61"/>
      <c r="K41" s="77">
        <v>53</v>
      </c>
      <c r="M41" s="76"/>
    </row>
    <row r="42" ht="17.25" customHeight="1" spans="1:8">
      <c r="A42" s="60" t="s">
        <v>1063</v>
      </c>
      <c r="B42" s="61"/>
      <c r="C42" s="62">
        <f ca="1">G41+G12</f>
        <v>470063</v>
      </c>
      <c r="D42" s="61"/>
      <c r="E42" s="63" t="s">
        <v>1064</v>
      </c>
      <c r="F42" s="64" t="str">
        <f ca="1">TEXT(C42,"[DBnum2]")&amp;"元整"</f>
        <v>肆拾柒万零陆拾叁元整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1068</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1137</v>
      </c>
      <c r="B1" s="1"/>
      <c r="C1" s="1"/>
      <c r="D1" s="1"/>
      <c r="E1" s="1"/>
      <c r="F1" s="1"/>
      <c r="G1" s="1"/>
      <c r="H1" s="1"/>
      <c r="I1" s="1"/>
      <c r="J1" s="1"/>
      <c r="K1" s="1"/>
      <c r="L1" s="1"/>
      <c r="M1" s="1"/>
      <c r="N1" s="1"/>
      <c r="O1" s="1"/>
      <c r="P1" s="1"/>
      <c r="Q1" s="1"/>
    </row>
    <row r="2" ht="16.05" spans="1:17">
      <c r="A2" s="2" t="str">
        <f>输机表!U2&amp;输机表!Y2</f>
        <v>康正（容城）2023评字第4号-赵村-4-17</v>
      </c>
      <c r="B2" s="2"/>
      <c r="C2" s="2"/>
      <c r="D2" s="2"/>
      <c r="E2" s="2"/>
      <c r="F2" s="2"/>
      <c r="G2" s="2"/>
      <c r="H2" s="2"/>
      <c r="I2" s="2"/>
      <c r="J2" s="2"/>
      <c r="K2" s="2"/>
      <c r="L2" s="2"/>
      <c r="M2" s="2"/>
      <c r="N2" s="2"/>
      <c r="O2" s="2"/>
      <c r="P2" s="2"/>
      <c r="Q2" s="2"/>
    </row>
    <row r="3" spans="1:17">
      <c r="A3" s="3" t="s">
        <v>1069</v>
      </c>
      <c r="B3" s="3"/>
      <c r="C3" s="3"/>
      <c r="D3" s="3"/>
      <c r="E3" s="4" t="str">
        <f>输机表!AB2</f>
        <v>容城县白沟引河左堤项目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1138</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陈素梅</v>
      </c>
      <c r="E9" s="9"/>
      <c r="F9" s="9"/>
      <c r="G9" s="9"/>
      <c r="H9" s="9"/>
      <c r="I9" s="9"/>
      <c r="J9" s="9"/>
      <c r="K9" s="9"/>
      <c r="L9" s="9"/>
      <c r="M9" s="9"/>
      <c r="N9" s="9"/>
      <c r="O9" s="9"/>
      <c r="P9" s="9"/>
      <c r="Q9" s="9"/>
    </row>
    <row r="10" spans="1:17">
      <c r="A10" s="9" t="s">
        <v>1077</v>
      </c>
      <c r="B10" s="9"/>
      <c r="C10" s="9"/>
      <c r="D10" s="9" t="str">
        <f>结果通知单!F4</f>
        <v>容城县赵村</v>
      </c>
      <c r="E10" s="9"/>
      <c r="F10" s="9"/>
      <c r="G10" s="9"/>
      <c r="H10" s="9"/>
      <c r="I10" s="9"/>
      <c r="J10" s="9"/>
      <c r="K10" s="9"/>
      <c r="L10" s="9"/>
      <c r="M10" s="9"/>
      <c r="N10" s="9"/>
      <c r="O10" s="9"/>
      <c r="P10" s="9"/>
      <c r="Q10" s="9"/>
    </row>
    <row r="11" spans="1:17">
      <c r="A11" s="9" t="s">
        <v>1078</v>
      </c>
      <c r="B11" s="9"/>
      <c r="C11" s="9"/>
      <c r="D11" s="10">
        <f ca="1">结果通知单!C12</f>
        <v>308.08</v>
      </c>
      <c r="E11" s="10"/>
      <c r="F11" s="9" t="s">
        <v>12</v>
      </c>
      <c r="G11" s="9"/>
      <c r="H11" s="9"/>
      <c r="I11" s="9"/>
      <c r="J11" s="9"/>
      <c r="K11" s="9"/>
      <c r="L11" s="9"/>
      <c r="M11" s="9"/>
      <c r="N11" s="9"/>
      <c r="O11" s="9"/>
      <c r="P11" s="9"/>
      <c r="Q11" s="9"/>
    </row>
    <row r="12" spans="1:17">
      <c r="A12" s="3" t="s">
        <v>1079</v>
      </c>
      <c r="B12" s="3"/>
      <c r="C12" s="3"/>
      <c r="D12" s="11" t="str">
        <f>输机表!R2</f>
        <v>2023年11月18日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470063</v>
      </c>
      <c r="H26" s="15"/>
      <c r="I26" s="15"/>
      <c r="J26" s="15"/>
      <c r="K26" s="15"/>
      <c r="L26" s="15"/>
      <c r="M26" s="15"/>
      <c r="N26" s="15"/>
      <c r="O26" s="15"/>
      <c r="P26" s="15"/>
      <c r="Q26" s="15"/>
    </row>
    <row r="27" spans="1:17">
      <c r="A27" s="9" t="s">
        <v>1096</v>
      </c>
      <c r="B27" s="9"/>
      <c r="C27" s="9"/>
      <c r="D27" s="9" t="str">
        <f ca="1">结果通知单!F42</f>
        <v>肆拾柒万零陆拾叁元整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1139</v>
      </c>
      <c r="F29" s="17"/>
      <c r="G29" s="17" t="s">
        <v>1099</v>
      </c>
      <c r="H29" s="18">
        <v>1120100036</v>
      </c>
      <c r="I29" s="18"/>
      <c r="J29" s="18"/>
      <c r="K29" s="17" t="s">
        <v>1100</v>
      </c>
      <c r="L29" s="17"/>
      <c r="M29" s="17"/>
      <c r="N29" s="17"/>
      <c r="O29" s="17"/>
      <c r="P29" s="28">
        <f>I32</f>
        <v>45269</v>
      </c>
      <c r="Q29" s="28"/>
    </row>
    <row r="30" ht="34.5" customHeight="1" spans="1:17">
      <c r="A30" s="8"/>
      <c r="B30" s="17" t="s">
        <v>1098</v>
      </c>
      <c r="C30" s="17"/>
      <c r="D30" s="17"/>
      <c r="E30" s="17" t="s">
        <v>1140</v>
      </c>
      <c r="F30" s="17"/>
      <c r="G30" s="17" t="s">
        <v>1099</v>
      </c>
      <c r="H30" s="18">
        <v>1120210057</v>
      </c>
      <c r="I30" s="18"/>
      <c r="J30" s="18"/>
      <c r="K30" s="17" t="s">
        <v>1100</v>
      </c>
      <c r="L30" s="17"/>
      <c r="M30" s="17"/>
      <c r="N30" s="17"/>
      <c r="O30" s="17"/>
      <c r="P30" s="28">
        <f>I32</f>
        <v>45269</v>
      </c>
      <c r="Q30" s="28"/>
    </row>
    <row r="31" spans="1:17">
      <c r="A31" s="3" t="s">
        <v>1102</v>
      </c>
      <c r="B31" s="3"/>
      <c r="C31" s="3"/>
      <c r="D31" s="3"/>
      <c r="E31" s="19">
        <f>输机表!DN2</f>
        <v>45255</v>
      </c>
      <c r="F31" s="19"/>
      <c r="G31" s="19"/>
      <c r="H31" s="20"/>
      <c r="I31" s="19"/>
      <c r="J31" s="19"/>
      <c r="K31" s="19"/>
      <c r="L31" s="19"/>
      <c r="M31" s="20"/>
      <c r="N31" s="20"/>
      <c r="O31" s="20"/>
      <c r="P31" s="20"/>
      <c r="Q31" s="20"/>
    </row>
    <row r="32" spans="1:17">
      <c r="A32" s="3" t="s">
        <v>1103</v>
      </c>
      <c r="B32" s="3"/>
      <c r="C32" s="3"/>
      <c r="D32" s="3"/>
      <c r="E32" s="21">
        <f>E31</f>
        <v>45255</v>
      </c>
      <c r="F32" s="21"/>
      <c r="G32" s="21"/>
      <c r="H32" s="22" t="s">
        <v>1141</v>
      </c>
      <c r="I32" s="21">
        <f>E32+14</f>
        <v>45269</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45269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2023-11-28T01:20:53Z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