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<sst xmlns="http://schemas.openxmlformats.org/spreadsheetml/2006/main" count="5735" uniqueCount="1138">
  <si>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</si>
  <si>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</si>
  <si>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</si>
  <si>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</si>
  <si>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</si>
  <si>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</si>
  <si>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</si>
  <si>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</si>
  <si>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</si>
  <si>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</si>
  <si>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</si>
  <si>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</si>
  <si>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</si>
  <si>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</si>
  <si>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</si>
  <si>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</si>
  <si>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</si>
  <si>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</si>
  <si>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</si>
  <si>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</si>
  <si>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</si>
  <si>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</si>
  <si>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</si>
  <si>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</si>
  <si>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</si>
  <si>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</si>
  <si>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</si>
  <si>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</si>
  <si>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</si>
  <si>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</si>
  <si>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</si>
  <si>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</si>
  <si>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</si>
  <si>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</si>
  <si>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</si>
  <si>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</si>
  <si>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</si>
  <si>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</si>
  <si>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</si>
  <si>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</si>
  <si>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</si>
  <si>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</si>
  <si>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</si>
  <si>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</si>
  <si>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</si>
  <si>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</si>
  <si>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</si>
  <si>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</si>
  <si>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</si>
  <si>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</si>
  <si>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</si>
  <si>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</si>
  <si>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</si>
  <si>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</si>
  <si>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</si>
  <si>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</si>
  <si>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</si>
  <si>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</si>
  <si>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</si>
  <si>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</si>
  <si>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</si>
  <si>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</si>
  <si>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</si>
  <si>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</si>
  <si>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</si>
  <si>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</si>
  <si>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</si>
  <si>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</si>
  <si>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</si>
  <si>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</si>
  <si>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</si>
  <si>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</si>
  <si>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</si>
  <si>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</si>
  <si>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</si>
  <si>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</si>
  <si>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</si>
  <si>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</si>
  <si>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</si>
  <si>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</si>
  <si>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</si>
  <si>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</si>
  <si>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</si>
  <si>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</si>
  <si>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</si>
  <si>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</si>
  <si>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</si>
  <si>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</si>
  <si>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</si>
  <si>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</si>
  <si>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</si>
  <si>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</si>
  <si>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</si>
  <si>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</si>
  <si>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</si>
  <si>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</si>
  <si>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</si>
  <si>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</si>
  <si>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</si>
  <si>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</si>
  <si>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</si>
  <si>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</si>
  <si>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</si>
  <si>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</si>
  <si>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</si>
  <si>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</si>
  <si>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</si>
  <si>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</si>
  <si>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</si>
  <si>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</si>
  <si>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</si>
  <si>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</si>
  <si>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</si>
  <si>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</si>
  <si>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</si>
  <si>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</si>
  <si>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</si>
  <si>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</si>
  <si>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</si>
  <si>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</si>
  <si>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</si>
  <si>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</si>
  <si>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</si>
  <si>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</si>
  <si>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</si>
  <si>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</si>
  <si>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</si>
  <si>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</si>
  <si>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</si>
  <si>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</si>
  <si>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</si>
  <si>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</si>
  <si>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</si>
  <si>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</si>
  <si>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</si>
  <si>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</si>
  <si>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</si>
  <si>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</si>
  <si>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</si>
  <si>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</si>
  <si>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</si>
  <si>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</si>
  <si>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</si>
  <si>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</si>
  <si>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</si>
  <si>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</si>
  <si>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</si>
  <si>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</si>
  <si>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</si>
  <si>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</si>
  <si>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</si>
  <si>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</si>
  <si>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</si>
  <si>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</si>
  <si>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</si>
  <si>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</si>
  <si>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</si>
  <si>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</si>
  <si>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</si>
  <si>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</si>
  <si>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</si>
  <si>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</si>
  <si>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</si>
  <si>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</si>
  <si>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</si>
  <si>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</si>
  <si>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</si>
  <si>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</si>
  <si>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</si>
  <si>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</si>
  <si>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</si>
  <si>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</si>
  <si>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</si>
  <si>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</si>
  <si>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</si>
  <si>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</si>
  <si>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</si>
  <si>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</si>
  <si>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</si>
  <si>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</si>
  <si>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</si>
  <si>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</si>
  <si>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</si>
  <si>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</si>
  <si>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</si>
  <si>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</si>
  <si>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</si>
  <si>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</si>
  <si>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</si>
  <si>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</si>
  <si>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</si>
  <si>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</si>
  <si>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</si>
  <si>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</si>
  <si>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</si>
  <si>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</si>
  <si>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</si>
  <si>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</si>
  <si>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</si>
  <si>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</si>
  <si>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</si>
  <si>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</si>
  <si>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</si>
  <si>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</si>
  <si>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</si>
  <si>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</si>
  <si>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</si>
  <si>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</si>
  <si>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</si>
  <si>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</si>
  <si>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</si>
  <si>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</si>
  <si>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</si>
  <si>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</si>
  <si>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</si>
  <si>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</si>
  <si>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</si>
  <si>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</si>
  <si>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</si>
  <si>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</si>
  <si>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</si>
  <si>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</si>
  <si>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</si>
  <si>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</si>
  <si>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</si>
  <si>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</si>
  <si>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</si>
  <si>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</si>
  <si>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</si>
  <si>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</si>
  <si>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</si>
  <si>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</si>
  <si>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</si>
  <si>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</si>
  <si>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</si>
  <si>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</si>
  <si>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</si>
  <si>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</si>
  <si>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</si>
  <si>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</si>
  <si>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</si>
  <si>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</si>
  <si>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</si>
  <si>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</si>
  <si>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</si>
  <si>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</si>
  <si>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</si>
  <si>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</si>
  <si>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</si>
  <si>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</si>
  <si>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</si>
  <si>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</si>
  <si>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</si>
  <si>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</si>
  <si>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</si>
  <si>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</si>
  <si>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</si>
  <si>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</si>
  <si>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</si>
  <si>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</si>
  <si>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</si>
  <si>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</si>
  <si>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</si>
  <si>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</si>
  <si>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</si>
  <si>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</si>
  <si>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</si>
  <si>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</si>
  <si>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</si>
  <si>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</si>
  <si>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</si>
  <si>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</si>
  <si>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</si>
  <si>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</si>
  <si>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</si>
  <si>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</si>
  <si>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</si>
  <si>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</si>
  <si>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</si>
  <si>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</si>
  <si>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</si>
  <si>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</si>
  <si>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</si>
  <si>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</si>
  <si>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</si>
  <si>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</si>
  <si>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</si>
  <si>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</si>
  <si>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</si>
  <si>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</si>
  <si>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</si>
  <si>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</si>
  <si>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</si>
  <si>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</si>
  <si>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</si>
  <si>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</si>
  <si>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</si>
  <si>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</si>
  <si>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</si>
  <si>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</si>
  <si>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</si>
  <si>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</si>
  <si>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</si>
  <si>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</si>
  <si>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</si>
  <si>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</si>
  <si>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</si>
  <si>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</si>
  <si>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</si>
  <si>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</si>
  <si>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</si>
  <si>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</si>
  <si>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</si>
  <si>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</si>
  <si>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</si>
  <si>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</si>
  <si>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</si>
  <si>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</si>
  <si>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</si>
  <si>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</si>
  <si>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</si>
  <si>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</si>
  <si>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</si>
  <si>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</si>
  <si>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</si>
  <si>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</si>
  <si>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</si>
  <si>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</si>
  <si>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</si>
  <si>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</si>
  <si>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</si>
  <si>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</si>
  <si>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</si>
  <si>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</si>
  <si>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</si>
  <si>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</si>
  <si>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</si>
  <si>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</si>
  <si>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</si>
  <si>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</si>
  <si>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</si>
  <si>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</si>
  <si>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</si>
  <si>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</si>
  <si>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</si>
  <si>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</si>
  <si>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</si>
  <si>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</si>
  <si>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</si>
  <si>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</si>
  <si>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</si>
  <si>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</si>
  <si>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</si>
  <si>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</si>
  <si>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</si>
  <si>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</si>
  <si>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</si>
  <si>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</si>
  <si>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</si>
  <si>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</si>
  <si>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</si>
  <si>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</si>
  <si>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</si>
  <si>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</si>
  <si>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</si>
  <si>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</si>
  <si>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</si>
  <si>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</si>
  <si>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</si>
  <si>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</si>
  <si>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</si>
  <si>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</si>
  <si>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</si>
  <si>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</si>
  <si>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</si>
  <si>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</si>
  <si>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</si>
  <si>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</si>
  <si>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</si>
  <si>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</si>
  <si>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</si>
  <si>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</si>
  <si>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</si>
  <si>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</si>
  <si>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</si>
  <si>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</si>
  <si>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</si>
  <si>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</si>
  <si>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</si>
  <si>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</si>
  <si>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</si>
  <si>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</si>
  <si>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</si>
  <si>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</si>
  <si>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</si>
  <si>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</si>
  <si>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</si>
  <si>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</si>
  <si>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</si>
  <si>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</si>
  <si>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</si>
  <si>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</si>
  <si>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</si>
  <si>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</si>
  <si>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</si>
  <si>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</si>
  <si>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</si>
  <si>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</si>
  <si>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</si>
  <si>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</si>
  <si>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</si>
  <si>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</si>
  <si>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</si>
  <si>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</si>
  <si>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</si>
  <si>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</si>
  <si>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</si>
  <si>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</si>
  <si>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</si>
  <si>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</si>
  <si>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</si>
  <si>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</si>
  <si>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</si>
  <si>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</si>
  <si>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</si>
  <si>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</si>
  <si>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</si>
  <si>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</si>
  <si>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</si>
  <si>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</si>
  <si>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</si>
  <si>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</si>
  <si>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</si>
  <si>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</si>
  <si>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</si>
  <si>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</si>
  <si>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</si>
  <si>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</si>
  <si>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</si>
  <si>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</si>
  <si>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</si>
  <si>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</si>
  <si>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</si>
  <si>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</si>
  <si>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</si>
  <si>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</si>
  <si>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</si>
  <si>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</si>
  <si>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</si>
  <si>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</si>
  <si>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</si>
  <si>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</si>
  <si>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</si>
  <si>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</si>
  <si>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</si>
  <si>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</si>
  <si>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</si>
  <si>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</si>
  <si>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</si>
  <si>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</si>
  <si>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</si>
  <si>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</si>
  <si>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</si>
  <si>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</si>
  <si>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</si>
  <si>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</si>
  <si>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</si>
  <si>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</si>
  <si>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</si>
  <si>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</si>
  <si>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</si>
  <si>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</si>
  <si>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</si>
  <si>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</si>
  <si>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</si>
  <si>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</si>
  <si>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</si>
  <si>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</si>
  <si>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</si>
  <si>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</si>
  <si>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</si>
  <si>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</si>
  <si>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</si>
  <si>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</si>
  <si>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</si>
  <si>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</si>
  <si>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</si>
  <si>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</si>
  <si>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</si>
  <si>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</si>
  <si>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</si>
  <si>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</si>
  <si>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</si>
  <si>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</si>
  <si>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</si>
  <si>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</si>
  <si>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</si>
  <si>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</si>
  <si>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</si>
  <si>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</si>
  <si>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</si>
  <si>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</si>
  <si>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</si>
  <si>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</si>
  <si>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</si>
  <si>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</si>
  <si>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</si>
  <si>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</si>
  <si>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</si>
  <si>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</si>
  <si>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</si>
  <si>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</si>
  <si>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</si>
  <si>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</si>
  <si>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</si>
  <si>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</si>
  <si>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</si>
  <si>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</si>
  <si>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</si>
  <si>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</si>
  <si>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</si>
  <si>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</si>
  <si>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</si>
  <si>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</si>
  <si>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</si>
  <si>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</si>
  <si>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</si>
  <si>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</si>
  <si>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</si>
  <si>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</si>
  <si>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</si>
  <si>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</si>
  <si>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</si>
  <si>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</si>
  <si>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</si>
  <si>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</si>
  <si>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</si>
  <si>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</si>
  <si>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</si>
  <si>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</si>
  <si>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</si>
  <si>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</si>
  <si>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</si>
  <si>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</si>
  <si>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</si>
  <si>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</si>
  <si>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</si>
  <si>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</si>
  <si>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</si>
  <si>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</si>
  <si>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</si>
  <si>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</si>
  <si>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</si>
  <si>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</si>
  <si>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</si>
  <si>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</si>
  <si>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</si>
  <si>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</si>
  <si>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</si>
  <si>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</si>
  <si>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</si>
  <si>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</si>
  <si>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</si>
  <si>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</si>
  <si>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</si>
  <si>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</si>
  <si>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</si>
  <si>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</si>
  <si>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</si>
  <si>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</si>
  <si>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</si>
  <si>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</si>
  <si>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</si>
  <si>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</si>
  <si>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</si>
  <si>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</si>
  <si>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</si>
  <si>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</si>
  <si>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</si>
  <si>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</si>
  <si>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</si>
  <si>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</si>
  <si>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</si>
  <si>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</si>
  <si>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</si>
  <si>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</si>
  <si>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</si>
  <si>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</si>
  <si>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</si>
  <si>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</si>
  <si>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</si>
  <si>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</si>
  <si>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</si>
  <si>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</si>
  <si>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</si>
  <si>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</si>
  <si>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</si>
  <si>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</si>
  <si>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</si>
  <si>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</si>
  <si>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</si>
  <si>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</si>
  <si>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</si>
  <si>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</si>
  <si>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</si>
  <si>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</si>
  <si>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</si>
  <si>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</si>
  <si>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</si>
  <si>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</si>
  <si>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</si>
  <si>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</si>
  <si>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</si>
  <si>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</si>
  <si>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</si>
  <si>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</si>
  <si>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</si>
  <si>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</si>
  <si>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</si>
  <si>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</si>
  <si>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</si>
  <si>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</si>
  <si>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</si>
  <si>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</si>
  <si>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</si>
  <si>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</si>
  <si>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</si>
  <si>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</si>
  <si>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</si>
  <si>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</si>
  <si>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</si>
  <si>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</si>
  <si>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</si>
  <si>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</si>
  <si>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</si>
  <si>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</si>
  <si>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</si>
  <si>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</si>
  <si>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</si>
  <si>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</si>
  <si>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</si>
  <si>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</si>
  <si>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</si>
  <si>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</si>
  <si>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</si>
  <si>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</si>
  <si>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</si>
  <si>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</si>
  <si>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</si>
  <si>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</si>
  <si>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</si>
  <si>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</si>
  <si>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</si>
  <si>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</si>
  <si>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</si>
  <si>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</si>
  <si>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</si>
  <si>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</si>
  <si>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</si>
  <si>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</si>
  <si>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</si>
  <si>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</si>
  <si>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</si>
  <si>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</si>
  <si>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</si>
  <si>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</si>
  <si>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</si>
  <si>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</si>
  <si>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</si>
  <si>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</si>
  <si>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</si>
  <si>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</si>
  <si>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</si>
  <si>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</si>
  <si>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</si>
  <si>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</si>
  <si>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</si>
  <si>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</si>
  <si>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</si>
  <si>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</si>
  <si>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</si>
  <si>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</si>
  <si>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</si>
  <si>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</si>
  <si>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</si>
  <si>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</si>
  <si>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</si>
  <si>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</si>
  <si>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</si>
  <si>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</si>
  <si>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</si>
  <si>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</si>
  <si>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</si>
  <si>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</si>
  <si>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</si>
  <si>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</si>
  <si>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</si>
  <si>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</si>
  <si>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</si>
  <si>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</si>
  <si>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</si>
  <si>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</si>
  <si>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</si>
  <si>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</si>
  <si>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</si>
  <si>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</si>
  <si>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</si>
  <si>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</si>
  <si>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</si>
  <si>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</si>
  <si>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</si>
  <si>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</si>
  <si>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</si>
  <si>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</si>
  <si>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</si>
  <si>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</si>
  <si>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</si>
  <si>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</si>
  <si>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</si>
  <si>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</si>
  <si>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</si>
  <si>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</si>
  <si>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</si>
  <si>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</si>
  <si>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</si>
  <si>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</si>
  <si>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</si>
  <si>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</si>
  <si>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</si>
  <si>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</si>
  <si>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</si>
  <si>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</si>
  <si>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</si>
  <si>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</si>
  <si>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</si>
  <si>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</si>
  <si>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</si>
  <si>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</si>
  <si>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</si>
  <si>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</si>
  <si>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</si>
  <si>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</si>
  <si>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</si>
  <si>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</si>
  <si>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</si>
  <si>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</si>
  <si>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</si>
  <si>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</si>
  <si>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</si>
  <si>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</si>
  <si>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</si>
  <si>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</si>
  <si>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</si>
  <si>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</si>
  <si>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</si>
  <si>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</si>
  <si>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</si>
  <si>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</si>
  <si>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</si>
  <si>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</si>
  <si>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</si>
  <si>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</si>
  <si>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</si>
  <si>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</si>
  <si>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</si>
  <si>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</si>
  <si>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</si>
  <si>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</si>
  <si>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</si>
  <si>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</si>
  <si>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</si>
  <si>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</si>
  <si>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</si>
  <si>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</si>
  <si>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</si>
  <si>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</si>
  <si>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</si>
  <si>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</si>
  <si>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</si>
  <si>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</si>
  <si>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</si>
  <si>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</si>
  <si>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</si>
  <si>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</si>
  <si>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</si>
  <si>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</si>
  <si>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</si>
  <si>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</si>
  <si>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</si>
  <si>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</si>
  <si>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</si>
  <si>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</si>
  <si>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</si>
  <si>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</si>
  <si>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</si>
  <si>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</si>
  <si>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</si>
  <si>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</si>
  <si>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</si>
  <si>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</si>
  <si>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</si>
  <si>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</si>
  <si>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</si>
  <si>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</si>
  <si>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</si>
  <si>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</si>
  <si>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</si>
  <si>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</si>
  <si>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</si>
  <si>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</si>
  <si>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</si>
  <si>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</si>
  <si>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</si>
  <si>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</si>
  <si>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</si>
  <si>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</si>
  <si>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</si>
  <si>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</si>
  <si>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</si>
  <si>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</si>
  <si>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</si>
  <si>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</si>
  <si>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</si>
  <si>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</si>
  <si>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</si>
  <si>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</si>
  <si>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</si>
  <si>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</si>
  <si>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</si>
  <si>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</si>
  <si>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</si>
  <si>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</si>
  <si>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</si>
  <si>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</si>
  <si>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</si>
  <si>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</si>
  <si>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</si>
  <si>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</si>
  <si>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</si>
  <si>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</si>
  <si>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</si>
  <si>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</si>
  <si>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</si>
  <si>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</si>
  <si>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</si>
  <si>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</si>
  <si>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</si>
  <si>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</si>
  <si>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</si>
  <si>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</si>
  <si>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</si>
  <si>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</si>
  <si>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</si>
  <si>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</si>
  <si>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</si>
  <si>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</si>
  <si>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</si>
  <si>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</si>
  <si>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</si>
  <si>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</si>
  <si>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董永栓</t>
  </si>
  <si>
    <t>坐落：</t>
  </si>
  <si>
    <t>容城县赵村</t>
  </si>
  <si>
    <t>调查编号：</t>
  </si>
  <si>
    <t>0207109-01-04-1022-Z1</t>
  </si>
  <si>
    <t>价值时点：</t>
  </si>
  <si>
    <t>2023年11月18日</t>
  </si>
  <si>
    <t>报告编号：</t>
  </si>
  <si>
    <t>康正（容城）2023评字第4号-赵村-</t>
  </si>
  <si>
    <t>4-19</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</si>
  <si>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</si>
  <si>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</si>
  <si>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</si>
  <si>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</si>
  <si>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</si>
  <si>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</si>
  <si>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</si>
  <si>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</si>
  <si>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</si>
  <si>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</si>
  <si>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</si>
  <si>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</si>
  <si>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</si>
  <si>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</si>
  <si>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</si>
  <si>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</si>
  <si>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</si>
  <si>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</si>
  <si>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</si>
  <si>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</si>
  <si>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</si>
  <si>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</si>
  <si>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</si>
  <si>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</si>
  <si>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</si>
  <si>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</si>
  <si>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</si>
  <si>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</si>
  <si>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</si>
  <si>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</si>
  <si>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</si>
  <si>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</si>
  <si>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</si>
  <si>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</si>
  <si>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</si>
  <si>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</si>
  <si>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</si>
  <si>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</si>
  <si>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</si>
  <si>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</si>
  <si>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</si>
  <si>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</si>
  <si>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</si>
  <si>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</si>
  <si>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</si>
  <si>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</si>
  <si>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</si>
  <si>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</si>
  <si>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</si>
  <si>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</si>
  <si>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</si>
  <si>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</si>
  <si>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</si>
  <si>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</si>
  <si>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</si>
  <si>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</si>
  <si>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</si>
  <si>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</si>
  <si>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</si>
  <si>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</si>
  <si>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</si>
  <si>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</si>
  <si>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</si>
  <si>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</si>
  <si>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</si>
  <si>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</si>
  <si>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</si>
  <si>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</si>
  <si>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</si>
  <si>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</si>
  <si>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</si>
  <si>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</si>
  <si>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</si>
  <si>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</si>
  <si>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</si>
  <si>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</si>
  <si>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</si>
  <si>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</si>
  <si>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</si>
  <si>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</si>
  <si>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</si>
  <si>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</si>
  <si>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</si>
  <si>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</si>
  <si>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</si>
  <si>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</si>
  <si>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</si>
  <si>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</si>
  <si>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</si>
  <si>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</si>
  <si>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</si>
  <si>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</si>
  <si>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</si>
  <si>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</si>
  <si>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</si>
  <si>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</si>
  <si>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</si>
  <si>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</si>
  <si>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短边1面</t>
  </si>
  <si>
    <t>无</t>
  </si>
  <si>
    <t>暖气片</t>
  </si>
  <si>
    <t>有</t>
  </si>
  <si>
    <t>抹灰找平</t>
  </si>
  <si>
    <t>标准</t>
  </si>
  <si>
    <t>系数</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</si>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</sst>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0207109-01-04-1022-Z1</v>
      </c>
      <c r="C2" s="273">
        <f>输机表!P2</f>
        <v>0</v>
      </c>
      <c r="D2" s="273" t="str">
        <f>输机表!U2&amp;输机表!Y2</f>
        <v>康正（容城）2023评字第4号-赵村-4-19</v>
      </c>
      <c r="E2" s="273" t="str">
        <f>输机表!D2</f>
        <v>董永栓</v>
      </c>
      <c r="F2" s="273" t="str">
        <f>输机表!F2</f>
        <v>容城县赵村</v>
      </c>
      <c r="G2" s="273">
        <f ca="1">结果通知单!C12</f>
        <v>112.35</v>
      </c>
      <c r="H2" s="273"/>
      <c r="I2" s="273"/>
      <c r="J2" s="273">
        <f ca="1">结果通知单!G12</f>
        <v>109878</v>
      </c>
      <c r="K2" s="273">
        <f ca="1">结果通知单!G41</f>
        <v>8840</v>
      </c>
      <c r="L2" s="273">
        <f ca="1">IF(J2+K2=结果通知单!C42,J2+K2,"请检查")</f>
        <v>118718</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2" workbookViewId="0">
      <selection activeCell="G199" sqref="G199:H199"/>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45259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4</v>
      </c>
      <c r="E4" s="80">
        <v>3.6</v>
      </c>
      <c r="F4" s="80" t="s">
        <v>964</v>
      </c>
      <c r="G4" s="80" t="s">
        <v>965</v>
      </c>
      <c r="H4" s="80" t="s">
        <v>966</v>
      </c>
      <c r="I4" s="80">
        <v>24</v>
      </c>
      <c r="J4" s="80">
        <v>1</v>
      </c>
      <c r="K4" s="80" t="s">
        <v>967</v>
      </c>
      <c r="L4" s="80" t="s">
        <v>968</v>
      </c>
      <c r="M4" s="80">
        <v>0.1</v>
      </c>
      <c r="N4" s="80">
        <v>0.2</v>
      </c>
      <c r="O4" s="80" t="s">
        <v>969</v>
      </c>
      <c r="P4" s="80" t="s">
        <v>969</v>
      </c>
      <c r="Q4" s="80" t="s">
        <v>970</v>
      </c>
      <c r="R4" s="80" t="s">
        <v>971</v>
      </c>
      <c r="S4" s="109">
        <v>112.35</v>
      </c>
      <c r="T4" s="109" t="s">
        <v>972</v>
      </c>
      <c r="U4" s="109"/>
      <c r="V4" s="109"/>
      <c r="W4" s="84">
        <f>ROUND(F5*ROUND(E5+G5+H5+I5+J5+K5+L5+M5+N5+O5+P5+Q5+R5+U5+T5+1,3)*V5,0)</f>
        <v>826</v>
      </c>
      <c r="X4" s="110">
        <f>ROUND(L60/S4,0)</f>
        <v>152</v>
      </c>
      <c r="Y4" s="110">
        <f>W4+X4</f>
        <v>978</v>
      </c>
      <c r="Z4" s="126">
        <f>ROUND(Y4*S4,0)</f>
        <v>109878</v>
      </c>
      <c r="AA4" s="127">
        <f>IF(Q4="无",0,IF(Q4="地暖",0,S4))</f>
        <v>112.35</v>
      </c>
      <c r="AB4" s="127">
        <f>IF(Q4="无",0,IF(Q4="暖气片",0,S4))</f>
        <v>0</v>
      </c>
      <c r="AC4" s="84" t="str">
        <f>H4</f>
        <v>铝合金</v>
      </c>
      <c r="AD4" s="109" t="s">
        <v>969</v>
      </c>
      <c r="AE4" s="128">
        <v>1</v>
      </c>
      <c r="AF4" s="129" t="e">
        <f>VLOOKUP(F4,系数区域,LOOKUP(V4,$CV$16:$DE$16,{68,69,70,71,72,73,74,75,76,77}),0)</f>
        <v>#N/A</v>
      </c>
      <c r="AG4" s="128" t="s">
        <v>969</v>
      </c>
      <c r="AH4" s="143"/>
      <c r="AI4" s="143"/>
      <c r="AJ4" s="143" t="s">
        <v>973</v>
      </c>
      <c r="AK4" s="143" t="s">
        <v>974</v>
      </c>
      <c r="AL4" s="143">
        <v>37</v>
      </c>
      <c r="AM4" s="143">
        <v>24</v>
      </c>
      <c r="AN4" s="143" t="s">
        <v>965</v>
      </c>
      <c r="AO4" s="143" t="s">
        <v>975</v>
      </c>
      <c r="AP4" s="143">
        <v>0</v>
      </c>
      <c r="AQ4" s="171">
        <v>0.25</v>
      </c>
      <c r="AR4" s="171">
        <v>0.333333333333333</v>
      </c>
      <c r="AS4" s="171">
        <v>0.5</v>
      </c>
      <c r="AT4" s="171">
        <v>0.666666666666667</v>
      </c>
      <c r="AU4" s="172">
        <v>0.75</v>
      </c>
      <c r="AV4" s="171">
        <v>1</v>
      </c>
      <c r="AW4" s="143" t="s">
        <v>972</v>
      </c>
      <c r="AX4" s="145" t="s">
        <v>976</v>
      </c>
      <c r="AY4" s="143" t="s">
        <v>977</v>
      </c>
      <c r="AZ4" s="143" t="s">
        <v>237</v>
      </c>
      <c r="BA4" s="180" t="s">
        <v>967</v>
      </c>
      <c r="BB4" s="180"/>
      <c r="BC4" s="143" t="s">
        <v>976</v>
      </c>
      <c r="BD4" s="143" t="s">
        <v>972</v>
      </c>
      <c r="BE4" s="156"/>
      <c r="BF4" s="143" t="s">
        <v>973</v>
      </c>
      <c r="BG4" s="143" t="s">
        <v>974</v>
      </c>
      <c r="BH4" s="143" t="s">
        <v>973</v>
      </c>
      <c r="BI4" s="143" t="s">
        <v>974</v>
      </c>
      <c r="BJ4" s="143" t="s">
        <v>978</v>
      </c>
      <c r="BK4" s="143" t="s">
        <v>979</v>
      </c>
      <c r="BL4" s="144" t="s">
        <v>965</v>
      </c>
      <c r="BM4" s="144" t="s">
        <v>975</v>
      </c>
      <c r="BN4" s="144" t="s">
        <v>980</v>
      </c>
      <c r="BO4" s="144" t="s">
        <v>969</v>
      </c>
      <c r="BP4" s="144" t="s">
        <v>970</v>
      </c>
      <c r="BQ4" s="144" t="s">
        <v>981</v>
      </c>
      <c r="BR4" s="144" t="s">
        <v>982</v>
      </c>
      <c r="BS4" s="144" t="s">
        <v>971</v>
      </c>
      <c r="BT4" s="190" t="s">
        <v>969</v>
      </c>
      <c r="BU4" s="144" t="s">
        <v>971</v>
      </c>
      <c r="BV4" s="144" t="s">
        <v>969</v>
      </c>
      <c r="BW4" s="144" t="s">
        <v>971</v>
      </c>
      <c r="BX4" s="144" t="s">
        <v>969</v>
      </c>
      <c r="BY4" s="143" t="s">
        <v>973</v>
      </c>
      <c r="BZ4" s="143" t="s">
        <v>974</v>
      </c>
      <c r="CA4" s="143" t="s">
        <v>973</v>
      </c>
      <c r="CB4" s="143" t="s">
        <v>969</v>
      </c>
      <c r="CC4" s="143" t="s">
        <v>983</v>
      </c>
      <c r="CD4" s="143" t="s">
        <v>984</v>
      </c>
      <c r="CE4" s="143" t="s">
        <v>985</v>
      </c>
      <c r="CF4" s="143" t="s">
        <v>966</v>
      </c>
      <c r="CG4" s="143" t="s">
        <v>986</v>
      </c>
      <c r="CH4" s="198" t="s">
        <v>987</v>
      </c>
      <c r="CI4" s="143" t="s">
        <v>988</v>
      </c>
      <c r="CJ4" s="143" t="s">
        <v>989</v>
      </c>
      <c r="CK4" s="143" t="s">
        <v>990</v>
      </c>
      <c r="CL4" s="144" t="s">
        <v>982</v>
      </c>
      <c r="CM4" s="143" t="s">
        <v>973</v>
      </c>
      <c r="CN4" s="144" t="s">
        <v>974</v>
      </c>
      <c r="CO4" s="143" t="s">
        <v>973</v>
      </c>
      <c r="CP4" s="144" t="s">
        <v>974</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974</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0.07</v>
      </c>
      <c r="F5" s="84">
        <f>VLOOKUP(F4,系数区域,2,0)</f>
        <v>1020</v>
      </c>
      <c r="G5" s="85">
        <f>IF(G4="其他不作修正",0,VLOOKUP(F4,系数区域,VLOOKUP(G4,屋顶列数,2,0),0))</f>
        <v>-0.08</v>
      </c>
      <c r="H5" s="83">
        <f>AC5*VLOOKUP(F4,系数区域,VLOOKUP(H4,门窗列数,2,0),0)+(AD5*VLOOKUP(F4,系数区域,VLOOKUP(AD4,门窗列数,2,0),0))+VLOOKUP(F4,系数区域,57,0)</f>
        <v>0.02</v>
      </c>
      <c r="I5" s="85">
        <f>VLOOKUP(F4,系数区域,VLOOKUP(I4,外墙体列数,2,0),0)</f>
        <v>0</v>
      </c>
      <c r="J5" s="83">
        <f t="array" ref="J5">IF($D4=1,0,VLOOKUP(F4,系数区域,VLOOKUP(INDEX($AQ$15:$AQ$21,MATCH(MIN(ABS($AQ$15:$AQ$21--(J4-(D4-1))/(D4-1))),ABS($AQ$15:$AQ$21--(J4-(D4-1))/(D4-1)),0)),隔墙列数,2,0),0))</f>
        <v>-0.04</v>
      </c>
      <c r="K5" s="85">
        <f>VLOOKUP(F4,系数区域,VLOOKUP(K4,内墙面列数,2,0),0)</f>
        <v>0</v>
      </c>
      <c r="L5" s="85">
        <f>VLOOKUP(L4,$BH$3:$BI$14,2,0)</f>
        <v>-0.03</v>
      </c>
      <c r="M5" s="83">
        <f>IFERROR(ROUND(((M4-VLOOKUP(F4,系数区域,25,0))*AG5)*0.1,4)*AE5,0)</f>
        <v>-0.02</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0.88</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969</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969</v>
      </c>
      <c r="AE6" s="128">
        <v>1</v>
      </c>
      <c r="AF6" s="129" t="e">
        <f>VLOOKUP(F6,系数区域,LOOKUP(V6,$CV$16:$DE$16,{68,69,70,71,72,73,74,75,76,77}),0)</f>
        <v>#N/A</v>
      </c>
      <c r="AG6" s="128" t="s">
        <v>969</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968</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1010</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969</v>
      </c>
      <c r="AE8" s="128">
        <v>1</v>
      </c>
      <c r="AF8" s="129" t="e">
        <f>VLOOKUP(F8,系数区域,LOOKUP(V8,$CV$16:$DE$16,{68,69,70,71,72,73,74,75,76,77}),0)</f>
        <v>#N/A</v>
      </c>
      <c r="AG8" s="128" t="s">
        <v>969</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969</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969</v>
      </c>
      <c r="BZ9" s="200"/>
      <c r="CA9" s="152" t="s">
        <v>985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969</v>
      </c>
      <c r="AE10" s="128">
        <v>1</v>
      </c>
      <c r="AF10" s="129" t="e">
        <f>VLOOKUP(F10,系数区域,LOOKUP(V10,$CV$16:$DE$16,{68,69,70,71,72,73,74,75,76,77}),0)</f>
        <v>#N/A</v>
      </c>
      <c r="AG10" s="128" t="s">
        <v>969</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1022</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969</v>
      </c>
      <c r="AE12" s="128">
        <v>1</v>
      </c>
      <c r="AF12" s="129" t="e">
        <f>VLOOKUP(F12,系数区域,LOOKUP(V12,$CV$16:$DE$16,{68,69,70,71,72,73,74,75,76,77}),0)</f>
        <v>#N/A</v>
      </c>
      <c r="AG12" s="128" t="s">
        <v>969</v>
      </c>
      <c r="AH12" s="149" t="s">
        <v>1023</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969</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969</v>
      </c>
      <c r="BZ12" s="200"/>
      <c r="CA12" s="152" t="s">
        <v>985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1024</v>
      </c>
      <c r="AI13" s="153">
        <v>850</v>
      </c>
      <c r="AJ13" s="153">
        <v>6</v>
      </c>
      <c r="AK13" s="152">
        <v>0.0052</v>
      </c>
      <c r="AL13" s="152">
        <v>0</v>
      </c>
      <c r="AM13" s="152">
        <v>0</v>
      </c>
      <c r="AN13" s="153"/>
      <c r="AO13" s="153" t="s">
        <v>1025</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969</v>
      </c>
      <c r="BZ13" s="200"/>
      <c r="CA13" s="152" t="s">
        <v>985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1026</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969</v>
      </c>
      <c r="AE14" s="128">
        <v>1</v>
      </c>
      <c r="AF14" s="129" t="e">
        <f>VLOOKUP(F14,系数区域,LOOKUP(V14,$CV$16:$DE$16,{68,69,70,71,72,73,74,75,76,77}),0)</f>
        <v>#N/A</v>
      </c>
      <c r="AG14" s="128" t="s">
        <v>969</v>
      </c>
      <c r="AH14" s="149" t="s">
        <v>1027</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969</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969</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1028</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1029</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969</v>
      </c>
      <c r="AE16" s="128">
        <v>1</v>
      </c>
      <c r="AF16" s="129" t="e">
        <f>VLOOKUP(F16,系数区域,LOOKUP(V16,$CV$16:$DE$16,{68,69,70,71,72,73,74,75,76,77}),0)</f>
        <v>#N/A</v>
      </c>
      <c r="AG16" s="128" t="s">
        <v>969</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1030</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969</v>
      </c>
      <c r="AE18" s="128">
        <v>1</v>
      </c>
      <c r="AF18" s="129" t="e">
        <f>VLOOKUP(F18,系数区域,LOOKUP(V18,$CV$16:$DE$16,{68,69,70,71,72,73,74,75,76,77}),0)</f>
        <v>#N/A</v>
      </c>
      <c r="AG18" s="128" t="s">
        <v>969</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1031</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969</v>
      </c>
      <c r="AE20" s="128">
        <v>1</v>
      </c>
      <c r="AF20" s="129" t="e">
        <f>VLOOKUP(F20,系数区域,LOOKUP(V20,$CV$16:$DE$16,{68,69,70,71,72,73,74,75,76,77}),0)</f>
        <v>#N/A</v>
      </c>
      <c r="AG20" s="128" t="s">
        <v>969</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969</v>
      </c>
      <c r="AE22" s="128">
        <v>1</v>
      </c>
      <c r="AF22" s="129" t="e">
        <f>VLOOKUP(F22,系数区域,LOOKUP(V22,$CV$16:$DE$16,{68,69,70,71,72,73,74,75,76,77}),0)</f>
        <v>#N/A</v>
      </c>
      <c r="AG22" s="128" t="s">
        <v>969</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1033</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969</v>
      </c>
      <c r="AE24" s="128">
        <v>1</v>
      </c>
      <c r="AF24" s="129" t="e">
        <f>VLOOKUP(F24,系数区域,LOOKUP(V24,$CV$16:$DE$16,{68,69,70,71,72,73,74,75,76,77}),0)</f>
        <v>#N/A</v>
      </c>
      <c r="AG24" s="128" t="s">
        <v>969</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1034</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969</v>
      </c>
      <c r="AE26" s="128">
        <v>1</v>
      </c>
      <c r="AF26" s="129" t="e">
        <f>VLOOKUP(F26,系数区域,LOOKUP(V26,$CV$16:$DE$16,{68,69,70,71,72,73,74,75,76,77}),0)</f>
        <v>#N/A</v>
      </c>
      <c r="AG26" s="128" t="s">
        <v>969</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1035</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1036</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7"/>
      <c r="R29" s="79" t="s">
        <v>435</v>
      </c>
      <c r="S29" s="79"/>
      <c r="T29" s="79" t="s">
        <v>1038</v>
      </c>
      <c r="U29" s="79" t="s">
        <v>6</v>
      </c>
      <c r="V29" s="79" t="s">
        <v>9</v>
      </c>
      <c r="W29" s="102" t="s">
        <v>1039</v>
      </c>
      <c r="X29" s="79" t="s">
        <v>1040</v>
      </c>
      <c r="Y29" s="134"/>
      <c r="Z29" s="134"/>
      <c r="AA29" s="134"/>
      <c r="EV29" s="28" t="s">
        <v>1041</v>
      </c>
      <c r="EW29" s="28"/>
      <c r="EX29" s="28"/>
      <c r="EY29" s="28"/>
      <c r="EZ29" s="28"/>
      <c r="FA29" s="28"/>
      <c r="FB29" s="28"/>
      <c r="FC29" s="28"/>
    </row>
    <row r="30" ht="20.25" customHeight="1" spans="1:159">
      <c r="A30" s="92"/>
      <c r="B30" s="93">
        <v>1</v>
      </c>
      <c r="C30" s="80" t="s">
        <v>30</v>
      </c>
      <c r="D30" s="80" t="s">
        <v>40</v>
      </c>
      <c r="E30" s="80"/>
      <c r="F30" s="94" t="str">
        <f>+D30</f>
        <v>60地砖</v>
      </c>
      <c r="G30" s="95">
        <f>S4</f>
        <v>112.35</v>
      </c>
      <c r="H30" s="95"/>
      <c r="I30" s="84" t="str">
        <f t="shared" ref="I30:I59" si="48">VLOOKUP(F30,价格表,2,0)</f>
        <v>㎡</v>
      </c>
      <c r="J30" s="94">
        <f t="shared" ref="J30:J59" si="49">VLOOKUP(F30,价格表,5,0)</f>
        <v>80</v>
      </c>
      <c r="K30" s="104">
        <f>$V$5</f>
        <v>0.88</v>
      </c>
      <c r="L30" s="94">
        <f>ROUND(IFERROR(ROUND(G30,2)*J30*K30,),0)</f>
        <v>7909</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66</v>
      </c>
      <c r="E31" s="80"/>
      <c r="F31" s="94" t="str">
        <f t="shared" ref="F31:F59" si="52">+D31</f>
        <v>普通石膏板吊顶</v>
      </c>
      <c r="G31" s="95">
        <f>S4</f>
        <v>112.35</v>
      </c>
      <c r="H31" s="95"/>
      <c r="I31" s="84" t="str">
        <f t="shared" si="48"/>
        <v>㎡</v>
      </c>
      <c r="J31" s="94">
        <f t="shared" si="49"/>
        <v>30</v>
      </c>
      <c r="K31" s="104">
        <f t="shared" ref="K31:K59" si="53">$V$5</f>
        <v>0.88</v>
      </c>
      <c r="L31" s="94">
        <f t="shared" ref="L31:L59" si="54">ROUND(IFERROR(ROUND(G31,2)*J31*K31,),0)</f>
        <v>2966</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报告编号：康正（容城）2023评字第4号-赵村-4-19</v>
      </c>
      <c r="EZ31" s="224"/>
      <c r="FA31" s="224"/>
      <c r="FB31" s="224"/>
      <c r="FC31" s="224"/>
    </row>
    <row r="32" ht="22.2" customHeight="1" spans="1:159">
      <c r="A32" s="92"/>
      <c r="B32" s="93">
        <v>3</v>
      </c>
      <c r="C32" s="80" t="s">
        <v>81</v>
      </c>
      <c r="D32" s="80" t="s">
        <v>83</v>
      </c>
      <c r="E32" s="80"/>
      <c r="F32" s="94" t="str">
        <f t="shared" si="52"/>
        <v>木包门及口</v>
      </c>
      <c r="G32" s="95">
        <v>1</v>
      </c>
      <c r="H32" s="95"/>
      <c r="I32" s="84" t="str">
        <f t="shared" si="48"/>
        <v>个</v>
      </c>
      <c r="J32" s="94">
        <f t="shared" si="49"/>
        <v>400</v>
      </c>
      <c r="K32" s="104">
        <f t="shared" si="53"/>
        <v>0.88</v>
      </c>
      <c r="L32" s="94">
        <f t="shared" si="54"/>
        <v>352</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1042</v>
      </c>
      <c r="EW32" s="32" t="str">
        <f>D2</f>
        <v>董永栓</v>
      </c>
      <c r="EX32" s="33"/>
      <c r="EY32" s="34" t="s">
        <v>1043</v>
      </c>
      <c r="EZ32" s="35"/>
      <c r="FA32" s="32">
        <f>G2</f>
        <v>0</v>
      </c>
      <c r="FB32" s="36"/>
      <c r="FC32" s="33"/>
    </row>
    <row r="33" ht="21.6" customHeight="1" spans="1:159">
      <c r="A33" s="92"/>
      <c r="B33" s="93">
        <v>4</v>
      </c>
      <c r="C33" s="80" t="s">
        <v>81</v>
      </c>
      <c r="D33" s="80" t="s">
        <v>99</v>
      </c>
      <c r="E33" s="80"/>
      <c r="F33" s="94" t="str">
        <f t="shared" si="52"/>
        <v>不锈钢、铁艺防盗网</v>
      </c>
      <c r="G33" s="95">
        <f>0.5*0.8*4</f>
        <v>1.6</v>
      </c>
      <c r="H33" s="95"/>
      <c r="I33" s="84" t="str">
        <f t="shared" si="48"/>
        <v>㎡</v>
      </c>
      <c r="J33" s="94">
        <f t="shared" si="49"/>
        <v>150</v>
      </c>
      <c r="K33" s="104">
        <f t="shared" si="53"/>
        <v>0.88</v>
      </c>
      <c r="L33" s="94">
        <f t="shared" si="54"/>
        <v>211</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1044</v>
      </c>
      <c r="EW33" s="38"/>
      <c r="EX33" s="38"/>
      <c r="EY33" s="38"/>
      <c r="EZ33" s="38"/>
      <c r="FA33" s="38"/>
      <c r="FB33" s="38"/>
      <c r="FC33" s="39"/>
    </row>
    <row r="34" ht="31.2" customHeight="1" spans="1:159">
      <c r="A34" s="92"/>
      <c r="B34" s="93">
        <v>5</v>
      </c>
      <c r="C34" s="80" t="s">
        <v>10</v>
      </c>
      <c r="D34" s="80" t="s">
        <v>15</v>
      </c>
      <c r="E34" s="80"/>
      <c r="F34" s="94" t="str">
        <f t="shared" si="52"/>
        <v>外墙普通贴砖</v>
      </c>
      <c r="G34" s="95">
        <f>(12.5+6.5)*3.8-2.5*2.8</f>
        <v>65.2</v>
      </c>
      <c r="H34" s="95"/>
      <c r="I34" s="84" t="str">
        <f t="shared" si="48"/>
        <v>㎡</v>
      </c>
      <c r="J34" s="94">
        <f t="shared" si="49"/>
        <v>85</v>
      </c>
      <c r="K34" s="104">
        <f t="shared" si="53"/>
        <v>0.88</v>
      </c>
      <c r="L34" s="94">
        <f t="shared" si="54"/>
        <v>4877</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1045</v>
      </c>
      <c r="EW34" s="41" t="s">
        <v>1046</v>
      </c>
      <c r="EX34" s="42" t="s">
        <v>1047</v>
      </c>
      <c r="EY34" s="42" t="s">
        <v>1048</v>
      </c>
      <c r="EZ34" s="40" t="s">
        <v>1045</v>
      </c>
      <c r="FA34" s="41" t="s">
        <v>1046</v>
      </c>
      <c r="FB34" s="42" t="s">
        <v>1047</v>
      </c>
      <c r="FC34" s="42" t="s">
        <v>1048</v>
      </c>
    </row>
    <row r="35" ht="21.6" customHeight="1" spans="1:159">
      <c r="A35" s="92"/>
      <c r="B35" s="93">
        <v>6</v>
      </c>
      <c r="C35" s="80" t="s">
        <v>10</v>
      </c>
      <c r="D35" s="80" t="s">
        <v>11</v>
      </c>
      <c r="E35" s="80"/>
      <c r="F35" s="94" t="str">
        <f t="shared" si="52"/>
        <v>外墙抹灰</v>
      </c>
      <c r="G35" s="95">
        <f>6.5*3.8</f>
        <v>24.7</v>
      </c>
      <c r="H35" s="95"/>
      <c r="I35" s="84" t="str">
        <f t="shared" si="48"/>
        <v>㎡</v>
      </c>
      <c r="J35" s="94">
        <f t="shared" si="49"/>
        <v>35</v>
      </c>
      <c r="K35" s="104">
        <f t="shared" si="53"/>
        <v>0.88</v>
      </c>
      <c r="L35" s="94">
        <f t="shared" si="54"/>
        <v>761</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0.88</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0.88</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1049</v>
      </c>
      <c r="BE37" s="143" t="s">
        <v>1050</v>
      </c>
      <c r="BF37" s="143" t="s">
        <v>1051</v>
      </c>
      <c r="BG37" s="143" t="s">
        <v>1052</v>
      </c>
      <c r="BH37" s="143" t="s">
        <v>1038</v>
      </c>
      <c r="BI37" s="143" t="s">
        <v>6</v>
      </c>
      <c r="BJ37" s="143" t="s">
        <v>1040</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0.88</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空调</v>
      </c>
      <c r="BH38" s="187">
        <f>ROUND(G186,2)</f>
        <v>1</v>
      </c>
      <c r="BI38" s="143" t="str">
        <f t="shared" ref="BI38:BI51" si="67">I186</f>
        <v>台</v>
      </c>
      <c r="BJ38" s="143">
        <f ca="1" t="shared" ref="BJ38:BJ51" si="68">L186</f>
        <v>400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0.88</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监控摄像头</v>
      </c>
      <c r="BH39" s="187">
        <f t="shared" ref="BH39:BH71" si="69">ROUND(G187,2)</f>
        <v>5</v>
      </c>
      <c r="BI39" s="143" t="str">
        <f t="shared" si="67"/>
        <v>个</v>
      </c>
      <c r="BJ39" s="143">
        <f ca="1" t="shared" si="68"/>
        <v>1000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0.88</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化粪池</v>
      </c>
      <c r="BH40" s="187">
        <f t="shared" si="69"/>
        <v>1</v>
      </c>
      <c r="BI40" s="143" t="str">
        <f t="shared" si="67"/>
        <v>个</v>
      </c>
      <c r="BJ40" s="143">
        <f ca="1" t="shared" si="68"/>
        <v>400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0.88</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水泥地面</v>
      </c>
      <c r="BH41" s="187">
        <f t="shared" si="69"/>
        <v>38</v>
      </c>
      <c r="BI41" s="143" t="str">
        <f t="shared" si="67"/>
        <v>㎡</v>
      </c>
      <c r="BJ41" s="143">
        <f ca="1" t="shared" si="68"/>
        <v>1900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0.88</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简易厕所</v>
      </c>
      <c r="BH42" s="187">
        <f t="shared" si="69"/>
        <v>1</v>
      </c>
      <c r="BI42" s="143" t="str">
        <f t="shared" si="67"/>
        <v>个</v>
      </c>
      <c r="BJ42" s="143">
        <f ca="1" t="shared" si="68"/>
        <v>600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0.88</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材树</v>
      </c>
      <c r="BH43" s="187">
        <f t="shared" si="69"/>
        <v>5</v>
      </c>
      <c r="BI43" s="143" t="str">
        <f t="shared" si="67"/>
        <v>棵</v>
      </c>
      <c r="BJ43" s="143">
        <f ca="1" t="shared" si="68"/>
        <v>400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1053</v>
      </c>
      <c r="EW43" s="228"/>
      <c r="EX43" s="229">
        <f>SUM(EW35:EW42)+SUM(FA35:FA42)</f>
        <v>0</v>
      </c>
      <c r="EY43" s="35"/>
      <c r="EZ43" s="230" t="s">
        <v>1054</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0.88</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0</v>
      </c>
      <c r="BE44" s="143">
        <f ca="1">IF(BJ44=0,0,IF(COUNTIF($BG44:$BG$107,BG44)&lt;2,1,0))</f>
        <v>0</v>
      </c>
      <c r="BF44" s="143">
        <v>7</v>
      </c>
      <c r="BG44" s="143" t="str">
        <f t="shared" si="66"/>
        <v>果树</v>
      </c>
      <c r="BH44" s="187">
        <f t="shared" si="69"/>
        <v>10</v>
      </c>
      <c r="BI44" s="143" t="str">
        <f t="shared" si="67"/>
        <v>棵</v>
      </c>
      <c r="BJ44" s="143">
        <f ca="1" t="shared" si="68"/>
        <v>2000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1055</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0.88</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果树</v>
      </c>
      <c r="BH45" s="187">
        <f t="shared" si="69"/>
        <v>5</v>
      </c>
      <c r="BI45" s="143" t="str">
        <f t="shared" si="67"/>
        <v>棵</v>
      </c>
      <c r="BJ45" s="143">
        <f ca="1" t="shared" si="68"/>
        <v>2000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1056</v>
      </c>
      <c r="EW45" s="50" t="s">
        <v>1038</v>
      </c>
      <c r="EX45" s="50" t="s">
        <v>6</v>
      </c>
      <c r="EY45" s="50" t="s">
        <v>1057</v>
      </c>
      <c r="EZ45" s="50" t="s">
        <v>1056</v>
      </c>
      <c r="FA45" s="50" t="s">
        <v>1038</v>
      </c>
      <c r="FB45" s="50" t="s">
        <v>6</v>
      </c>
      <c r="FC45" s="50" t="s">
        <v>1057</v>
      </c>
      <c r="FE45" s="234" t="s">
        <v>1058</v>
      </c>
      <c r="FF45" s="234"/>
    </row>
    <row r="46" ht="20.25" customHeight="1" spans="1:162">
      <c r="A46" s="92"/>
      <c r="B46" s="93">
        <v>17</v>
      </c>
      <c r="C46" s="80"/>
      <c r="D46" s="80"/>
      <c r="E46" s="80"/>
      <c r="F46" s="94">
        <f t="shared" si="52"/>
        <v>0</v>
      </c>
      <c r="G46" s="95"/>
      <c r="H46" s="95"/>
      <c r="I46" s="84" t="e">
        <f t="shared" si="48"/>
        <v>#N/A</v>
      </c>
      <c r="J46" s="94" t="e">
        <f t="shared" si="49"/>
        <v>#N/A</v>
      </c>
      <c r="K46" s="104">
        <f t="shared" si="53"/>
        <v>0.88</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IF(BJ46=0,0,IF(COUNTIF($BG46:$BG$107,BG46)&lt;2,1,0))</f>
        <v>0</v>
      </c>
      <c r="BF46" s="143">
        <v>9</v>
      </c>
      <c r="BG46" s="143" t="str">
        <f t="shared" si="66"/>
        <v>龙爪槐</v>
      </c>
      <c r="BH46" s="187">
        <f t="shared" si="69"/>
        <v>0</v>
      </c>
      <c r="BI46" s="143" t="str">
        <f t="shared" si="67"/>
        <v>棵</v>
      </c>
      <c r="BJ46" s="143">
        <f t="shared" si="68"/>
        <v>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空调</v>
      </c>
      <c r="EW46" s="51">
        <f ca="1">IF(EV46="","",SUMIF($BG$38:$BG$107,EV46,$BH$38:$BH$107))</f>
        <v>1</v>
      </c>
      <c r="EX46" s="51" t="str">
        <f ca="1">IFERROR(VLOOKUP(FE46,$BD$38:$BJ$92,6,0),"")</f>
        <v>台</v>
      </c>
      <c r="EY46" s="52">
        <f ca="1">IF(EV46="","",SUMIF($BG$38:$BG$107,EV46,$BJ$38:$BJ$107))</f>
        <v>400</v>
      </c>
      <c r="EZ46" s="52" t="str">
        <f ca="1">IFERROR(VLOOKUP(FF46,$BD$38:$BJ$92,4,0),"")</f>
        <v>监控摄像头</v>
      </c>
      <c r="FA46" s="51">
        <f ca="1">IF(EZ46="","",SUMIF($BG$38:$BG$107,EZ46,$BH$38:$BH$107))</f>
        <v>5</v>
      </c>
      <c r="FB46" s="51" t="str">
        <f ca="1">IFERROR(VLOOKUP(FF46,$BD$38:$BJ$92,6,0),"")</f>
        <v>个</v>
      </c>
      <c r="FC46" s="52">
        <f ca="1">IF(EZ46="","",SUMIF($BG$38:$BG$107,EZ46,$BJ$38:$BJ$107))</f>
        <v>1000</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0.88</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IF(BJ47=0,0,IF(COUNTIF($BG47:$BG$107,BG47)&lt;2,1,0))</f>
        <v>0</v>
      </c>
      <c r="BF47" s="143">
        <v>10</v>
      </c>
      <c r="BG47" s="143" t="str">
        <f t="shared" si="66"/>
        <v>龙爪槐</v>
      </c>
      <c r="BH47" s="187">
        <f t="shared" si="69"/>
        <v>0</v>
      </c>
      <c r="BI47" s="143" t="str">
        <f t="shared" si="67"/>
        <v>棵</v>
      </c>
      <c r="BJ47" s="143">
        <f t="shared" si="68"/>
        <v>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化粪池</v>
      </c>
      <c r="EW47" s="51">
        <f ca="1">IF(EV47="","",SUMIF($BG$38:$BG$107,EV47,$BH$38:$BH$107))</f>
        <v>1</v>
      </c>
      <c r="EX47" s="51" t="str">
        <f ca="1">IFERROR(VLOOKUP(FE47,$BD$38:$BJ$92,6,0),"")</f>
        <v>个</v>
      </c>
      <c r="EY47" s="52">
        <f ca="1">IF(EV47="","",SUMIF($BG$38:$BG$107,EV47,$BJ$38:$BJ$107))</f>
        <v>400</v>
      </c>
      <c r="EZ47" s="52" t="str">
        <f ca="1">IFERROR(VLOOKUP(FF47,$BD$38:$BJ$92,4,0),"")</f>
        <v>水泥地面</v>
      </c>
      <c r="FA47" s="51">
        <f ca="1">IF(EZ47="","",SUMIF($BG$38:$BG$107,EZ47,$BH$38:$BH$107))</f>
        <v>38</v>
      </c>
      <c r="FB47" s="51" t="str">
        <f ca="1">IFERROR(VLOOKUP(FF47,$BD$38:$BJ$92,6,0),"")</f>
        <v>㎡</v>
      </c>
      <c r="FC47" s="52">
        <f ca="1">IF(EZ47="","",SUMIF($BG$38:$BG$107,EZ47,$BJ$38:$BJ$107))</f>
        <v>1900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0.88</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8</v>
      </c>
      <c r="BE48" s="143">
        <f>IF(BJ48=0,0,IF(COUNTIF($BG48:$BG$107,BG48)&lt;2,1,0))</f>
        <v>1</v>
      </c>
      <c r="BF48" s="143">
        <v>11</v>
      </c>
      <c r="BG48" s="143" t="str">
        <f t="shared" si="66"/>
        <v>银杏</v>
      </c>
      <c r="BH48" s="187">
        <f t="shared" si="69"/>
        <v>4</v>
      </c>
      <c r="BI48" s="143" t="str">
        <f t="shared" si="67"/>
        <v>棵</v>
      </c>
      <c r="BJ48" s="143">
        <f t="shared" si="68"/>
        <v>140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简易厕所</v>
      </c>
      <c r="EW48" s="51">
        <f ca="1">IF(EV48="","",SUMIF($BG$38:$BG$107,EV48,$BH$38:$BH$107))</f>
        <v>1</v>
      </c>
      <c r="EX48" s="51" t="str">
        <f ca="1">IFERROR(VLOOKUP(FE48,$BD$38:$BJ$92,6,0),"")</f>
        <v>个</v>
      </c>
      <c r="EY48" s="52">
        <f ca="1">IF(EV48="","",SUMIF($BG$38:$BG$107,EV48,$BJ$38:$BJ$107))</f>
        <v>600</v>
      </c>
      <c r="EZ48" s="52" t="str">
        <f ca="1">IFERROR(VLOOKUP(FF48,$BD$38:$BJ$92,4,0),"")</f>
        <v>材树</v>
      </c>
      <c r="FA48" s="51">
        <f ca="1">IF(EZ48="","",SUMIF($BG$38:$BG$107,EZ48,$BH$38:$BH$107))</f>
        <v>5</v>
      </c>
      <c r="FB48" s="51" t="str">
        <f ca="1">IFERROR(VLOOKUP(FF48,$BD$38:$BJ$92,6,0),"")</f>
        <v>棵</v>
      </c>
      <c r="FC48" s="52">
        <f ca="1">IF(EZ48="","",SUMIF($BG$38:$BG$107,EZ48,$BJ$38:$BJ$107))</f>
        <v>400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0.88</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果树</v>
      </c>
      <c r="EW49" s="51">
        <f ca="1">IF(EV49="","",SUMIF($BG$38:$BG$107,EV49,$BH$38:$BH$107))</f>
        <v>15</v>
      </c>
      <c r="EX49" s="51" t="str">
        <f ca="1">IFERROR(VLOOKUP(FE49,$BD$38:$BJ$92,6,0),"")</f>
        <v>棵</v>
      </c>
      <c r="EY49" s="52">
        <f ca="1">IF(EV49="","",SUMIF($BG$38:$BG$107,EV49,$BJ$38:$BJ$107))</f>
        <v>4000</v>
      </c>
      <c r="EZ49" s="52" t="str">
        <f ca="1">IFERROR(VLOOKUP(FF49,$BD$38:$BJ$92,4,0),"")</f>
        <v>银杏</v>
      </c>
      <c r="FA49" s="51">
        <f ca="1">IF(EZ49="","",SUMIF($BG$38:$BG$107,EZ49,$BH$38:$BH$107))</f>
        <v>4</v>
      </c>
      <c r="FB49" s="51" t="str">
        <f ca="1">IFERROR(VLOOKUP(FF49,$BD$38:$BJ$92,6,0),"")</f>
        <v>棵</v>
      </c>
      <c r="FC49" s="52">
        <f ca="1">IF(EZ49="","",SUMIF($BG$38:$BG$107,EZ49,$BJ$38:$BJ$107))</f>
        <v>140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0.88</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0.88</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0.88</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0.88</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0.88</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0.88</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0.88</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0.88</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0.88</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0.88</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1059</v>
      </c>
      <c r="D60" s="80"/>
      <c r="E60" s="80"/>
      <c r="F60" s="93"/>
      <c r="G60" s="95"/>
      <c r="H60" s="95"/>
      <c r="I60" s="80"/>
      <c r="J60" s="97"/>
      <c r="K60" s="97"/>
      <c r="L60" s="84">
        <f>SUM(L30:L59)</f>
        <v>17076</v>
      </c>
      <c r="M60" s="105"/>
      <c r="N60" s="97"/>
      <c r="O60" s="80" t="s">
        <v>1059</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372" t="str">
        <f>C8&amp;"装饰装修"</f>
        <v>装饰装修</v>
      </c>
      <c r="B61" s="79" t="s">
        <v>3</v>
      </c>
      <c r="C61" s="79" t="s">
        <v>2</v>
      </c>
      <c r="D61" s="79" t="s">
        <v>1037</v>
      </c>
      <c r="E61" s="79"/>
      <c r="F61" s="79" t="s">
        <v>435</v>
      </c>
      <c r="G61" s="79" t="s">
        <v>1038</v>
      </c>
      <c r="H61" s="79"/>
      <c r="I61" s="79" t="s">
        <v>6</v>
      </c>
      <c r="J61" s="79" t="s">
        <v>9</v>
      </c>
      <c r="K61" s="102" t="s">
        <v>1039</v>
      </c>
      <c r="L61" s="79" t="s">
        <v>1040</v>
      </c>
      <c r="M61" s="372" t="str">
        <f>C10&amp;"装饰装修"</f>
        <v>装饰装修</v>
      </c>
      <c r="N61" s="79" t="s">
        <v>3</v>
      </c>
      <c r="O61" s="79" t="s">
        <v>2</v>
      </c>
      <c r="P61" s="103" t="s">
        <v>1037</v>
      </c>
      <c r="Q61" s="117"/>
      <c r="R61" s="79" t="s">
        <v>435</v>
      </c>
      <c r="S61" s="79"/>
      <c r="T61" s="79" t="s">
        <v>1038</v>
      </c>
      <c r="U61" s="79" t="s">
        <v>6</v>
      </c>
      <c r="V61" s="79" t="s">
        <v>9</v>
      </c>
      <c r="W61" s="102" t="s">
        <v>1039</v>
      </c>
      <c r="X61" s="79" t="s">
        <v>1040</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1060</v>
      </c>
      <c r="FA71" s="54"/>
      <c r="FB71" s="53">
        <f ca="1">SUM(EY46:EY71)+SUM(FC46:FC70)</f>
        <v>8840</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1061</v>
      </c>
      <c r="EW72" s="54"/>
      <c r="EX72" s="53">
        <f ca="1">FB71+FB43</f>
        <v>8840</v>
      </c>
      <c r="EY72" s="54"/>
      <c r="EZ72" s="56" t="s">
        <v>1062</v>
      </c>
      <c r="FA72" s="57" t="str">
        <f ca="1">TEXT(EX72,"[DBnum2]")&amp;"元整"</f>
        <v>捌仟捌佰肆拾元整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1063</v>
      </c>
      <c r="EW73" s="60"/>
      <c r="EX73" s="61"/>
      <c r="EY73" s="61"/>
      <c r="EZ73" s="62" t="s">
        <v>1062</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1064</v>
      </c>
      <c r="EW74" s="60"/>
      <c r="EX74" s="64" t="s">
        <v>1065</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1066</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报告编号：康正（容城）2023评字第4号-赵村-4-19</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1067</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1068</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1059</v>
      </c>
      <c r="D92" s="80"/>
      <c r="E92" s="80"/>
      <c r="F92" s="93"/>
      <c r="G92" s="95"/>
      <c r="H92" s="95"/>
      <c r="I92" s="80"/>
      <c r="J92" s="97"/>
      <c r="K92" s="97"/>
      <c r="L92" s="84">
        <f>SUM(L62:L91)</f>
        <v>0</v>
      </c>
      <c r="M92" s="105"/>
      <c r="N92" s="97"/>
      <c r="O92" s="80" t="s">
        <v>1059</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1069</v>
      </c>
      <c r="FF92" s="6"/>
      <c r="FG92" s="6"/>
      <c r="FH92" s="6"/>
      <c r="FI92" s="7" t="s">
        <v>1070</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1037</v>
      </c>
      <c r="E93" s="79"/>
      <c r="F93" s="79" t="s">
        <v>435</v>
      </c>
      <c r="G93" s="79" t="s">
        <v>1038</v>
      </c>
      <c r="H93" s="79"/>
      <c r="I93" s="79" t="s">
        <v>6</v>
      </c>
      <c r="J93" s="79" t="s">
        <v>9</v>
      </c>
      <c r="K93" s="102" t="s">
        <v>1039</v>
      </c>
      <c r="L93" s="79" t="s">
        <v>1040</v>
      </c>
      <c r="M93" s="372" t="str">
        <f>C14&amp;"装饰装修"</f>
        <v>装饰装修</v>
      </c>
      <c r="N93" s="79" t="s">
        <v>3</v>
      </c>
      <c r="O93" s="79" t="s">
        <v>2</v>
      </c>
      <c r="P93" s="103" t="s">
        <v>1037</v>
      </c>
      <c r="Q93" s="117"/>
      <c r="R93" s="79" t="s">
        <v>435</v>
      </c>
      <c r="S93" s="79"/>
      <c r="T93" s="79" t="s">
        <v>1038</v>
      </c>
      <c r="U93" s="79" t="s">
        <v>6</v>
      </c>
      <c r="V93" s="79" t="s">
        <v>9</v>
      </c>
      <c r="W93" s="102" t="s">
        <v>1039</v>
      </c>
      <c r="X93" s="79" t="s">
        <v>1040</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1071</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1072</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1073</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1074</v>
      </c>
      <c r="FF96" s="8"/>
      <c r="FG96" s="8"/>
      <c r="FH96" s="245" t="str">
        <f>EW32</f>
        <v>董永栓</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1075</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1076</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1077</v>
      </c>
      <c r="FF99" s="3"/>
      <c r="FG99" s="3"/>
      <c r="FH99" s="10" t="s">
        <v>1078</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1079</v>
      </c>
      <c r="FF100" s="11"/>
      <c r="FG100" s="11"/>
      <c r="FH100" s="5" t="s">
        <v>1080</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1081</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1082</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1083</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1084</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1086</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1087</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1088</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1089</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1090</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1091</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1092</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1093</v>
      </c>
      <c r="FF113" s="14"/>
      <c r="FG113" s="14"/>
      <c r="FH113" s="14"/>
      <c r="FI113" s="15"/>
      <c r="FJ113" s="15"/>
      <c r="FK113" s="247">
        <f ca="1">EX72</f>
        <v>8840</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1094</v>
      </c>
      <c r="FF114" s="8"/>
      <c r="FG114" s="8"/>
      <c r="FH114" s="8" t="str">
        <f ca="1">FA72</f>
        <v>捌仟捌佰肆拾元整</v>
      </c>
      <c r="FI114" s="8"/>
      <c r="FJ114" s="8"/>
      <c r="FK114" s="8"/>
      <c r="FL114" s="8"/>
      <c r="FM114" s="8"/>
      <c r="FN114" s="8"/>
      <c r="FO114" s="8"/>
      <c r="FP114" s="8"/>
      <c r="FQ114" s="8"/>
      <c r="FR114" s="8"/>
      <c r="FS114" s="8"/>
      <c r="FT114" s="8"/>
      <c r="FU114" s="8"/>
    </row>
    <row r="115" ht="18" customHeight="1" spans="1:177">
      <c r="A115" s="105"/>
      <c r="B115" s="97"/>
      <c r="C115" s="80" t="s">
        <v>1059</v>
      </c>
      <c r="D115" s="80"/>
      <c r="E115" s="80"/>
      <c r="F115" s="93"/>
      <c r="G115" s="95"/>
      <c r="H115" s="95"/>
      <c r="I115" s="80"/>
      <c r="J115" s="97"/>
      <c r="K115" s="97"/>
      <c r="L115" s="84">
        <f>SUM(L94:L114)</f>
        <v>0</v>
      </c>
      <c r="M115" s="105"/>
      <c r="N115" s="97"/>
      <c r="O115" s="80" t="s">
        <v>1059</v>
      </c>
      <c r="P115" s="80"/>
      <c r="Q115" s="80"/>
      <c r="R115" s="93"/>
      <c r="S115" s="93"/>
      <c r="T115" s="95"/>
      <c r="U115" s="80"/>
      <c r="V115" s="97"/>
      <c r="W115" s="97"/>
      <c r="X115" s="84">
        <f>SUM(X94:X114)</f>
        <v>0</v>
      </c>
      <c r="BQ115" s="188"/>
      <c r="BR115" s="188"/>
      <c r="BT115" s="69"/>
      <c r="BU115" s="71"/>
      <c r="BY115" s="141"/>
      <c r="CF115" s="141"/>
      <c r="CL115" s="141"/>
      <c r="FE115" s="3" t="s">
        <v>1095</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7"/>
      <c r="R116" s="79" t="s">
        <v>435</v>
      </c>
      <c r="S116" s="79"/>
      <c r="T116" s="79" t="s">
        <v>1038</v>
      </c>
      <c r="U116" s="79" t="s">
        <v>6</v>
      </c>
      <c r="V116" s="79" t="s">
        <v>9</v>
      </c>
      <c r="W116" s="102" t="s">
        <v>1039</v>
      </c>
      <c r="X116" s="79" t="s">
        <v>1040</v>
      </c>
      <c r="BR116" s="188"/>
      <c r="BT116" s="69"/>
      <c r="BU116" s="71"/>
      <c r="BY116" s="141"/>
      <c r="CF116" s="141"/>
      <c r="FE116" s="5"/>
      <c r="FF116" s="24" t="s">
        <v>1096</v>
      </c>
      <c r="FG116" s="24"/>
      <c r="FH116" s="24"/>
      <c r="FI116" s="24"/>
      <c r="FJ116" s="24"/>
      <c r="FK116" s="24" t="s">
        <v>1097</v>
      </c>
      <c r="FL116" s="24"/>
      <c r="FM116" s="24"/>
      <c r="FN116" s="24"/>
      <c r="FO116" s="24" t="s">
        <v>1098</v>
      </c>
      <c r="FP116" s="24"/>
      <c r="FQ116" s="24"/>
      <c r="FR116" s="24"/>
      <c r="FS116" s="24"/>
      <c r="FT116" s="248" t="s">
        <v>1099</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1096</v>
      </c>
      <c r="FG117" s="24"/>
      <c r="FH117" s="24"/>
      <c r="FI117" s="24"/>
      <c r="FJ117" s="24"/>
      <c r="FK117" s="24" t="s">
        <v>1097</v>
      </c>
      <c r="FL117" s="24"/>
      <c r="FM117" s="24"/>
      <c r="FN117" s="24"/>
      <c r="FO117" s="24" t="s">
        <v>1098</v>
      </c>
      <c r="FP117" s="24"/>
      <c r="FQ117" s="24"/>
      <c r="FR117" s="24"/>
      <c r="FS117" s="24"/>
      <c r="FT117" s="248" t="s">
        <v>1099</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1100</v>
      </c>
      <c r="FF118" s="3"/>
      <c r="FG118" s="3"/>
      <c r="FH118" s="3"/>
      <c r="FI118" s="10" t="s">
        <v>1078</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1101</v>
      </c>
      <c r="FF119" s="3"/>
      <c r="FG119" s="3"/>
      <c r="FH119" s="3"/>
      <c r="FI119" s="16" t="s">
        <v>1102</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1103</v>
      </c>
      <c r="FF120" s="8"/>
      <c r="FG120" s="8"/>
      <c r="FH120" s="8"/>
      <c r="FI120" s="8"/>
      <c r="FJ120" s="5" t="s">
        <v>1104</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1106</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1107</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1108</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1109</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1110</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1111</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1112</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1070</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1078</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1059</v>
      </c>
      <c r="D138" s="249"/>
      <c r="E138" s="237"/>
      <c r="F138" s="93"/>
      <c r="G138" s="95"/>
      <c r="H138" s="95"/>
      <c r="I138" s="80"/>
      <c r="J138" s="97"/>
      <c r="K138" s="97"/>
      <c r="L138" s="84">
        <f>SUM(L117:L137)</f>
        <v>0</v>
      </c>
      <c r="M138" s="105"/>
      <c r="N138" s="255"/>
      <c r="O138" s="80" t="s">
        <v>1059</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7"/>
      <c r="R139" s="79" t="s">
        <v>435</v>
      </c>
      <c r="S139" s="79"/>
      <c r="T139" s="79" t="s">
        <v>1038</v>
      </c>
      <c r="U139" s="79" t="s">
        <v>6</v>
      </c>
      <c r="V139" s="79" t="s">
        <v>9</v>
      </c>
      <c r="W139" s="102" t="s">
        <v>1039</v>
      </c>
      <c r="X139" s="79" t="s">
        <v>1040</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1059</v>
      </c>
      <c r="D161" s="249"/>
      <c r="E161" s="237"/>
      <c r="F161" s="93"/>
      <c r="G161" s="95"/>
      <c r="H161" s="95"/>
      <c r="I161" s="80"/>
      <c r="J161" s="97"/>
      <c r="K161" s="97"/>
      <c r="L161" s="84">
        <f>SUM(L140:L160)</f>
        <v>0</v>
      </c>
      <c r="M161" s="105"/>
      <c r="N161" s="97"/>
      <c r="O161" s="80" t="s">
        <v>1059</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7"/>
      <c r="R162" s="79" t="s">
        <v>435</v>
      </c>
      <c r="S162" s="79"/>
      <c r="T162" s="79" t="s">
        <v>1038</v>
      </c>
      <c r="U162" s="79" t="s">
        <v>6</v>
      </c>
      <c r="V162" s="79" t="s">
        <v>9</v>
      </c>
      <c r="W162" s="102" t="s">
        <v>1039</v>
      </c>
      <c r="X162" s="79" t="s">
        <v>1040</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1059</v>
      </c>
      <c r="D184" s="249"/>
      <c r="E184" s="237"/>
      <c r="F184" s="93"/>
      <c r="G184" s="95"/>
      <c r="H184" s="95"/>
      <c r="I184" s="80"/>
      <c r="J184" s="97"/>
      <c r="K184" s="97"/>
      <c r="L184" s="84">
        <f>SUM(L163:L183)</f>
        <v>0</v>
      </c>
      <c r="M184" s="105"/>
      <c r="N184" s="97"/>
      <c r="O184" s="80" t="s">
        <v>1059</v>
      </c>
      <c r="P184" s="80"/>
      <c r="Q184" s="80"/>
      <c r="R184" s="93"/>
      <c r="S184" s="93"/>
      <c r="T184" s="95"/>
      <c r="U184" s="80"/>
      <c r="V184" s="97"/>
      <c r="W184" s="97"/>
      <c r="X184" s="110">
        <f>SUM(X163:X183)</f>
        <v>0</v>
      </c>
    </row>
    <row r="185" ht="18" customHeight="1" spans="1:24">
      <c r="A185" s="372" t="s">
        <v>1113</v>
      </c>
      <c r="B185" s="79" t="s">
        <v>3</v>
      </c>
      <c r="C185" s="79" t="s">
        <v>2</v>
      </c>
      <c r="D185" s="79" t="s">
        <v>1037</v>
      </c>
      <c r="E185" s="79" t="s">
        <v>1114</v>
      </c>
      <c r="F185" s="79" t="s">
        <v>435</v>
      </c>
      <c r="G185" s="79" t="s">
        <v>1038</v>
      </c>
      <c r="H185" s="79"/>
      <c r="I185" s="79" t="s">
        <v>6</v>
      </c>
      <c r="J185" s="79" t="s">
        <v>9</v>
      </c>
      <c r="K185" s="102" t="s">
        <v>1039</v>
      </c>
      <c r="L185" s="79" t="s">
        <v>1040</v>
      </c>
      <c r="M185" s="372" t="s">
        <v>424</v>
      </c>
      <c r="N185" s="79" t="s">
        <v>3</v>
      </c>
      <c r="O185" s="79" t="s">
        <v>2</v>
      </c>
      <c r="P185" s="79" t="s">
        <v>1037</v>
      </c>
      <c r="Q185" s="79" t="s">
        <v>1114</v>
      </c>
      <c r="R185" s="79" t="s">
        <v>435</v>
      </c>
      <c r="S185" s="79"/>
      <c r="T185" s="79" t="s">
        <v>1038</v>
      </c>
      <c r="U185" s="79" t="s">
        <v>6</v>
      </c>
      <c r="V185" s="79" t="s">
        <v>9</v>
      </c>
      <c r="W185" s="102" t="s">
        <v>1039</v>
      </c>
      <c r="X185" s="79" t="s">
        <v>1040</v>
      </c>
    </row>
    <row r="186" ht="18" customHeight="1" spans="1:24">
      <c r="A186" s="99"/>
      <c r="B186" s="93">
        <v>1</v>
      </c>
      <c r="C186" s="80" t="s">
        <v>32</v>
      </c>
      <c r="D186" s="80" t="s">
        <v>328</v>
      </c>
      <c r="E186" s="250"/>
      <c r="F186" s="94" t="str">
        <f t="shared" ref="F186:F213" si="141">D186</f>
        <v>空调</v>
      </c>
      <c r="G186" s="251">
        <v>1</v>
      </c>
      <c r="H186" s="252"/>
      <c r="I186" s="84" t="str">
        <f>IFERROR(IF(E186="",VLOOKUP(F186,价格表,2,0),(VLOOKUP(E186,IF({1,0},价格引用表!K:K,价格引用表!I:I),2,0))),"")</f>
        <v>台</v>
      </c>
      <c r="J186" s="94">
        <f ca="1">IF(E186="",VLOOKUP(F186,价格表,5,0),VLOOKUP(E186,INDIRECT("价格引用表!K"&amp;MATCH(D186,价格引用表!H:H,0)&amp;":L1200"),2,0))</f>
        <v>400</v>
      </c>
      <c r="K186" s="128">
        <v>1</v>
      </c>
      <c r="L186" s="94">
        <f ca="1">ROUND(IFERROR(ROUND(G186,2)*J186*K186,),0)</f>
        <v>400</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32</v>
      </c>
      <c r="D187" s="80" t="s">
        <v>340</v>
      </c>
      <c r="E187" s="250"/>
      <c r="F187" s="94" t="str">
        <f t="shared" si="141"/>
        <v>监控摄像头</v>
      </c>
      <c r="G187" s="251">
        <v>5</v>
      </c>
      <c r="H187" s="252"/>
      <c r="I187" s="84" t="str">
        <f>IFERROR(IF(E187="",VLOOKUP(F187,价格表,2,0),(VLOOKUP(E187,IF({1,0},价格引用表!K:K,价格引用表!I:I),2,0))),"")</f>
        <v>个</v>
      </c>
      <c r="J187" s="94">
        <f ca="1">IF(E187="",VLOOKUP(F187,价格表,5,0),VLOOKUP(E187,INDIRECT("价格引用表!K"&amp;MATCH(D187,价格引用表!H:H,0)&amp;":L1200"),2,0))</f>
        <v>200</v>
      </c>
      <c r="K187" s="128">
        <v>1</v>
      </c>
      <c r="L187" s="94">
        <f ca="1" t="shared" ref="L187:L218" si="142">ROUND(IFERROR(ROUND(G187,2)*J187*K187,),0)</f>
        <v>1000</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283</v>
      </c>
      <c r="E188" s="250"/>
      <c r="F188" s="94" t="str">
        <f t="shared" si="141"/>
        <v>化粪池</v>
      </c>
      <c r="G188" s="251">
        <v>1</v>
      </c>
      <c r="H188" s="252"/>
      <c r="I188" s="84" t="str">
        <f>IFERROR(IF(E188="",VLOOKUP(F188,价格表,2,0),(VLOOKUP(E188,IF({1,0},价格引用表!K:K,价格引用表!I:I),2,0))),"")</f>
        <v>个</v>
      </c>
      <c r="J188" s="94">
        <f ca="1">IF(E188="",VLOOKUP(F188,价格表,5,0),VLOOKUP(E188,INDIRECT("价格引用表!K"&amp;MATCH(D188,价格引用表!H:H,0)&amp;":L1200"),2,0))</f>
        <v>400</v>
      </c>
      <c r="K188" s="128">
        <v>1</v>
      </c>
      <c r="L188" s="94">
        <f ca="1" t="shared" si="142"/>
        <v>400</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245</v>
      </c>
      <c r="E189" s="250"/>
      <c r="F189" s="94" t="str">
        <f t="shared" si="141"/>
        <v>水泥地面</v>
      </c>
      <c r="G189" s="253">
        <f>(6.5+12.5)*2</f>
        <v>38</v>
      </c>
      <c r="H189" s="254"/>
      <c r="I189" s="84" t="str">
        <f>IFERROR(IF(E189="",VLOOKUP(F189,价格表,2,0),(VLOOKUP(E189,IF({1,0},价格引用表!K:K,价格引用表!I:I),2,0))),"")</f>
        <v>㎡</v>
      </c>
      <c r="J189" s="94">
        <f ca="1">IF(E189="",VLOOKUP(F189,价格表,5,0),VLOOKUP(E189,INDIRECT("价格引用表!K"&amp;MATCH(D189,价格引用表!H:H,0)&amp;":L1200"),2,0))</f>
        <v>50</v>
      </c>
      <c r="K189" s="128">
        <v>1</v>
      </c>
      <c r="L189" s="94">
        <f ca="1" t="shared" si="142"/>
        <v>1900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269</v>
      </c>
      <c r="E190" s="250"/>
      <c r="F190" s="94" t="str">
        <f t="shared" si="141"/>
        <v>简易厕所</v>
      </c>
      <c r="G190" s="253">
        <v>1</v>
      </c>
      <c r="H190" s="254"/>
      <c r="I190" s="84" t="str">
        <f>IFERROR(IF(E190="",VLOOKUP(F190,价格表,2,0),(VLOOKUP(E190,IF({1,0},价格引用表!K:K,价格引用表!I:I),2,0))),"")</f>
        <v>个</v>
      </c>
      <c r="J190" s="94">
        <f ca="1">IF(E190="",VLOOKUP(F190,价格表,5,0),VLOOKUP(E190,INDIRECT("价格引用表!K"&amp;MATCH(D190,价格引用表!H:H,0)&amp;":L1200"),2,0))</f>
        <v>600</v>
      </c>
      <c r="K190" s="128">
        <v>1</v>
      </c>
      <c r="L190" s="94">
        <f ca="1" t="shared" si="142"/>
        <v>600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34</v>
      </c>
      <c r="D191" s="80" t="s">
        <v>341</v>
      </c>
      <c r="E191" s="250" t="s">
        <v>388</v>
      </c>
      <c r="F191" s="94" t="str">
        <f t="shared" si="141"/>
        <v>材树</v>
      </c>
      <c r="G191" s="253">
        <v>5</v>
      </c>
      <c r="H191" s="254"/>
      <c r="I191" s="84" t="str">
        <f>IFERROR(IF(E191="",VLOOKUP(F191,价格表,2,0),(VLOOKUP(E191,IF({1,0},价格引用表!K:K,价格引用表!I:I),2,0))),"")</f>
        <v>棵</v>
      </c>
      <c r="J191" s="94">
        <f ca="1">IF(E191="",VLOOKUP(F191,价格表,5,0),VLOOKUP(E191,INDIRECT("价格引用表!K"&amp;MATCH(D191,价格引用表!H:H,0)&amp;":L1200"),2,0))</f>
        <v>80</v>
      </c>
      <c r="K191" s="128">
        <v>1</v>
      </c>
      <c r="L191" s="94">
        <f ca="1" t="shared" si="142"/>
        <v>400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34</v>
      </c>
      <c r="D192" s="80" t="s">
        <v>343</v>
      </c>
      <c r="E192" s="250" t="s">
        <v>405</v>
      </c>
      <c r="F192" s="94" t="str">
        <f t="shared" si="141"/>
        <v>果树</v>
      </c>
      <c r="G192" s="253">
        <v>10</v>
      </c>
      <c r="H192" s="254"/>
      <c r="I192" s="84" t="str">
        <f>IFERROR(IF(E192="",VLOOKUP(F192,价格表,2,0),(VLOOKUP(E192,IF({1,0},价格引用表!K:K,价格引用表!I:I),2,0))),"")</f>
        <v>棵</v>
      </c>
      <c r="J192" s="94">
        <f ca="1">IF(E192="",VLOOKUP(F192,价格表,5,0),VLOOKUP(E192,INDIRECT("价格引用表!K"&amp;MATCH(D192,价格引用表!H:H,0)&amp;":L1200"),2,0))</f>
        <v>200</v>
      </c>
      <c r="K192" s="128">
        <v>1</v>
      </c>
      <c r="L192" s="94">
        <f ca="1" t="shared" si="142"/>
        <v>2000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34</v>
      </c>
      <c r="D193" s="80" t="s">
        <v>343</v>
      </c>
      <c r="E193" s="250" t="s">
        <v>406</v>
      </c>
      <c r="F193" s="94" t="str">
        <f t="shared" si="141"/>
        <v>果树</v>
      </c>
      <c r="G193" s="253">
        <v>5</v>
      </c>
      <c r="H193" s="254"/>
      <c r="I193" s="84" t="str">
        <f>IFERROR(IF(E193="",VLOOKUP(F193,价格表,2,0),(VLOOKUP(E193,IF({1,0},价格引用表!K:K,价格引用表!I:I),2,0))),"")</f>
        <v>棵</v>
      </c>
      <c r="J193" s="94">
        <f ca="1">IF(E193="",VLOOKUP(F193,价格表,5,0),VLOOKUP(E193,INDIRECT("价格引用表!K"&amp;MATCH(D193,价格引用表!H:H,0)&amp;":L1200"),2,0))</f>
        <v>400</v>
      </c>
      <c r="K193" s="128">
        <v>1</v>
      </c>
      <c r="L193" s="94">
        <f ca="1" t="shared" si="142"/>
        <v>2000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c r="D194" s="80"/>
      <c r="E194" s="250">
        <v>13</v>
      </c>
      <c r="F194" s="94" t="s">
        <v>670</v>
      </c>
      <c r="G194" s="253"/>
      <c r="H194" s="254"/>
      <c r="I194" s="84" t="s">
        <v>385</v>
      </c>
      <c r="J194" s="94">
        <v>1000</v>
      </c>
      <c r="K194" s="128">
        <v>1</v>
      </c>
      <c r="L194" s="94">
        <f t="shared" si="142"/>
        <v>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c r="D195" s="80"/>
      <c r="E195" s="250">
        <v>17</v>
      </c>
      <c r="F195" s="94" t="s">
        <v>670</v>
      </c>
      <c r="G195" s="251"/>
      <c r="H195" s="252"/>
      <c r="I195" s="84" t="s">
        <v>385</v>
      </c>
      <c r="J195" s="94">
        <v>2200</v>
      </c>
      <c r="K195" s="128">
        <v>1</v>
      </c>
      <c r="L195" s="94">
        <f t="shared" si="142"/>
        <v>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c r="E196" s="250">
        <v>4</v>
      </c>
      <c r="F196" s="94" t="s">
        <v>680</v>
      </c>
      <c r="G196" s="253">
        <v>4</v>
      </c>
      <c r="H196" s="254"/>
      <c r="I196" s="84" t="s">
        <v>385</v>
      </c>
      <c r="J196" s="94">
        <v>35</v>
      </c>
      <c r="K196" s="128">
        <v>1</v>
      </c>
      <c r="L196" s="94">
        <f t="shared" si="142"/>
        <v>140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1059</v>
      </c>
      <c r="O219" s="266"/>
      <c r="P219" s="266"/>
      <c r="Q219" s="268"/>
      <c r="R219" s="118"/>
      <c r="S219" s="119"/>
      <c r="T219" s="95"/>
      <c r="U219" s="258"/>
      <c r="V219" s="118">
        <f ca="1">SUM(L186:L219,X186:X218)</f>
        <v>8840</v>
      </c>
      <c r="W219" s="269"/>
      <c r="X219" s="119"/>
    </row>
    <row r="220" ht="42" customHeight="1" spans="1:24">
      <c r="A220" s="373" t="s">
        <v>1115</v>
      </c>
      <c r="B220" s="261"/>
      <c r="C220" s="261"/>
      <c r="D220" s="261"/>
      <c r="E220" s="262"/>
      <c r="F220" s="263" t="e">
        <f ca="1">N220+U220</f>
        <v>#N/A</v>
      </c>
      <c r="G220" s="263"/>
      <c r="H220" s="263"/>
      <c r="I220" s="263"/>
      <c r="J220" s="374" t="s">
        <v>1036</v>
      </c>
      <c r="K220" s="267"/>
      <c r="L220" s="267"/>
      <c r="M220" s="267"/>
      <c r="N220" s="263" t="e">
        <f>E28</f>
        <v>#N/A</v>
      </c>
      <c r="O220" s="263"/>
      <c r="P220" s="263"/>
      <c r="Q220" s="263"/>
      <c r="R220" s="374" t="s">
        <v>1116</v>
      </c>
      <c r="S220" s="267"/>
      <c r="T220" s="267"/>
      <c r="U220" s="263">
        <f ca="1">V219</f>
        <v>8840</v>
      </c>
      <c r="V220" s="263"/>
      <c r="W220" s="263"/>
      <c r="X220" s="263"/>
    </row>
    <row r="221" ht="16.95" customHeight="1"/>
    <row r="222" spans="4:5">
      <c r="D222" s="264" t="s">
        <v>1117</v>
      </c>
      <c r="E222" s="264" t="e">
        <f>FB43/EX43</f>
        <v>#DIV/0!</v>
      </c>
    </row>
    <row r="223" spans="4:5">
      <c r="D223" s="264" t="s">
        <v>1118</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25" workbookViewId="0">
      <selection activeCell="A25" sqref="$A1:$XFD1048576"/>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1119</v>
      </c>
      <c r="B1" s="28"/>
      <c r="C1" s="28"/>
      <c r="D1" s="28"/>
      <c r="E1" s="28"/>
      <c r="F1" s="28"/>
      <c r="G1" s="28"/>
      <c r="H1" s="28"/>
    </row>
    <row r="2" spans="1:8">
      <c r="A2" s="28"/>
      <c r="B2" s="28"/>
      <c r="C2" s="28"/>
      <c r="D2" s="28"/>
      <c r="E2" s="28"/>
      <c r="F2" s="28"/>
      <c r="G2" s="28"/>
      <c r="H2" s="28"/>
    </row>
    <row r="3" ht="16.5" customHeight="1" spans="1:8">
      <c r="A3" s="29" t="s">
        <v>848</v>
      </c>
      <c r="B3" s="29" t="str">
        <f>输机表!K2</f>
        <v>0207109-01-04-1022-Z1</v>
      </c>
      <c r="C3" s="29"/>
      <c r="D3" s="29"/>
      <c r="E3" s="30" t="str">
        <f>输机表!U2&amp;输机表!Y2</f>
        <v>康正（容城）2023评字第4号-赵村-4-19</v>
      </c>
      <c r="F3" s="30"/>
      <c r="G3" s="30"/>
      <c r="H3" s="30"/>
    </row>
    <row r="4" ht="16.5" customHeight="1" spans="1:8">
      <c r="A4" s="31" t="s">
        <v>1042</v>
      </c>
      <c r="B4" s="32" t="str">
        <f>输机表!D2</f>
        <v>董永栓</v>
      </c>
      <c r="C4" s="33"/>
      <c r="D4" s="34" t="s">
        <v>1043</v>
      </c>
      <c r="E4" s="35"/>
      <c r="F4" s="32" t="str">
        <f>输机表!F2</f>
        <v>容城县赵村</v>
      </c>
      <c r="G4" s="36"/>
      <c r="H4" s="33"/>
    </row>
    <row r="5" ht="16.5" customHeight="1" spans="1:8">
      <c r="A5" s="37" t="s">
        <v>1044</v>
      </c>
      <c r="B5" s="38"/>
      <c r="C5" s="38"/>
      <c r="D5" s="38"/>
      <c r="E5" s="38"/>
      <c r="F5" s="38"/>
      <c r="G5" s="38"/>
      <c r="H5" s="39"/>
    </row>
    <row r="6" ht="28.8"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F1</v>
      </c>
      <c r="B7" s="44">
        <f ca="1">IF(COUNTIF(输机表!$C$4:$C$27,K7&amp;"*")=0,IFERROR(VLOOKUP(K7,房体结构,17,0),""),SUMIF(输机表!$C$4:$C$27,K7&amp;"*",输机表!$S$4:$S$7))</f>
        <v>112.35</v>
      </c>
      <c r="C7" s="43">
        <f ca="1">IF(COUNTIF(输机表!$C$4:$C$27,K7&amp;"*")=0,IFERROR(VLOOKUP(K7,房体结构,23,0),""),ROUND(SUMIF(输机表!$C$4:$C$27,K7&amp;"*",输机表!$Z$4:$Z$27)/B7,0))</f>
        <v>978</v>
      </c>
      <c r="D7" s="43">
        <f ca="1">IFERROR(ROUND(C7*B7,0),"")</f>
        <v>109878</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1120</v>
      </c>
      <c r="L7" s="67" t="s">
        <v>1121</v>
      </c>
      <c r="M7" s="68" t="s">
        <v>1122</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1123</v>
      </c>
      <c r="L8" s="67" t="s">
        <v>1124</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1125</v>
      </c>
      <c r="L9" s="67" t="s">
        <v>1126</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1127</v>
      </c>
      <c r="L10" s="67" t="s">
        <v>1128</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1129</v>
      </c>
      <c r="L11" s="67" t="s">
        <v>1130</v>
      </c>
      <c r="M11" s="68"/>
    </row>
    <row r="12" ht="19.5" customHeight="1" spans="1:13">
      <c r="A12" s="41" t="s">
        <v>1053</v>
      </c>
      <c r="B12" s="41"/>
      <c r="C12" s="45">
        <f ca="1">SUM(B7:B11)+SUM(F7:F11)</f>
        <v>112.35</v>
      </c>
      <c r="D12" s="46"/>
      <c r="E12" s="47" t="s">
        <v>1054</v>
      </c>
      <c r="F12" s="47"/>
      <c r="G12" s="48">
        <f ca="1">SUM(D7:D11)+SUM(H7:H11)</f>
        <v>109878</v>
      </c>
      <c r="H12" s="49"/>
      <c r="M12" s="68"/>
    </row>
    <row r="13" ht="21.75" customHeight="1" spans="1:13">
      <c r="A13" s="29" t="s">
        <v>1055</v>
      </c>
      <c r="B13" s="29"/>
      <c r="C13" s="29"/>
      <c r="D13" s="29"/>
      <c r="E13" s="29"/>
      <c r="F13" s="29"/>
      <c r="G13" s="29"/>
      <c r="H13" s="29"/>
      <c r="M13" s="68"/>
    </row>
    <row r="14" ht="28.8" spans="1:13">
      <c r="A14" s="50" t="s">
        <v>1056</v>
      </c>
      <c r="B14" s="50" t="s">
        <v>1038</v>
      </c>
      <c r="C14" s="50" t="s">
        <v>6</v>
      </c>
      <c r="D14" s="50" t="s">
        <v>1057</v>
      </c>
      <c r="E14" s="50" t="s">
        <v>1056</v>
      </c>
      <c r="F14" s="50" t="s">
        <v>1038</v>
      </c>
      <c r="G14" s="50" t="s">
        <v>6</v>
      </c>
      <c r="H14" s="50" t="s">
        <v>1057</v>
      </c>
      <c r="M14" s="68"/>
    </row>
    <row r="15" ht="17.25" customHeight="1" spans="1:13">
      <c r="A15" s="51" t="str">
        <f ca="1" t="shared" ref="A15:A41" si="2">IFERROR(VLOOKUP(K15,附属物位置,4,0),"")</f>
        <v>空调</v>
      </c>
      <c r="B15" s="51">
        <f ca="1" t="shared" ref="B15:B41" si="3">IF(A15="","",SUMIF(附属物名称,A15,附属物数量))</f>
        <v>1</v>
      </c>
      <c r="C15" s="51" t="str">
        <f ca="1" t="shared" ref="C15:C26" si="4">IFERROR(VLOOKUP(K15,附属物位置,6,0),"")</f>
        <v>台</v>
      </c>
      <c r="D15" s="52">
        <f ca="1" t="shared" ref="D15:D26" si="5">IF(A15="","",SUMIF(附属物名称,A15,附属物金额))</f>
        <v>400</v>
      </c>
      <c r="E15" s="52" t="str">
        <f ca="1" t="shared" ref="E15:E26" si="6">IFERROR(VLOOKUP(L15,附属物位置,4,0),"")</f>
        <v>监控摄像头</v>
      </c>
      <c r="F15" s="51">
        <f ca="1" t="shared" ref="F15:F40" si="7">IF(E15="","",SUMIF(附属物名称,E15,附属物数量))</f>
        <v>5</v>
      </c>
      <c r="G15" s="51" t="str">
        <f ca="1" t="shared" ref="G15:G26" si="8">IFERROR(VLOOKUP(L15,附属物位置,6,0),"")</f>
        <v>个</v>
      </c>
      <c r="H15" s="52">
        <f ca="1" t="shared" ref="H15:H26" si="9">IF(E15="","",SUMIF(附属物名称,E15,附属物金额))</f>
        <v>1000</v>
      </c>
      <c r="K15" s="67">
        <v>1</v>
      </c>
      <c r="L15" s="67">
        <v>2</v>
      </c>
      <c r="M15" s="68"/>
    </row>
    <row r="16" ht="17.25" customHeight="1" spans="1:13">
      <c r="A16" s="51" t="str">
        <f ca="1" t="shared" si="2"/>
        <v>化粪池</v>
      </c>
      <c r="B16" s="51">
        <f ca="1" t="shared" si="3"/>
        <v>1</v>
      </c>
      <c r="C16" s="51" t="str">
        <f ca="1" t="shared" si="4"/>
        <v>个</v>
      </c>
      <c r="D16" s="52">
        <f ca="1" t="shared" si="5"/>
        <v>400</v>
      </c>
      <c r="E16" s="52" t="str">
        <f ca="1" t="shared" si="6"/>
        <v>水泥地面</v>
      </c>
      <c r="F16" s="51">
        <f ca="1" t="shared" si="7"/>
        <v>38</v>
      </c>
      <c r="G16" s="51" t="str">
        <f ca="1" t="shared" si="8"/>
        <v>㎡</v>
      </c>
      <c r="H16" s="52">
        <f ca="1" t="shared" si="9"/>
        <v>1900</v>
      </c>
      <c r="K16" s="67">
        <v>3</v>
      </c>
      <c r="L16" s="67">
        <v>4</v>
      </c>
      <c r="M16" s="68"/>
    </row>
    <row r="17" ht="17.25" customHeight="1" spans="1:13">
      <c r="A17" s="51" t="str">
        <f ca="1" t="shared" si="2"/>
        <v>简易厕所</v>
      </c>
      <c r="B17" s="51">
        <f ca="1" t="shared" si="3"/>
        <v>1</v>
      </c>
      <c r="C17" s="51" t="str">
        <f ca="1" t="shared" si="4"/>
        <v>个</v>
      </c>
      <c r="D17" s="52">
        <f ca="1" t="shared" si="5"/>
        <v>600</v>
      </c>
      <c r="E17" s="52" t="str">
        <f ca="1" t="shared" si="6"/>
        <v>材树</v>
      </c>
      <c r="F17" s="51">
        <f ca="1" t="shared" si="7"/>
        <v>5</v>
      </c>
      <c r="G17" s="51" t="str">
        <f ca="1" t="shared" si="8"/>
        <v>棵</v>
      </c>
      <c r="H17" s="52">
        <f ca="1" t="shared" si="9"/>
        <v>400</v>
      </c>
      <c r="K17" s="67">
        <v>5</v>
      </c>
      <c r="L17" s="67">
        <v>6</v>
      </c>
      <c r="M17" s="68"/>
    </row>
    <row r="18" ht="17.25" customHeight="1" spans="1:13">
      <c r="A18" s="51" t="str">
        <f ca="1" t="shared" si="2"/>
        <v>果树</v>
      </c>
      <c r="B18" s="51">
        <f ca="1" t="shared" si="3"/>
        <v>15</v>
      </c>
      <c r="C18" s="51" t="str">
        <f ca="1" t="shared" si="4"/>
        <v>棵</v>
      </c>
      <c r="D18" s="52">
        <f ca="1" t="shared" si="5"/>
        <v>4000</v>
      </c>
      <c r="E18" s="52" t="str">
        <f ca="1" t="shared" si="6"/>
        <v>银杏</v>
      </c>
      <c r="F18" s="51">
        <f ca="1" t="shared" si="7"/>
        <v>4</v>
      </c>
      <c r="G18" s="51" t="str">
        <f ca="1" t="shared" si="8"/>
        <v>棵</v>
      </c>
      <c r="H18" s="52">
        <f ca="1" t="shared" si="9"/>
        <v>140</v>
      </c>
      <c r="K18" s="67">
        <v>7</v>
      </c>
      <c r="L18" s="67">
        <v>8</v>
      </c>
      <c r="M18" s="68"/>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1060</v>
      </c>
      <c r="F41" s="54"/>
      <c r="G41" s="55">
        <f ca="1">SUM(D15:D41)+SUM(H15:H39)</f>
        <v>8840</v>
      </c>
      <c r="H41" s="54"/>
      <c r="K41" s="67">
        <v>53</v>
      </c>
      <c r="M41" s="68"/>
    </row>
    <row r="42" ht="17.25" customHeight="1" spans="1:8">
      <c r="A42" s="53" t="s">
        <v>1061</v>
      </c>
      <c r="B42" s="54"/>
      <c r="C42" s="55">
        <f ca="1">G41+G12</f>
        <v>118718</v>
      </c>
      <c r="D42" s="54"/>
      <c r="E42" s="56" t="s">
        <v>1062</v>
      </c>
      <c r="F42" s="57" t="str">
        <f ca="1">TEXT(C42,"[DBnum2]")&amp;"元整"</f>
        <v>壹拾壹万捌仟柒佰壹拾捌元整</v>
      </c>
      <c r="G42" s="58"/>
      <c r="H42" s="59"/>
    </row>
    <row r="43" ht="17.25" hidden="1" customHeight="1" spans="1:8">
      <c r="A43" s="60" t="s">
        <v>1063</v>
      </c>
      <c r="B43" s="60"/>
      <c r="C43" s="61"/>
      <c r="D43" s="61"/>
      <c r="E43" s="62" t="s">
        <v>1062</v>
      </c>
      <c r="F43" s="63" t="str">
        <f>TEXT(C43,"[DBnum2]")&amp;"元整"</f>
        <v>零元整</v>
      </c>
      <c r="G43" s="63"/>
      <c r="H43" s="63"/>
    </row>
    <row r="44" ht="17.25" hidden="1" customHeight="1" spans="1:8">
      <c r="A44" s="60" t="s">
        <v>1064</v>
      </c>
      <c r="B44" s="60"/>
      <c r="C44" s="64" t="s">
        <v>1065</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5"/>
      <c r="G3" s="5"/>
      <c r="H3" s="5"/>
      <c r="I3" s="5"/>
      <c r="J3" s="5"/>
      <c r="K3" s="5"/>
      <c r="L3" s="5"/>
      <c r="M3" s="5"/>
      <c r="N3" s="5"/>
      <c r="O3" s="5"/>
      <c r="P3" s="5"/>
      <c r="Q3" s="5"/>
    </row>
    <row r="4" spans="1:17">
      <c r="A4" s="3" t="s">
        <v>1068</v>
      </c>
      <c r="B4" s="3"/>
      <c r="C4" s="3"/>
      <c r="D4" s="3"/>
      <c r="E4" s="4" t="e">
        <f>#REF!</f>
        <v>#REF!</v>
      </c>
      <c r="F4" s="5"/>
      <c r="G4" s="5"/>
      <c r="H4" s="5"/>
      <c r="I4" s="5"/>
      <c r="J4" s="5"/>
      <c r="K4" s="5"/>
      <c r="L4" s="5"/>
      <c r="M4" s="5"/>
      <c r="N4" s="5"/>
      <c r="O4" s="5"/>
      <c r="P4" s="5"/>
      <c r="Q4" s="5"/>
    </row>
    <row r="5" spans="1:17">
      <c r="A5" s="6" t="s">
        <v>1069</v>
      </c>
      <c r="B5" s="6"/>
      <c r="C5" s="6"/>
      <c r="D5" s="6"/>
      <c r="E5" s="7"/>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e">
        <f>#REF!</f>
        <v>#REF!</v>
      </c>
      <c r="E9" s="8"/>
      <c r="F9" s="8"/>
      <c r="G9" s="8"/>
      <c r="H9" s="8"/>
      <c r="I9" s="8"/>
      <c r="J9" s="8"/>
      <c r="K9" s="8"/>
      <c r="L9" s="8"/>
      <c r="M9" s="8"/>
      <c r="N9" s="8"/>
      <c r="O9" s="8"/>
      <c r="P9" s="8"/>
      <c r="Q9" s="8"/>
    </row>
    <row r="10" spans="1:17">
      <c r="A10" s="8" t="s">
        <v>1075</v>
      </c>
      <c r="B10" s="8"/>
      <c r="C10" s="8"/>
      <c r="D10" s="8" t="e">
        <f>#REF!</f>
        <v>#REF!</v>
      </c>
      <c r="E10" s="8"/>
      <c r="F10" s="8"/>
      <c r="G10" s="8"/>
      <c r="H10" s="8"/>
      <c r="I10" s="8"/>
      <c r="J10" s="8"/>
      <c r="K10" s="8"/>
      <c r="L10" s="8"/>
      <c r="M10" s="8"/>
      <c r="N10" s="8"/>
      <c r="O10" s="8"/>
      <c r="P10" s="8"/>
      <c r="Q10" s="8"/>
    </row>
    <row r="11" spans="1:17">
      <c r="A11" s="8" t="s">
        <v>1076</v>
      </c>
      <c r="B11" s="8"/>
      <c r="C11" s="8"/>
      <c r="D11" s="8" t="e">
        <f>#REF!&amp;"平方米"</f>
        <v>#REF!</v>
      </c>
      <c r="E11" s="8"/>
      <c r="F11" s="8"/>
      <c r="G11" s="8"/>
      <c r="H11" s="8"/>
      <c r="I11" s="8"/>
      <c r="J11" s="8"/>
      <c r="K11" s="8"/>
      <c r="L11" s="8"/>
      <c r="M11" s="8"/>
      <c r="N11" s="8"/>
      <c r="O11" s="8"/>
      <c r="P11" s="8"/>
      <c r="Q11" s="8"/>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5" t="s">
        <v>1080</v>
      </c>
      <c r="E13" s="5"/>
      <c r="F13" s="5"/>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3" t="s">
        <v>1085</v>
      </c>
      <c r="B18" s="13"/>
      <c r="C18" s="13"/>
      <c r="D18" s="13"/>
      <c r="E18" s="13"/>
      <c r="F18" s="13"/>
      <c r="G18" s="13"/>
      <c r="H18" s="13"/>
      <c r="I18" s="13"/>
      <c r="J18" s="13"/>
      <c r="K18" s="13"/>
      <c r="L18" s="13"/>
      <c r="M18" s="13"/>
      <c r="N18" s="13"/>
      <c r="O18" s="13"/>
      <c r="P18" s="13"/>
      <c r="Q18" s="13"/>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8" t="s">
        <v>1094</v>
      </c>
      <c r="B27" s="8"/>
      <c r="C27" s="8"/>
      <c r="D27" s="8" t="e">
        <f>"人民币"&amp;#REF!</f>
        <v>#REF!</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2.55" customHeight="1" spans="1:17">
      <c r="A29" s="5"/>
      <c r="B29" s="24" t="s">
        <v>1096</v>
      </c>
      <c r="C29" s="24"/>
      <c r="D29" s="24"/>
      <c r="E29" s="24"/>
      <c r="F29" s="24"/>
      <c r="G29" s="24" t="s">
        <v>1097</v>
      </c>
      <c r="H29" s="24"/>
      <c r="I29" s="24"/>
      <c r="J29" s="24"/>
      <c r="K29" s="24" t="s">
        <v>1098</v>
      </c>
      <c r="L29" s="24"/>
      <c r="M29" s="24"/>
      <c r="N29" s="24"/>
      <c r="O29" s="24"/>
      <c r="P29" s="25" t="s">
        <v>1099</v>
      </c>
      <c r="Q29" s="25"/>
    </row>
    <row r="30" ht="32.55" customHeight="1" spans="1:17">
      <c r="A30" s="5"/>
      <c r="B30" s="24" t="s">
        <v>1096</v>
      </c>
      <c r="C30" s="24"/>
      <c r="D30" s="24"/>
      <c r="E30" s="24"/>
      <c r="F30" s="24"/>
      <c r="G30" s="24" t="s">
        <v>1097</v>
      </c>
      <c r="H30" s="24"/>
      <c r="I30" s="24"/>
      <c r="J30" s="24"/>
      <c r="K30" s="24" t="s">
        <v>1098</v>
      </c>
      <c r="L30" s="24"/>
      <c r="M30" s="24"/>
      <c r="N30" s="24"/>
      <c r="O30" s="24"/>
      <c r="P30" s="25" t="s">
        <v>1099</v>
      </c>
      <c r="Q30" s="25"/>
    </row>
    <row r="31" spans="1:17">
      <c r="A31" s="3" t="s">
        <v>1100</v>
      </c>
      <c r="B31" s="3"/>
      <c r="C31" s="3"/>
      <c r="D31" s="3"/>
      <c r="E31" s="10" t="e">
        <f>D12</f>
        <v>#REF!</v>
      </c>
      <c r="F31" s="10"/>
      <c r="G31" s="10"/>
      <c r="H31" s="16"/>
      <c r="I31" s="10"/>
      <c r="J31" s="10"/>
      <c r="K31" s="10"/>
      <c r="L31" s="10"/>
      <c r="M31" s="16"/>
      <c r="N31" s="16"/>
      <c r="O31" s="16"/>
      <c r="P31" s="16"/>
      <c r="Q31" s="16"/>
    </row>
    <row r="32" spans="1:18">
      <c r="A32" s="3" t="s">
        <v>1101</v>
      </c>
      <c r="B32" s="3"/>
      <c r="C32" s="3"/>
      <c r="D32" s="3"/>
      <c r="E32" s="16" t="e">
        <f>价值时点&amp;"至"&amp;#REF!</f>
        <v>#REF!</v>
      </c>
      <c r="F32" s="16"/>
      <c r="G32" s="16"/>
      <c r="H32" s="9"/>
      <c r="I32" s="16"/>
      <c r="J32" s="16"/>
      <c r="K32" s="16"/>
      <c r="L32" s="16"/>
      <c r="M32" s="8"/>
      <c r="N32" s="8"/>
      <c r="O32" s="8"/>
      <c r="P32" s="8"/>
      <c r="Q32" s="8"/>
      <c r="R32" s="27"/>
    </row>
    <row r="33" spans="1:17">
      <c r="A33" s="12"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8.95" customHeight="1" spans="1:17">
      <c r="A38" s="19" t="s">
        <v>1109</v>
      </c>
      <c r="B38" s="19"/>
      <c r="C38" s="19"/>
      <c r="D38" s="19"/>
      <c r="E38" s="19"/>
      <c r="F38" s="19"/>
      <c r="G38" s="19"/>
      <c r="H38" s="19"/>
      <c r="I38" s="19"/>
      <c r="J38" s="19"/>
      <c r="K38" s="19"/>
      <c r="L38" s="19"/>
      <c r="M38" s="19"/>
      <c r="N38" s="19"/>
      <c r="O38" s="19"/>
      <c r="P38" s="19"/>
      <c r="Q38" s="19"/>
    </row>
    <row r="39" ht="28.95" customHeight="1" spans="1:17">
      <c r="A39" s="18" t="s">
        <v>1110</v>
      </c>
      <c r="B39" s="18"/>
      <c r="C39" s="18"/>
      <c r="D39" s="18"/>
      <c r="E39" s="18"/>
      <c r="F39" s="18"/>
      <c r="G39" s="18"/>
      <c r="H39" s="18"/>
      <c r="I39" s="18"/>
      <c r="J39" s="18"/>
      <c r="K39" s="18"/>
      <c r="L39" s="18"/>
      <c r="M39" s="18"/>
      <c r="N39" s="18"/>
      <c r="O39" s="18"/>
      <c r="P39" s="18"/>
      <c r="Q39" s="18"/>
    </row>
    <row r="40" ht="29.55" customHeight="1" spans="1:17">
      <c r="A40" s="18" t="s">
        <v>1111</v>
      </c>
      <c r="B40" s="18"/>
      <c r="C40" s="18"/>
      <c r="D40" s="18"/>
      <c r="E40" s="18"/>
      <c r="F40" s="18"/>
      <c r="G40" s="18"/>
      <c r="H40" s="18"/>
      <c r="I40" s="18"/>
      <c r="J40" s="18"/>
      <c r="K40" s="18"/>
      <c r="L40" s="18"/>
      <c r="M40" s="18"/>
      <c r="N40" s="18"/>
      <c r="O40" s="18"/>
      <c r="P40" s="18"/>
      <c r="Q40" s="18"/>
    </row>
    <row r="41" spans="1:17">
      <c r="A41" s="5" t="s">
        <v>1112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1131</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康正（容城）2023评字第4号-赵村-4-19</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str">
        <f>结果通知单!B4</f>
        <v>董永栓</v>
      </c>
      <c r="E9" s="8"/>
      <c r="F9" s="8"/>
      <c r="G9" s="8"/>
      <c r="H9" s="8"/>
      <c r="I9" s="8"/>
      <c r="J9" s="8"/>
      <c r="K9" s="8"/>
      <c r="L9" s="8"/>
      <c r="M9" s="8"/>
      <c r="N9" s="8"/>
      <c r="O9" s="8"/>
      <c r="P9" s="8"/>
      <c r="Q9" s="8"/>
    </row>
    <row r="10" spans="1:17">
      <c r="A10" s="8" t="s">
        <v>1075</v>
      </c>
      <c r="B10" s="8"/>
      <c r="C10" s="8"/>
      <c r="D10" s="8" t="str">
        <f>结果通知单!F4</f>
        <v>容城县赵村</v>
      </c>
      <c r="E10" s="8"/>
      <c r="F10" s="8"/>
      <c r="G10" s="8"/>
      <c r="H10" s="8"/>
      <c r="I10" s="8"/>
      <c r="J10" s="8"/>
      <c r="K10" s="8"/>
      <c r="L10" s="8"/>
      <c r="M10" s="8"/>
      <c r="N10" s="8"/>
      <c r="O10" s="8"/>
      <c r="P10" s="8"/>
      <c r="Q10" s="8"/>
    </row>
    <row r="11" spans="1:17">
      <c r="A11" s="8" t="s">
        <v>1076</v>
      </c>
      <c r="B11" s="8"/>
      <c r="C11" s="8"/>
      <c r="D11" s="9">
        <f ca="1">结果通知单!C12</f>
        <v>112.35</v>
      </c>
      <c r="E11" s="9"/>
      <c r="F11" s="8" t="s">
        <v>12</v>
      </c>
      <c r="G11" s="8"/>
      <c r="H11" s="8"/>
      <c r="I11" s="8"/>
      <c r="J11" s="8"/>
      <c r="K11" s="8"/>
      <c r="L11" s="8"/>
      <c r="M11" s="8"/>
      <c r="N11" s="8"/>
      <c r="O11" s="8"/>
      <c r="P11" s="8"/>
      <c r="Q11" s="8"/>
    </row>
    <row r="12" spans="1:17">
      <c r="A12" s="3" t="s">
        <v>1077</v>
      </c>
      <c r="B12" s="3"/>
      <c r="C12" s="3"/>
      <c r="D12" s="10" t="str">
        <f>输机表!R2</f>
        <v>2023年11月18日</v>
      </c>
      <c r="E12" s="10"/>
      <c r="F12" s="10"/>
      <c r="G12" s="10"/>
      <c r="H12" s="10"/>
      <c r="I12" s="10"/>
      <c r="J12" s="10"/>
      <c r="K12" s="10"/>
      <c r="L12" s="10"/>
      <c r="M12" s="10"/>
      <c r="N12" s="10"/>
      <c r="O12" s="10"/>
      <c r="P12" s="10"/>
      <c r="Q12" s="10"/>
    </row>
    <row r="13" spans="1:17">
      <c r="A13" s="11" t="s">
        <v>1079</v>
      </c>
      <c r="B13" s="11"/>
      <c r="C13" s="11"/>
      <c r="D13" s="5" t="s">
        <v>1080</v>
      </c>
      <c r="E13" s="5"/>
      <c r="F13" s="5"/>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3" t="s">
        <v>1085</v>
      </c>
      <c r="B18" s="13"/>
      <c r="C18" s="13"/>
      <c r="D18" s="13"/>
      <c r="E18" s="13"/>
      <c r="F18" s="13"/>
      <c r="G18" s="13"/>
      <c r="H18" s="13"/>
      <c r="I18" s="13"/>
      <c r="J18" s="13"/>
      <c r="K18" s="13"/>
      <c r="L18" s="13"/>
      <c r="M18" s="13"/>
      <c r="N18" s="13"/>
      <c r="O18" s="13"/>
      <c r="P18" s="13"/>
      <c r="Q18" s="13"/>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118718</v>
      </c>
      <c r="H26" s="14"/>
      <c r="I26" s="14"/>
      <c r="J26" s="14"/>
      <c r="K26" s="14"/>
      <c r="L26" s="14"/>
      <c r="M26" s="14"/>
      <c r="N26" s="14"/>
      <c r="O26" s="14"/>
      <c r="P26" s="14"/>
      <c r="Q26" s="14"/>
    </row>
    <row r="27" spans="1:17">
      <c r="A27" s="8" t="s">
        <v>1094</v>
      </c>
      <c r="B27" s="8"/>
      <c r="C27" s="8"/>
      <c r="D27" s="8" t="str">
        <f ca="1">结果通知单!F42</f>
        <v>壹拾壹万捌仟柒佰壹拾捌元整</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0.75" customHeight="1" spans="1:17">
      <c r="A29" s="5"/>
      <c r="B29" s="9" t="s">
        <v>1096</v>
      </c>
      <c r="C29" s="9"/>
      <c r="D29" s="9"/>
      <c r="E29" s="9" t="s">
        <v>1134</v>
      </c>
      <c r="F29" s="9"/>
      <c r="G29" s="9" t="s">
        <v>1097</v>
      </c>
      <c r="H29" s="9">
        <v>1120100036</v>
      </c>
      <c r="I29" s="9"/>
      <c r="J29" s="9"/>
      <c r="K29" s="9" t="s">
        <v>1098</v>
      </c>
      <c r="L29" s="9"/>
      <c r="M29" s="9"/>
      <c r="N29" s="9"/>
      <c r="O29" s="9"/>
      <c r="P29" s="22">
        <f>I32</f>
        <v>45273</v>
      </c>
      <c r="Q29" s="22"/>
    </row>
    <row r="30" ht="34.5" customHeight="1" spans="1:17">
      <c r="A30" s="5"/>
      <c r="B30" s="9" t="s">
        <v>1096</v>
      </c>
      <c r="C30" s="9"/>
      <c r="D30" s="9"/>
      <c r="E30" s="9" t="s">
        <v>1135</v>
      </c>
      <c r="F30" s="9"/>
      <c r="G30" s="9" t="s">
        <v>1097</v>
      </c>
      <c r="H30" s="9">
        <v>1120210057</v>
      </c>
      <c r="I30" s="9"/>
      <c r="J30" s="9"/>
      <c r="K30" s="9" t="s">
        <v>1098</v>
      </c>
      <c r="L30" s="9"/>
      <c r="M30" s="9"/>
      <c r="N30" s="9"/>
      <c r="O30" s="9"/>
      <c r="P30" s="22">
        <f>I32</f>
        <v>45273</v>
      </c>
      <c r="Q30" s="22"/>
    </row>
    <row r="31" spans="1:17">
      <c r="A31" s="3" t="s">
        <v>1100</v>
      </c>
      <c r="B31" s="3"/>
      <c r="C31" s="3"/>
      <c r="D31" s="3"/>
      <c r="E31" s="10">
        <f>输机表!DN2</f>
        <v>45259</v>
      </c>
      <c r="F31" s="10"/>
      <c r="G31" s="10"/>
      <c r="H31" s="16"/>
      <c r="I31" s="10"/>
      <c r="J31" s="10"/>
      <c r="K31" s="10"/>
      <c r="L31" s="10"/>
      <c r="M31" s="16"/>
      <c r="N31" s="16"/>
      <c r="O31" s="16"/>
      <c r="P31" s="16"/>
      <c r="Q31" s="16"/>
    </row>
    <row r="32" spans="1:17">
      <c r="A32" s="3" t="s">
        <v>1101</v>
      </c>
      <c r="B32" s="3"/>
      <c r="C32" s="3"/>
      <c r="D32" s="3"/>
      <c r="E32" s="17">
        <f>E31</f>
        <v>45259</v>
      </c>
      <c r="F32" s="17"/>
      <c r="G32" s="17"/>
      <c r="H32" s="16" t="s">
        <v>1136</v>
      </c>
      <c r="I32" s="17">
        <f>E32+14</f>
        <v>45273</v>
      </c>
      <c r="J32" s="17"/>
      <c r="K32" s="17"/>
      <c r="L32" s="17"/>
      <c r="M32" s="16"/>
      <c r="N32" s="16"/>
      <c r="O32" s="16"/>
      <c r="P32" s="16"/>
      <c r="Q32" s="16"/>
    </row>
    <row r="33" spans="1:17">
      <c r="A33" s="12"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6.25" customHeight="1" spans="1:17">
      <c r="A38" s="19" t="s">
        <v>1109</v>
      </c>
      <c r="B38" s="19"/>
      <c r="C38" s="19"/>
      <c r="D38" s="19"/>
      <c r="E38" s="19"/>
      <c r="F38" s="19"/>
      <c r="G38" s="19"/>
      <c r="H38" s="19"/>
      <c r="I38" s="19"/>
      <c r="J38" s="19"/>
      <c r="K38" s="19"/>
      <c r="L38" s="19"/>
      <c r="M38" s="19"/>
      <c r="N38" s="19"/>
      <c r="O38" s="19"/>
      <c r="P38" s="19"/>
      <c r="Q38" s="19"/>
    </row>
    <row r="39" ht="24" customHeight="1" spans="1:17">
      <c r="A39" s="18" t="s">
        <v>1110</v>
      </c>
      <c r="B39" s="18"/>
      <c r="C39" s="18"/>
      <c r="D39" s="18"/>
      <c r="E39" s="18"/>
      <c r="F39" s="18"/>
      <c r="G39" s="18"/>
      <c r="H39" s="18"/>
      <c r="I39" s="18"/>
      <c r="J39" s="18"/>
      <c r="K39" s="18"/>
      <c r="L39" s="18"/>
      <c r="M39" s="18"/>
      <c r="N39" s="18"/>
      <c r="O39" s="18"/>
      <c r="P39" s="18"/>
      <c r="Q39" s="18"/>
    </row>
    <row r="40" ht="24.75" customHeight="1" spans="1:17">
      <c r="A40" s="18" t="s">
        <v>1111</v>
      </c>
      <c r="B40" s="18"/>
      <c r="C40" s="18"/>
      <c r="D40" s="18"/>
      <c r="E40" s="18"/>
      <c r="F40" s="18"/>
      <c r="G40" s="18"/>
      <c r="H40" s="18"/>
      <c r="I40" s="18"/>
      <c r="J40" s="18"/>
      <c r="K40" s="18"/>
      <c r="L40" s="18"/>
      <c r="M40" s="18"/>
      <c r="N40" s="18"/>
      <c r="O40" s="18"/>
      <c r="P40" s="18"/>
      <c r="Q40" s="18"/>
    </row>
    <row r="41" spans="1:17">
      <c r="A41" s="5" t="s">
        <v>1137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1070</v>
      </c>
      <c r="K43" s="21"/>
      <c r="L43" s="21"/>
      <c r="M43" s="21"/>
      <c r="N43" s="21"/>
      <c r="O43" s="21"/>
      <c r="P43" s="21"/>
      <c r="Q43" s="21"/>
    </row>
    <row r="44" spans="1:17">
      <c r="A44" s="21"/>
      <c r="B44" s="21"/>
      <c r="C44" s="21"/>
      <c r="D44" s="21"/>
      <c r="E44" s="21"/>
      <c r="F44" s="21"/>
      <c r="G44" s="21"/>
      <c r="H44" s="21"/>
      <c r="I44" s="21"/>
      <c r="J44" s="23">
        <f>I32</f>
        <v>45273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2024-01-17T06:31:15Z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