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<sst xmlns="http://schemas.openxmlformats.org/spreadsheetml/2006/main" count="5723" uniqueCount="1138">
  <si>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</si>
  <si>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</si>
  <si>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</si>
  <si>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</si>
  <si>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</si>
  <si>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</si>
  <si>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</si>
  <si>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</si>
  <si>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</si>
  <si>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</si>
  <si>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</si>
  <si>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</si>
  <si>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</si>
  <si>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</si>
  <si>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</si>
  <si>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</si>
  <si>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</si>
  <si>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</si>
  <si>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</si>
  <si>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</si>
  <si>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</si>
  <si>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</si>
  <si>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</si>
  <si>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</si>
  <si>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</si>
  <si>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</si>
  <si>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</si>
  <si>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</si>
  <si>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</si>
  <si>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</si>
  <si>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</si>
  <si>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</si>
  <si>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</si>
  <si>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</si>
  <si>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</si>
  <si>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</si>
  <si>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</si>
  <si>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</si>
  <si>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</si>
  <si>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</si>
  <si>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</si>
  <si>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</si>
  <si>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</si>
  <si>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</si>
  <si>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</si>
  <si>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</si>
  <si>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</si>
  <si>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</si>
  <si>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</si>
  <si>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</si>
  <si>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</si>
  <si>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</si>
  <si>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</si>
  <si>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</si>
  <si>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</si>
  <si>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</si>
  <si>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</si>
  <si>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</si>
  <si>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</si>
  <si>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</si>
  <si>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</si>
  <si>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</si>
  <si>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</si>
  <si>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</si>
  <si>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</si>
  <si>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</si>
  <si>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</si>
  <si>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</si>
  <si>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</si>
  <si>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</si>
  <si>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</si>
  <si>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</si>
  <si>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</si>
  <si>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</si>
  <si>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</si>
  <si>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</si>
  <si>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</si>
  <si>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</si>
  <si>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</si>
  <si>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</si>
  <si>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</si>
  <si>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</si>
  <si>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</si>
  <si>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</si>
  <si>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</si>
  <si>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</si>
  <si>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</si>
  <si>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</si>
  <si>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</si>
  <si>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</si>
  <si>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</si>
  <si>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</si>
  <si>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</si>
  <si>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</si>
  <si>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</si>
  <si>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</si>
  <si>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</si>
  <si>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</si>
  <si>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</si>
  <si>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</si>
  <si>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</si>
  <si>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</si>
  <si>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</si>
  <si>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</si>
  <si>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</si>
  <si>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</si>
  <si>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</si>
  <si>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</si>
  <si>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</si>
  <si>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</si>
  <si>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</si>
  <si>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</si>
  <si>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</si>
  <si>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</si>
  <si>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</si>
  <si>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</si>
  <si>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</si>
  <si>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</si>
  <si>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</si>
  <si>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</si>
  <si>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</si>
  <si>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</si>
  <si>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</si>
  <si>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</si>
  <si>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</si>
  <si>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</si>
  <si>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</si>
  <si>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</si>
  <si>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</si>
  <si>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</si>
  <si>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</si>
  <si>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</si>
  <si>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</si>
  <si>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</si>
  <si>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</si>
  <si>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</si>
  <si>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</si>
  <si>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</si>
  <si>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</si>
  <si>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</si>
  <si>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</si>
  <si>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</si>
  <si>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</si>
  <si>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</si>
  <si>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</si>
  <si>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</si>
  <si>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</si>
  <si>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</si>
  <si>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</si>
  <si>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</si>
  <si>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</si>
  <si>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</si>
  <si>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</si>
  <si>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</si>
  <si>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</si>
  <si>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</si>
  <si>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</si>
  <si>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</si>
  <si>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</si>
  <si>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</si>
  <si>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</si>
  <si>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</si>
  <si>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</si>
  <si>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</si>
  <si>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</si>
  <si>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</si>
  <si>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</si>
  <si>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</si>
  <si>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</si>
  <si>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</si>
  <si>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</si>
  <si>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</si>
  <si>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</si>
  <si>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</si>
  <si>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</si>
  <si>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</si>
  <si>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</si>
  <si>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</si>
  <si>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</si>
  <si>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</si>
  <si>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</si>
  <si>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</si>
  <si>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</si>
  <si>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</si>
  <si>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</si>
  <si>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</si>
  <si>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</si>
  <si>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</si>
  <si>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</si>
  <si>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</si>
  <si>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</si>
  <si>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</si>
  <si>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</si>
  <si>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</si>
  <si>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</si>
  <si>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</si>
  <si>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</si>
  <si>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</si>
  <si>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</si>
  <si>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</si>
  <si>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</si>
  <si>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</si>
  <si>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</si>
  <si>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</si>
  <si>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</si>
  <si>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</si>
  <si>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</si>
  <si>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</si>
  <si>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</si>
  <si>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</si>
  <si>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</si>
  <si>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</si>
  <si>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</si>
  <si>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</si>
  <si>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</si>
  <si>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</si>
  <si>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</si>
  <si>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</si>
  <si>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</si>
  <si>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</si>
  <si>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</si>
  <si>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</si>
  <si>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</si>
  <si>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</si>
  <si>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</si>
  <si>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</si>
  <si>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</si>
  <si>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</si>
  <si>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</si>
  <si>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</si>
  <si>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</si>
  <si>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</si>
  <si>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</si>
  <si>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</si>
  <si>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</si>
  <si>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</si>
  <si>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</si>
  <si>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</si>
  <si>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</si>
  <si>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</si>
  <si>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</si>
  <si>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</si>
  <si>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</si>
  <si>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</si>
  <si>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</si>
  <si>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</si>
  <si>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</si>
  <si>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</si>
  <si>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</si>
  <si>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</si>
  <si>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</si>
  <si>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</si>
  <si>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</si>
  <si>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</si>
  <si>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</si>
  <si>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</si>
  <si>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</si>
  <si>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</si>
  <si>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</si>
  <si>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</si>
  <si>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</si>
  <si>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</si>
  <si>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</si>
  <si>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</si>
  <si>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</si>
  <si>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</si>
  <si>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</si>
  <si>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</si>
  <si>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</si>
  <si>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</si>
  <si>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</si>
  <si>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</si>
  <si>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</si>
  <si>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</si>
  <si>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</si>
  <si>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</si>
  <si>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</si>
  <si>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</si>
  <si>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</si>
  <si>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</si>
  <si>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</si>
  <si>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</si>
  <si>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</si>
  <si>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</si>
  <si>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</si>
  <si>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</si>
  <si>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</si>
  <si>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</si>
  <si>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</si>
  <si>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</si>
  <si>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</si>
  <si>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</si>
  <si>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</si>
  <si>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</si>
  <si>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</si>
  <si>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</si>
  <si>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</si>
  <si>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</si>
  <si>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</si>
  <si>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</si>
  <si>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</si>
  <si>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</si>
  <si>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</si>
  <si>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</si>
  <si>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</si>
  <si>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</si>
  <si>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</si>
  <si>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</si>
  <si>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</si>
  <si>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</si>
  <si>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</si>
  <si>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</si>
  <si>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</si>
  <si>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</si>
  <si>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</si>
  <si>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</si>
  <si>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</si>
  <si>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</si>
  <si>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</si>
  <si>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</si>
  <si>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</si>
  <si>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</si>
  <si>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</si>
  <si>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</si>
  <si>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</si>
  <si>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</si>
  <si>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</si>
  <si>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</si>
  <si>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</si>
  <si>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</si>
  <si>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</si>
  <si>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</si>
  <si>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</si>
  <si>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</si>
  <si>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</si>
  <si>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</si>
  <si>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</si>
  <si>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</si>
  <si>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</si>
  <si>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</si>
  <si>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</si>
  <si>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</si>
  <si>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</si>
  <si>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</si>
  <si>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</si>
  <si>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</si>
  <si>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</si>
  <si>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</si>
  <si>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</si>
  <si>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</si>
  <si>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</si>
  <si>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</si>
  <si>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</si>
  <si>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</si>
  <si>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</si>
  <si>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</si>
  <si>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</si>
  <si>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</si>
  <si>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</si>
  <si>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</si>
  <si>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</si>
  <si>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</si>
  <si>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</si>
  <si>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</si>
  <si>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</si>
  <si>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</si>
  <si>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</si>
  <si>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</si>
  <si>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</si>
  <si>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</si>
  <si>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</si>
  <si>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</si>
  <si>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</si>
  <si>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</si>
  <si>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</si>
  <si>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</si>
  <si>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</si>
  <si>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</si>
  <si>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</si>
  <si>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</si>
  <si>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</si>
  <si>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</si>
  <si>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</si>
  <si>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</si>
  <si>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</si>
  <si>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</si>
  <si>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</si>
  <si>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</si>
  <si>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</si>
  <si>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</si>
  <si>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</si>
  <si>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</si>
  <si>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</si>
  <si>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</si>
  <si>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</si>
  <si>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</si>
  <si>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</si>
  <si>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</si>
  <si>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</si>
  <si>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</si>
  <si>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</si>
  <si>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</si>
  <si>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</si>
  <si>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</si>
  <si>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</si>
  <si>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</si>
  <si>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</si>
  <si>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</si>
  <si>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</si>
  <si>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</si>
  <si>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</si>
  <si>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</si>
  <si>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</si>
  <si>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</si>
  <si>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</si>
  <si>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</si>
  <si>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</si>
  <si>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</si>
  <si>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</si>
  <si>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</si>
  <si>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</si>
  <si>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</si>
  <si>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</si>
  <si>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</si>
  <si>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</si>
  <si>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</si>
  <si>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</si>
  <si>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</si>
  <si>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</si>
  <si>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</si>
  <si>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</si>
  <si>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</si>
  <si>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</si>
  <si>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</si>
  <si>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</si>
  <si>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</si>
  <si>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</si>
  <si>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</si>
  <si>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</si>
  <si>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</si>
  <si>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</si>
  <si>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</si>
  <si>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</si>
  <si>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</si>
  <si>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</si>
  <si>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</si>
  <si>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</si>
  <si>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</si>
  <si>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</si>
  <si>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</si>
  <si>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</si>
  <si>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</si>
  <si>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</si>
  <si>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</si>
  <si>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</si>
  <si>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</si>
  <si>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</si>
  <si>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</si>
  <si>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</si>
  <si>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</si>
  <si>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</si>
  <si>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</si>
  <si>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</si>
  <si>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</si>
  <si>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</si>
  <si>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</si>
  <si>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</si>
  <si>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</si>
  <si>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</si>
  <si>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</si>
  <si>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</si>
  <si>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</si>
  <si>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</si>
  <si>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</si>
  <si>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</si>
  <si>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</si>
  <si>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</si>
  <si>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</si>
  <si>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</si>
  <si>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</si>
  <si>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</si>
  <si>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</si>
  <si>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</si>
  <si>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</si>
  <si>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</si>
  <si>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</si>
  <si>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</si>
  <si>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</si>
  <si>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</si>
  <si>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</si>
  <si>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</si>
  <si>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</si>
  <si>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</si>
  <si>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</si>
  <si>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</si>
  <si>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</si>
  <si>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</si>
  <si>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</si>
  <si>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</si>
  <si>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</si>
  <si>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</si>
  <si>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</si>
  <si>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</si>
  <si>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</si>
  <si>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</si>
  <si>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</si>
  <si>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</si>
  <si>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</si>
  <si>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</si>
  <si>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</si>
  <si>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</si>
  <si>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</si>
  <si>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</si>
  <si>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</si>
  <si>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</si>
  <si>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</si>
  <si>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</si>
  <si>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</si>
  <si>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</si>
  <si>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</si>
  <si>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</si>
  <si>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</si>
  <si>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</si>
  <si>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</si>
  <si>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</si>
  <si>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</si>
  <si>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</si>
  <si>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</si>
  <si>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</si>
  <si>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</si>
  <si>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</si>
  <si>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</si>
  <si>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</si>
  <si>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</si>
  <si>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</si>
  <si>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</si>
  <si>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</si>
  <si>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</si>
  <si>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</si>
  <si>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</si>
  <si>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</si>
  <si>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</si>
  <si>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</si>
  <si>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</si>
  <si>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</si>
  <si>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</si>
  <si>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</si>
  <si>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</si>
  <si>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</si>
  <si>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</si>
  <si>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</si>
  <si>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</si>
  <si>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</si>
  <si>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</si>
  <si>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</si>
  <si>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</si>
  <si>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</si>
  <si>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</si>
  <si>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</si>
  <si>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</si>
  <si>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</si>
  <si>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</si>
  <si>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</si>
  <si>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</si>
  <si>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</si>
  <si>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</si>
  <si>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</si>
  <si>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</si>
  <si>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</si>
  <si>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</si>
  <si>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</si>
  <si>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</si>
  <si>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</si>
  <si>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</si>
  <si>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</si>
  <si>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</si>
  <si>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</si>
  <si>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</si>
  <si>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</si>
  <si>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</si>
  <si>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</si>
  <si>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</si>
  <si>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</si>
  <si>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</si>
  <si>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</si>
  <si>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</si>
  <si>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</si>
  <si>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</si>
  <si>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</si>
  <si>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</si>
  <si>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</si>
  <si>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</si>
  <si>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</si>
  <si>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</si>
  <si>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</si>
  <si>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</si>
  <si>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</si>
  <si>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</si>
  <si>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</si>
  <si>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</si>
  <si>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</si>
  <si>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</si>
  <si>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</si>
  <si>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</si>
  <si>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</si>
  <si>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</si>
  <si>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</si>
  <si>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</si>
  <si>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</si>
  <si>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</si>
  <si>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</si>
  <si>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</si>
  <si>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</si>
  <si>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</si>
  <si>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</si>
  <si>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</si>
  <si>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</si>
  <si>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</si>
  <si>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</si>
  <si>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</si>
  <si>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</si>
  <si>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</si>
  <si>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</si>
  <si>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</si>
  <si>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</si>
  <si>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</si>
  <si>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</si>
  <si>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</si>
  <si>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</si>
  <si>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</si>
  <si>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</si>
  <si>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</si>
  <si>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</si>
  <si>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</si>
  <si>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</si>
  <si>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</si>
  <si>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</si>
  <si>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</si>
  <si>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</si>
  <si>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</si>
  <si>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</si>
  <si>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</si>
  <si>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</si>
  <si>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</si>
  <si>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</si>
  <si>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</si>
  <si>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</si>
  <si>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</si>
  <si>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</si>
  <si>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</si>
  <si>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</si>
  <si>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</si>
  <si>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</si>
  <si>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</si>
  <si>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</si>
  <si>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</si>
  <si>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</si>
  <si>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</si>
  <si>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</si>
  <si>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</si>
  <si>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</si>
  <si>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</si>
  <si>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</si>
  <si>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</si>
  <si>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</si>
  <si>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</si>
  <si>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</si>
  <si>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</si>
  <si>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</si>
  <si>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</si>
  <si>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</si>
  <si>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</si>
  <si>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</si>
  <si>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</si>
  <si>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</si>
  <si>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</si>
  <si>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</si>
  <si>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</si>
  <si>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</si>
  <si>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</si>
  <si>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</si>
  <si>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</si>
  <si>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</si>
  <si>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</si>
  <si>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</si>
  <si>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</si>
  <si>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</si>
  <si>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</si>
  <si>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</si>
  <si>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</si>
  <si>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</si>
  <si>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</si>
  <si>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</si>
  <si>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</si>
  <si>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</si>
  <si>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</si>
  <si>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</si>
  <si>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</si>
  <si>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</si>
  <si>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</si>
  <si>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</si>
  <si>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</si>
  <si>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</si>
  <si>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</si>
  <si>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</si>
  <si>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</si>
  <si>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</si>
  <si>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</si>
  <si>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</si>
  <si>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</si>
  <si>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</si>
  <si>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</si>
  <si>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</si>
  <si>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</si>
  <si>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</si>
  <si>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</si>
  <si>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</si>
  <si>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</si>
  <si>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</si>
  <si>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</si>
  <si>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</si>
  <si>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</si>
  <si>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</si>
  <si>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</si>
  <si>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</si>
  <si>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</si>
  <si>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</si>
  <si>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</si>
  <si>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</si>
  <si>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</si>
  <si>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</si>
  <si>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</si>
  <si>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</si>
  <si>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</si>
  <si>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</si>
  <si>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</si>
  <si>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</si>
  <si>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</si>
  <si>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</si>
  <si>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</si>
  <si>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</si>
  <si>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</si>
  <si>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</si>
  <si>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</si>
  <si>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</si>
  <si>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</si>
  <si>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</si>
  <si>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</si>
  <si>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</si>
  <si>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</si>
  <si>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</si>
  <si>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</si>
  <si>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</si>
  <si>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</si>
  <si>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</si>
  <si>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</si>
  <si>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</si>
  <si>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</si>
  <si>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</si>
  <si>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</si>
  <si>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</si>
  <si>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</si>
  <si>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</si>
  <si>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</si>
  <si>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</si>
  <si>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</si>
  <si>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</si>
  <si>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</si>
  <si>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</si>
  <si>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</si>
  <si>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</si>
  <si>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</si>
  <si>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</si>
  <si>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</si>
  <si>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</si>
  <si>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</si>
  <si>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</si>
  <si>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</si>
  <si>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</si>
  <si>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</si>
  <si>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</si>
  <si>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</si>
  <si>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</si>
  <si>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</si>
  <si>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</si>
  <si>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</si>
  <si>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</si>
  <si>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</si>
  <si>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</si>
  <si>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</si>
  <si>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</si>
  <si>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</si>
  <si>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</si>
  <si>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</si>
  <si>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</si>
  <si>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</si>
  <si>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</si>
  <si>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</si>
  <si>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</si>
  <si>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</si>
  <si>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</si>
  <si>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</si>
  <si>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</si>
  <si>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</si>
  <si>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</si>
  <si>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</si>
  <si>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</si>
  <si>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</si>
  <si>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</si>
  <si>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</si>
  <si>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</si>
  <si>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</si>
  <si>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</si>
  <si>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</si>
  <si>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</si>
  <si>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</si>
  <si>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</si>
  <si>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</si>
  <si>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</si>
  <si>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</si>
  <si>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</si>
  <si>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</si>
  <si>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</si>
  <si>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</si>
  <si>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</si>
  <si>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</si>
  <si>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</si>
  <si>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</si>
  <si>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</si>
  <si>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</si>
  <si>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</si>
  <si>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</si>
  <si>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</si>
  <si>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</si>
  <si>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</si>
  <si>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</si>
  <si>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</si>
  <si>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</si>
  <si>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</si>
  <si>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</si>
  <si>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</si>
  <si>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</si>
  <si>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</si>
  <si>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</si>
  <si>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</si>
  <si>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</si>
  <si>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</si>
  <si>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</si>
  <si>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</si>
  <si>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</si>
  <si>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</si>
  <si>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</si>
  <si>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</si>
  <si>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</si>
  <si>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</si>
  <si>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</si>
  <si>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</si>
  <si>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</si>
  <si>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</si>
  <si>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</si>
  <si>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王小霞</t>
  </si>
  <si>
    <t>坐落：</t>
  </si>
  <si>
    <t>容城县赵村</t>
  </si>
  <si>
    <t>调查编号：</t>
  </si>
  <si>
    <t>0207109-01-07-1001-Z1</t>
  </si>
  <si>
    <t>价值时点：</t>
  </si>
  <si>
    <t>2023年11月18日</t>
  </si>
  <si>
    <t>报告编号：</t>
  </si>
  <si>
    <t>康正（容城）2023评字第4号-赵村-</t>
  </si>
  <si>
    <t>7-1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</si>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</sst>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0207109-01-07-1001-Z1</v>
      </c>
      <c r="C2" s="323">
        <f>输机表!P2</f>
        <v>0</v>
      </c>
      <c r="D2" s="323" t="str">
        <f>输机表!U2&amp;输机表!Y2</f>
        <v>康正（容城）2023评字第4号-赵村-7-1</v>
      </c>
      <c r="E2" s="323" t="str">
        <f>输机表!D2</f>
        <v>王小霞</v>
      </c>
      <c r="F2" s="323" t="str">
        <f>输机表!F2</f>
        <v>容城县赵村</v>
      </c>
      <c r="G2" s="323">
        <f ca="1">结果通知单!C12</f>
        <v>101.64</v>
      </c>
      <c r="H2" s="323"/>
      <c r="I2" s="323"/>
      <c r="J2" s="323">
        <f ca="1">结果通知单!G12</f>
        <v>94728</v>
      </c>
      <c r="K2" s="323">
        <f ca="1">结果通知单!G41</f>
        <v>9296</v>
      </c>
      <c r="L2" s="323">
        <f ca="1">IF(J2+K2=结果通知单!C42,J2+K2,"请检查")</f>
        <v>104024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70" zoomScaleNormal="70" workbookViewId="0">
      <selection activeCell="S22" sqref="S22:S2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45250</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3.3</v>
      </c>
      <c r="F4" s="92" t="s">
        <v>964</v>
      </c>
      <c r="G4" s="92" t="s">
        <v>965</v>
      </c>
      <c r="H4" s="92" t="s">
        <v>966</v>
      </c>
      <c r="I4" s="92">
        <v>24</v>
      </c>
      <c r="J4" s="92">
        <v>0</v>
      </c>
      <c r="K4" s="92" t="s">
        <v>967</v>
      </c>
      <c r="L4" s="92" t="s">
        <v>968</v>
      </c>
      <c r="M4" s="92">
        <v>0.4</v>
      </c>
      <c r="N4" s="92">
        <v>0.2</v>
      </c>
      <c r="O4" s="92" t="s">
        <v>968</v>
      </c>
      <c r="P4" s="92" t="s">
        <v>968</v>
      </c>
      <c r="Q4" s="92" t="s">
        <v>968</v>
      </c>
      <c r="R4" s="92" t="s">
        <v>969</v>
      </c>
      <c r="S4" s="125">
        <v>101.64</v>
      </c>
      <c r="T4" s="125" t="s">
        <v>970</v>
      </c>
      <c r="U4" s="125"/>
      <c r="V4" s="126"/>
      <c r="W4" s="96">
        <f>ROUND(F5*ROUND(E5+G5+H5+I5+J5+K5+L5+M5+N5+O5+P5+Q5+R5+U5+T5+1,3)*V5,0)</f>
        <v>789</v>
      </c>
      <c r="X4" s="127">
        <f>ROUND(L60/S4,0)</f>
        <v>143</v>
      </c>
      <c r="Y4" s="127">
        <f>W4+X4</f>
        <v>932</v>
      </c>
      <c r="Z4" s="143">
        <f>ROUND(Y4*S4,0)</f>
        <v>94728</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966</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-0.06</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0.85</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40</v>
      </c>
      <c r="E30" s="107"/>
      <c r="F30" s="108" t="str">
        <f>+D30</f>
        <v>60地砖</v>
      </c>
      <c r="G30" s="109">
        <f>S4</f>
        <v>101.64</v>
      </c>
      <c r="H30" s="109"/>
      <c r="I30" s="96" t="str">
        <f t="shared" ref="I30:I59" si="48">VLOOKUP(F30,价格表,2,0)</f>
        <v>㎡</v>
      </c>
      <c r="J30" s="108">
        <v>80</v>
      </c>
      <c r="K30" s="119">
        <v>0.9</v>
      </c>
      <c r="L30" s="108">
        <f>ROUND(IFERROR(ROUND(G30,2)*J30*K30,),0)</f>
        <v>7318</v>
      </c>
      <c r="M30" s="114"/>
      <c r="N30" s="106">
        <v>1</v>
      </c>
      <c r="O30" s="107"/>
      <c r="P30" s="107"/>
      <c r="Q30" s="107"/>
      <c r="R30" s="135">
        <f>+P30</f>
        <v>0</v>
      </c>
      <c r="S30" s="136"/>
      <c r="T30" s="109"/>
      <c r="U30" s="96" t="e">
        <f t="shared" ref="U30:U59" si="49">VLOOKUP(R30,价格表,2,0)</f>
        <v>#N/A</v>
      </c>
      <c r="V30" s="108" t="e">
        <f t="shared" ref="V30:V59" si="50">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98</v>
      </c>
      <c r="E31" s="107"/>
      <c r="F31" s="108" t="str">
        <f t="shared" ref="F31:F59" si="51">+D31</f>
        <v>铁质防盗网</v>
      </c>
      <c r="G31" s="109">
        <f>1.7*1.4*4</f>
        <v>9.52</v>
      </c>
      <c r="H31" s="109"/>
      <c r="I31" s="96" t="str">
        <f t="shared" si="48"/>
        <v>㎡</v>
      </c>
      <c r="J31" s="108">
        <f t="shared" ref="J30:J59" si="52">VLOOKUP(F31,价格表,5,0)</f>
        <v>80</v>
      </c>
      <c r="K31" s="119">
        <v>0.9</v>
      </c>
      <c r="L31" s="108">
        <f t="shared" ref="L31:L59" si="53">ROUND(IFERROR(ROUND(G31,2)*J31*K31,),0)</f>
        <v>685</v>
      </c>
      <c r="M31" s="114"/>
      <c r="N31" s="106">
        <v>2</v>
      </c>
      <c r="O31" s="107"/>
      <c r="P31" s="107"/>
      <c r="Q31" s="107"/>
      <c r="R31" s="135">
        <f t="shared" ref="R31:R50" si="54">+P31</f>
        <v>0</v>
      </c>
      <c r="S31" s="136"/>
      <c r="T31" s="109"/>
      <c r="U31" s="96" t="e">
        <f t="shared" si="49"/>
        <v>#N/A</v>
      </c>
      <c r="V31" s="108" t="e">
        <f t="shared" si="50"/>
        <v>#N/A</v>
      </c>
      <c r="W31" s="119" t="e">
        <f t="shared" ref="W31:W59" si="55">$V$7</f>
        <v>#N/A</v>
      </c>
      <c r="X31" s="108">
        <f t="shared" ref="X31:X59" si="56">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报告编号：康正（容城）2023评字第4号-赵村-7-1</v>
      </c>
      <c r="EZ31" s="262"/>
      <c r="FA31" s="262"/>
      <c r="FB31" s="262"/>
      <c r="FC31" s="262"/>
    </row>
    <row r="32" ht="22.15" customHeight="1" spans="1:159">
      <c r="A32" s="105"/>
      <c r="B32" s="106">
        <v>3</v>
      </c>
      <c r="C32" s="107" t="s">
        <v>10</v>
      </c>
      <c r="D32" s="107" t="s">
        <v>11</v>
      </c>
      <c r="E32" s="107"/>
      <c r="F32" s="108" t="str">
        <f t="shared" si="51"/>
        <v>外墙抹灰</v>
      </c>
      <c r="G32" s="109">
        <f>(9.1+11.4)*3.5-1*4-1.8*2.2</f>
        <v>63.79</v>
      </c>
      <c r="H32" s="109"/>
      <c r="I32" s="96" t="str">
        <f t="shared" si="48"/>
        <v>㎡</v>
      </c>
      <c r="J32" s="108">
        <f t="shared" si="52"/>
        <v>35</v>
      </c>
      <c r="K32" s="119">
        <f t="shared" ref="K31:K59" si="57">$V$5</f>
        <v>0.85</v>
      </c>
      <c r="L32" s="108">
        <f t="shared" si="53"/>
        <v>1898</v>
      </c>
      <c r="M32" s="114"/>
      <c r="N32" s="106">
        <v>3</v>
      </c>
      <c r="O32" s="107"/>
      <c r="P32" s="107"/>
      <c r="Q32" s="107"/>
      <c r="R32" s="135">
        <f t="shared" si="54"/>
        <v>0</v>
      </c>
      <c r="S32" s="136"/>
      <c r="T32" s="109"/>
      <c r="U32" s="96" t="e">
        <f t="shared" si="49"/>
        <v>#N/A</v>
      </c>
      <c r="V32" s="108" t="e">
        <f t="shared" si="50"/>
        <v>#N/A</v>
      </c>
      <c r="W32" s="119" t="e">
        <f t="shared" si="55"/>
        <v>#N/A</v>
      </c>
      <c r="X32" s="108">
        <f t="shared" si="56"/>
        <v>0</v>
      </c>
      <c r="Y32" s="154"/>
      <c r="Z32" s="155"/>
      <c r="AA32" s="155"/>
      <c r="AB32" s="155"/>
      <c r="AC32" s="155"/>
      <c r="AD32" s="155"/>
      <c r="AJ32" s="180"/>
      <c r="AK32" s="180"/>
      <c r="AL32" s="180"/>
      <c r="AM32" s="180"/>
      <c r="AN32" s="180"/>
      <c r="AO32" s="180"/>
      <c r="AP32" s="180"/>
      <c r="AQ32" s="180"/>
      <c r="EV32" s="38" t="s">
        <v>1042</v>
      </c>
      <c r="EW32" s="39" t="str">
        <f>D2</f>
        <v>王小霞</v>
      </c>
      <c r="EX32" s="40"/>
      <c r="EY32" s="41" t="s">
        <v>1043</v>
      </c>
      <c r="EZ32" s="42"/>
      <c r="FA32" s="39">
        <f>G2</f>
        <v>0</v>
      </c>
      <c r="FB32" s="43"/>
      <c r="FC32" s="40"/>
    </row>
    <row r="33" ht="21.6" customHeight="1" spans="1:159">
      <c r="A33" s="105"/>
      <c r="B33" s="106">
        <v>4</v>
      </c>
      <c r="C33" s="107" t="s">
        <v>61</v>
      </c>
      <c r="D33" s="107" t="s">
        <v>66</v>
      </c>
      <c r="E33" s="107"/>
      <c r="F33" s="108" t="str">
        <f t="shared" si="51"/>
        <v>普通石膏板吊顶</v>
      </c>
      <c r="G33" s="109">
        <f>S4</f>
        <v>101.64</v>
      </c>
      <c r="H33" s="109"/>
      <c r="I33" s="96" t="str">
        <f t="shared" si="48"/>
        <v>㎡</v>
      </c>
      <c r="J33" s="108">
        <f t="shared" si="52"/>
        <v>30</v>
      </c>
      <c r="K33" s="119">
        <f t="shared" si="57"/>
        <v>0.85</v>
      </c>
      <c r="L33" s="108">
        <f t="shared" si="53"/>
        <v>2592</v>
      </c>
      <c r="M33" s="114"/>
      <c r="N33" s="106">
        <v>4</v>
      </c>
      <c r="O33" s="107"/>
      <c r="P33" s="107"/>
      <c r="Q33" s="107"/>
      <c r="R33" s="135">
        <f t="shared" si="54"/>
        <v>0</v>
      </c>
      <c r="S33" s="136"/>
      <c r="T33" s="109"/>
      <c r="U33" s="96" t="e">
        <f t="shared" si="49"/>
        <v>#N/A</v>
      </c>
      <c r="V33" s="108" t="e">
        <f t="shared" si="50"/>
        <v>#N/A</v>
      </c>
      <c r="W33" s="119" t="e">
        <f t="shared" si="55"/>
        <v>#N/A</v>
      </c>
      <c r="X33" s="108">
        <f t="shared" si="56"/>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123</v>
      </c>
      <c r="D34" s="107" t="s">
        <v>130</v>
      </c>
      <c r="E34" s="107"/>
      <c r="F34" s="108" t="str">
        <f t="shared" si="51"/>
        <v>石膏板隔断</v>
      </c>
      <c r="G34" s="109">
        <f>7.4*3.3</f>
        <v>24.42</v>
      </c>
      <c r="H34" s="109"/>
      <c r="I34" s="96" t="str">
        <f t="shared" si="48"/>
        <v>㎡</v>
      </c>
      <c r="J34" s="108">
        <f t="shared" si="52"/>
        <v>100</v>
      </c>
      <c r="K34" s="119">
        <f t="shared" si="57"/>
        <v>0.85</v>
      </c>
      <c r="L34" s="108">
        <f t="shared" si="53"/>
        <v>2076</v>
      </c>
      <c r="M34" s="114"/>
      <c r="N34" s="106">
        <v>5</v>
      </c>
      <c r="O34" s="107"/>
      <c r="P34" s="107"/>
      <c r="Q34" s="107"/>
      <c r="R34" s="135">
        <f t="shared" si="54"/>
        <v>0</v>
      </c>
      <c r="S34" s="136"/>
      <c r="T34" s="109"/>
      <c r="U34" s="96" t="e">
        <f t="shared" si="49"/>
        <v>#N/A</v>
      </c>
      <c r="V34" s="108" t="e">
        <f t="shared" si="50"/>
        <v>#N/A</v>
      </c>
      <c r="W34" s="119" t="e">
        <f t="shared" si="55"/>
        <v>#N/A</v>
      </c>
      <c r="X34" s="108">
        <f t="shared" si="56"/>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1"/>
        <v>0</v>
      </c>
      <c r="G35" s="109"/>
      <c r="H35" s="109"/>
      <c r="I35" s="96" t="e">
        <f t="shared" si="48"/>
        <v>#N/A</v>
      </c>
      <c r="J35" s="108" t="e">
        <f t="shared" si="52"/>
        <v>#N/A</v>
      </c>
      <c r="K35" s="119">
        <f t="shared" si="57"/>
        <v>0.85</v>
      </c>
      <c r="L35" s="108">
        <f t="shared" si="53"/>
        <v>0</v>
      </c>
      <c r="M35" s="114"/>
      <c r="N35" s="106">
        <v>6</v>
      </c>
      <c r="O35" s="107"/>
      <c r="P35" s="107"/>
      <c r="Q35" s="107"/>
      <c r="R35" s="135">
        <f t="shared" si="54"/>
        <v>0</v>
      </c>
      <c r="S35" s="136"/>
      <c r="T35" s="109"/>
      <c r="U35" s="96" t="e">
        <f t="shared" si="49"/>
        <v>#N/A</v>
      </c>
      <c r="V35" s="108" t="e">
        <f t="shared" si="50"/>
        <v>#N/A</v>
      </c>
      <c r="W35" s="119" t="e">
        <f t="shared" si="55"/>
        <v>#N/A</v>
      </c>
      <c r="X35" s="108">
        <f t="shared" si="56"/>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1"/>
        <v>0</v>
      </c>
      <c r="G36" s="109"/>
      <c r="H36" s="109"/>
      <c r="I36" s="96" t="e">
        <f t="shared" si="48"/>
        <v>#N/A</v>
      </c>
      <c r="J36" s="108" t="e">
        <f t="shared" si="52"/>
        <v>#N/A</v>
      </c>
      <c r="K36" s="119">
        <f t="shared" si="57"/>
        <v>0.85</v>
      </c>
      <c r="L36" s="108">
        <f t="shared" si="53"/>
        <v>0</v>
      </c>
      <c r="M36" s="114"/>
      <c r="N36" s="106">
        <v>7</v>
      </c>
      <c r="O36" s="107"/>
      <c r="P36" s="107"/>
      <c r="Q36" s="107"/>
      <c r="R36" s="135">
        <f t="shared" si="54"/>
        <v>0</v>
      </c>
      <c r="S36" s="136"/>
      <c r="T36" s="109"/>
      <c r="U36" s="96" t="e">
        <f t="shared" si="49"/>
        <v>#N/A</v>
      </c>
      <c r="V36" s="108" t="e">
        <f t="shared" si="50"/>
        <v>#N/A</v>
      </c>
      <c r="W36" s="119" t="e">
        <f t="shared" si="55"/>
        <v>#N/A</v>
      </c>
      <c r="X36" s="108">
        <f t="shared" si="56"/>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1"/>
        <v>0</v>
      </c>
      <c r="G37" s="109"/>
      <c r="H37" s="109"/>
      <c r="I37" s="96" t="e">
        <f t="shared" si="48"/>
        <v>#N/A</v>
      </c>
      <c r="J37" s="108" t="e">
        <f t="shared" si="52"/>
        <v>#N/A</v>
      </c>
      <c r="K37" s="119">
        <f t="shared" si="57"/>
        <v>0.85</v>
      </c>
      <c r="L37" s="108">
        <f t="shared" si="53"/>
        <v>0</v>
      </c>
      <c r="M37" s="114"/>
      <c r="N37" s="106">
        <v>8</v>
      </c>
      <c r="O37" s="107"/>
      <c r="P37" s="107"/>
      <c r="Q37" s="107"/>
      <c r="R37" s="135">
        <f t="shared" si="54"/>
        <v>0</v>
      </c>
      <c r="S37" s="136"/>
      <c r="T37" s="109"/>
      <c r="U37" s="96" t="e">
        <f t="shared" si="49"/>
        <v>#N/A</v>
      </c>
      <c r="V37" s="108" t="e">
        <f t="shared" si="50"/>
        <v>#N/A</v>
      </c>
      <c r="W37" s="119" t="e">
        <f t="shared" si="55"/>
        <v>#N/A</v>
      </c>
      <c r="X37" s="108">
        <f t="shared" si="56"/>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1"/>
        <v>0</v>
      </c>
      <c r="G38" s="109"/>
      <c r="H38" s="109"/>
      <c r="I38" s="96" t="e">
        <f t="shared" si="48"/>
        <v>#N/A</v>
      </c>
      <c r="J38" s="108" t="e">
        <f t="shared" si="52"/>
        <v>#N/A</v>
      </c>
      <c r="K38" s="119">
        <f t="shared" si="57"/>
        <v>0.85</v>
      </c>
      <c r="L38" s="108">
        <f t="shared" si="53"/>
        <v>0</v>
      </c>
      <c r="M38" s="114"/>
      <c r="N38" s="106">
        <v>9</v>
      </c>
      <c r="O38" s="107"/>
      <c r="P38" s="107"/>
      <c r="Q38" s="107"/>
      <c r="R38" s="135">
        <f t="shared" si="54"/>
        <v>0</v>
      </c>
      <c r="S38" s="136"/>
      <c r="T38" s="109"/>
      <c r="U38" s="96" t="e">
        <f t="shared" si="49"/>
        <v>#N/A</v>
      </c>
      <c r="V38" s="108" t="e">
        <f t="shared" si="50"/>
        <v>#N/A</v>
      </c>
      <c r="W38" s="119" t="e">
        <f t="shared" si="55"/>
        <v>#N/A</v>
      </c>
      <c r="X38" s="108">
        <f t="shared" si="56"/>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空调</v>
      </c>
      <c r="BH38" s="219">
        <f>ROUND(G186,2)</f>
        <v>3</v>
      </c>
      <c r="BI38" s="171" t="str">
        <f t="shared" ref="BI38:BI51" si="67">I186</f>
        <v>台</v>
      </c>
      <c r="BJ38" s="171">
        <f ca="1" t="shared" ref="BJ38:BJ51" si="68">L186</f>
        <v>1200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1"/>
        <v>0</v>
      </c>
      <c r="G39" s="109"/>
      <c r="H39" s="109"/>
      <c r="I39" s="96" t="e">
        <f t="shared" si="48"/>
        <v>#N/A</v>
      </c>
      <c r="J39" s="108" t="e">
        <f t="shared" si="52"/>
        <v>#N/A</v>
      </c>
      <c r="K39" s="119">
        <f t="shared" si="57"/>
        <v>0.85</v>
      </c>
      <c r="L39" s="108">
        <f t="shared" si="53"/>
        <v>0</v>
      </c>
      <c r="M39" s="114"/>
      <c r="N39" s="106">
        <v>10</v>
      </c>
      <c r="O39" s="107"/>
      <c r="P39" s="107"/>
      <c r="Q39" s="107"/>
      <c r="R39" s="135">
        <f t="shared" si="54"/>
        <v>0</v>
      </c>
      <c r="S39" s="136"/>
      <c r="T39" s="109"/>
      <c r="U39" s="96" t="e">
        <f t="shared" si="49"/>
        <v>#N/A</v>
      </c>
      <c r="V39" s="108" t="e">
        <f t="shared" si="50"/>
        <v>#N/A</v>
      </c>
      <c r="W39" s="119" t="e">
        <f t="shared" si="55"/>
        <v>#N/A</v>
      </c>
      <c r="X39" s="108">
        <f t="shared" si="56"/>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水泥地面</v>
      </c>
      <c r="BH39" s="219">
        <f t="shared" ref="BH39:BH71" si="69">ROUND(G187,2)</f>
        <v>58.02</v>
      </c>
      <c r="BI39" s="171" t="str">
        <f t="shared" si="67"/>
        <v>㎡</v>
      </c>
      <c r="BJ39" s="171">
        <f ca="1" t="shared" si="68"/>
        <v>2901</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1"/>
        <v>0</v>
      </c>
      <c r="G40" s="109"/>
      <c r="H40" s="109"/>
      <c r="I40" s="96" t="e">
        <f t="shared" si="48"/>
        <v>#N/A</v>
      </c>
      <c r="J40" s="108" t="e">
        <f t="shared" si="52"/>
        <v>#N/A</v>
      </c>
      <c r="K40" s="119">
        <f t="shared" si="57"/>
        <v>0.85</v>
      </c>
      <c r="L40" s="108">
        <f t="shared" si="53"/>
        <v>0</v>
      </c>
      <c r="M40" s="114"/>
      <c r="N40" s="106">
        <v>11</v>
      </c>
      <c r="O40" s="107"/>
      <c r="P40" s="107"/>
      <c r="Q40" s="107"/>
      <c r="R40" s="135">
        <f t="shared" si="54"/>
        <v>0</v>
      </c>
      <c r="S40" s="136"/>
      <c r="T40" s="109"/>
      <c r="U40" s="96" t="e">
        <f t="shared" si="49"/>
        <v>#N/A</v>
      </c>
      <c r="V40" s="108" t="e">
        <f t="shared" si="50"/>
        <v>#N/A</v>
      </c>
      <c r="W40" s="119" t="e">
        <f t="shared" si="55"/>
        <v>#N/A</v>
      </c>
      <c r="X40" s="108">
        <f t="shared" si="56"/>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13.8</v>
      </c>
      <c r="BI40" s="171" t="str">
        <f t="shared" si="67"/>
        <v>㎡</v>
      </c>
      <c r="BJ40" s="171">
        <f ca="1" t="shared" si="68"/>
        <v>345</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1"/>
        <v>0</v>
      </c>
      <c r="G41" s="109"/>
      <c r="H41" s="109"/>
      <c r="I41" s="96" t="e">
        <f t="shared" si="48"/>
        <v>#N/A</v>
      </c>
      <c r="J41" s="108" t="e">
        <f t="shared" si="52"/>
        <v>#N/A</v>
      </c>
      <c r="K41" s="119">
        <f t="shared" si="57"/>
        <v>0.85</v>
      </c>
      <c r="L41" s="108">
        <f t="shared" si="53"/>
        <v>0</v>
      </c>
      <c r="M41" s="114"/>
      <c r="N41" s="106">
        <v>12</v>
      </c>
      <c r="O41" s="107"/>
      <c r="P41" s="107"/>
      <c r="Q41" s="107"/>
      <c r="R41" s="135">
        <f t="shared" si="54"/>
        <v>0</v>
      </c>
      <c r="S41" s="136"/>
      <c r="T41" s="109"/>
      <c r="U41" s="96" t="e">
        <f t="shared" si="49"/>
        <v>#N/A</v>
      </c>
      <c r="V41" s="108" t="e">
        <f t="shared" si="50"/>
        <v>#N/A</v>
      </c>
      <c r="W41" s="119" t="e">
        <f t="shared" si="55"/>
        <v>#N/A</v>
      </c>
      <c r="X41" s="108">
        <f t="shared" si="56"/>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简易厕所</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1"/>
        <v>0</v>
      </c>
      <c r="G42" s="109"/>
      <c r="H42" s="109"/>
      <c r="I42" s="96" t="e">
        <f t="shared" si="48"/>
        <v>#N/A</v>
      </c>
      <c r="J42" s="108" t="e">
        <f t="shared" si="52"/>
        <v>#N/A</v>
      </c>
      <c r="K42" s="119">
        <f t="shared" si="57"/>
        <v>0.85</v>
      </c>
      <c r="L42" s="108">
        <f t="shared" si="53"/>
        <v>0</v>
      </c>
      <c r="M42" s="114"/>
      <c r="N42" s="106">
        <v>13</v>
      </c>
      <c r="O42" s="107"/>
      <c r="P42" s="107"/>
      <c r="Q42" s="107"/>
      <c r="R42" s="135">
        <f t="shared" si="54"/>
        <v>0</v>
      </c>
      <c r="S42" s="136"/>
      <c r="T42" s="109"/>
      <c r="U42" s="96" t="e">
        <f t="shared" si="49"/>
        <v>#N/A</v>
      </c>
      <c r="V42" s="108" t="e">
        <f t="shared" si="50"/>
        <v>#N/A</v>
      </c>
      <c r="W42" s="119" t="e">
        <f t="shared" si="55"/>
        <v>#N/A</v>
      </c>
      <c r="X42" s="108">
        <f t="shared" si="56"/>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1"/>
        <v>0</v>
      </c>
      <c r="G43" s="109"/>
      <c r="H43" s="109"/>
      <c r="I43" s="96" t="e">
        <f t="shared" si="48"/>
        <v>#N/A</v>
      </c>
      <c r="J43" s="108" t="e">
        <f t="shared" si="52"/>
        <v>#N/A</v>
      </c>
      <c r="K43" s="119">
        <f t="shared" si="57"/>
        <v>0.85</v>
      </c>
      <c r="L43" s="108">
        <f t="shared" si="53"/>
        <v>0</v>
      </c>
      <c r="M43" s="114"/>
      <c r="N43" s="106">
        <v>14</v>
      </c>
      <c r="O43" s="107"/>
      <c r="P43" s="107"/>
      <c r="Q43" s="107"/>
      <c r="R43" s="135">
        <f t="shared" si="54"/>
        <v>0</v>
      </c>
      <c r="S43" s="136"/>
      <c r="T43" s="109"/>
      <c r="U43" s="96" t="e">
        <f t="shared" si="49"/>
        <v>#N/A</v>
      </c>
      <c r="V43" s="108" t="e">
        <f t="shared" si="50"/>
        <v>#N/A</v>
      </c>
      <c r="W43" s="119" t="e">
        <f t="shared" si="55"/>
        <v>#N/A</v>
      </c>
      <c r="X43" s="108">
        <f t="shared" si="56"/>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监控摄像头</v>
      </c>
      <c r="BH43" s="219">
        <f t="shared" si="69"/>
        <v>1</v>
      </c>
      <c r="BI43" s="171" t="str">
        <f t="shared" si="67"/>
        <v>个</v>
      </c>
      <c r="BJ43" s="171">
        <f ca="1" t="shared" si="68"/>
        <v>200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1"/>
        <v>0</v>
      </c>
      <c r="G44" s="109"/>
      <c r="H44" s="109"/>
      <c r="I44" s="96" t="e">
        <f t="shared" si="48"/>
        <v>#N/A</v>
      </c>
      <c r="J44" s="108" t="e">
        <f t="shared" si="52"/>
        <v>#N/A</v>
      </c>
      <c r="K44" s="119">
        <f t="shared" si="57"/>
        <v>0.85</v>
      </c>
      <c r="L44" s="108">
        <f t="shared" si="53"/>
        <v>0</v>
      </c>
      <c r="M44" s="114"/>
      <c r="N44" s="106">
        <v>15</v>
      </c>
      <c r="O44" s="107"/>
      <c r="P44" s="107"/>
      <c r="Q44" s="107"/>
      <c r="R44" s="135">
        <f t="shared" si="54"/>
        <v>0</v>
      </c>
      <c r="S44" s="136"/>
      <c r="T44" s="109"/>
      <c r="U44" s="96" t="e">
        <f t="shared" si="49"/>
        <v>#N/A</v>
      </c>
      <c r="V44" s="108" t="e">
        <f t="shared" si="50"/>
        <v>#N/A</v>
      </c>
      <c r="W44" s="119" t="e">
        <f t="shared" si="55"/>
        <v>#N/A</v>
      </c>
      <c r="X44" s="108">
        <f t="shared" si="56"/>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果树</v>
      </c>
      <c r="BH44" s="219">
        <f t="shared" si="69"/>
        <v>1</v>
      </c>
      <c r="BI44" s="171" t="str">
        <f t="shared" si="67"/>
        <v>棵</v>
      </c>
      <c r="BJ44" s="171">
        <f ca="1" t="shared" si="68"/>
        <v>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1"/>
        <v>0</v>
      </c>
      <c r="G45" s="109"/>
      <c r="H45" s="109"/>
      <c r="I45" s="96" t="e">
        <f t="shared" si="48"/>
        <v>#N/A</v>
      </c>
      <c r="J45" s="108" t="e">
        <f t="shared" si="52"/>
        <v>#N/A</v>
      </c>
      <c r="K45" s="119">
        <f t="shared" si="57"/>
        <v>0.85</v>
      </c>
      <c r="L45" s="108">
        <f t="shared" si="53"/>
        <v>0</v>
      </c>
      <c r="M45" s="114"/>
      <c r="N45" s="106">
        <v>16</v>
      </c>
      <c r="O45" s="107"/>
      <c r="P45" s="107"/>
      <c r="Q45" s="107"/>
      <c r="R45" s="135">
        <f t="shared" si="54"/>
        <v>0</v>
      </c>
      <c r="S45" s="136"/>
      <c r="T45" s="109"/>
      <c r="U45" s="96" t="e">
        <f t="shared" si="49"/>
        <v>#N/A</v>
      </c>
      <c r="V45" s="108" t="e">
        <f t="shared" si="50"/>
        <v>#N/A</v>
      </c>
      <c r="W45" s="119" t="e">
        <f t="shared" si="55"/>
        <v>#N/A</v>
      </c>
      <c r="X45" s="108">
        <f t="shared" si="56"/>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1"/>
        <v>0</v>
      </c>
      <c r="G46" s="109"/>
      <c r="H46" s="109"/>
      <c r="I46" s="96" t="e">
        <f t="shared" si="48"/>
        <v>#N/A</v>
      </c>
      <c r="J46" s="108" t="e">
        <f t="shared" si="52"/>
        <v>#N/A</v>
      </c>
      <c r="K46" s="119">
        <f t="shared" si="57"/>
        <v>0.85</v>
      </c>
      <c r="L46" s="108">
        <f t="shared" si="53"/>
        <v>0</v>
      </c>
      <c r="M46" s="114"/>
      <c r="N46" s="106">
        <v>17</v>
      </c>
      <c r="O46" s="107"/>
      <c r="P46" s="107"/>
      <c r="Q46" s="107"/>
      <c r="R46" s="135">
        <f t="shared" si="54"/>
        <v>0</v>
      </c>
      <c r="S46" s="136"/>
      <c r="T46" s="109"/>
      <c r="U46" s="96" t="e">
        <f t="shared" si="49"/>
        <v>#N/A</v>
      </c>
      <c r="V46" s="108" t="e">
        <f t="shared" si="50"/>
        <v>#N/A</v>
      </c>
      <c r="W46" s="119" t="e">
        <f t="shared" si="55"/>
        <v>#N/A</v>
      </c>
      <c r="X46" s="108">
        <f t="shared" si="56"/>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空调</v>
      </c>
      <c r="EW46" s="58">
        <f ca="1">IF(EV46="","",SUMIF($BG$38:$BG$107,EV46,$BH$38:$BH$107))</f>
        <v>3</v>
      </c>
      <c r="EX46" s="58" t="str">
        <f ca="1">IFERROR(VLOOKUP(FE46,$BD$38:$BJ$92,6,0),"")</f>
        <v>台</v>
      </c>
      <c r="EY46" s="59">
        <f ca="1">IF(EV46="","",SUMIF($BG$38:$BG$107,EV46,$BJ$38:$BJ$107))</f>
        <v>1200</v>
      </c>
      <c r="EZ46" s="59" t="str">
        <f ca="1">IFERROR(VLOOKUP(FF46,$BD$38:$BJ$92,4,0),"")</f>
        <v>水泥地面</v>
      </c>
      <c r="FA46" s="58">
        <f ca="1">IF(EZ46="","",SUMIF($BG$38:$BG$107,EZ46,$BH$38:$BH$107))</f>
        <v>58.02</v>
      </c>
      <c r="FB46" s="58" t="str">
        <f ca="1">IFERROR(VLOOKUP(FF46,$BD$38:$BJ$92,6,0),"")</f>
        <v>㎡</v>
      </c>
      <c r="FC46" s="59">
        <f ca="1">IF(EZ46="","",SUMIF($BG$38:$BG$107,EZ46,$BJ$38:$BJ$107))</f>
        <v>2901</v>
      </c>
      <c r="FE46" s="273">
        <v>1</v>
      </c>
      <c r="FF46" s="273">
        <v>2</v>
      </c>
    </row>
    <row r="47" ht="20.25" customHeight="1" spans="1:162">
      <c r="A47" s="105"/>
      <c r="B47" s="106">
        <v>18</v>
      </c>
      <c r="C47" s="107"/>
      <c r="D47" s="107"/>
      <c r="E47" s="107"/>
      <c r="F47" s="108">
        <f t="shared" si="51"/>
        <v>0</v>
      </c>
      <c r="G47" s="109"/>
      <c r="H47" s="109"/>
      <c r="I47" s="96" t="e">
        <f t="shared" si="48"/>
        <v>#N/A</v>
      </c>
      <c r="J47" s="108" t="e">
        <f t="shared" si="52"/>
        <v>#N/A</v>
      </c>
      <c r="K47" s="119">
        <f t="shared" si="57"/>
        <v>0.85</v>
      </c>
      <c r="L47" s="108">
        <f t="shared" si="53"/>
        <v>0</v>
      </c>
      <c r="M47" s="114"/>
      <c r="N47" s="106">
        <v>18</v>
      </c>
      <c r="O47" s="107"/>
      <c r="P47" s="107"/>
      <c r="Q47" s="107"/>
      <c r="R47" s="135">
        <f t="shared" si="54"/>
        <v>0</v>
      </c>
      <c r="S47" s="136"/>
      <c r="T47" s="109"/>
      <c r="U47" s="96" t="e">
        <f t="shared" si="49"/>
        <v>#N/A</v>
      </c>
      <c r="V47" s="108" t="e">
        <f t="shared" si="50"/>
        <v>#N/A</v>
      </c>
      <c r="W47" s="119" t="e">
        <f t="shared" si="55"/>
        <v>#N/A</v>
      </c>
      <c r="X47" s="108">
        <f t="shared" si="56"/>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13.8</v>
      </c>
      <c r="EX47" s="58" t="str">
        <f ca="1">IFERROR(VLOOKUP(FE47,$BD$38:$BJ$92,6,0),"")</f>
        <v>㎡</v>
      </c>
      <c r="EY47" s="59">
        <f ca="1">IF(EV47="","",SUMIF($BG$38:$BG$107,EV47,$BJ$38:$BJ$107))</f>
        <v>345</v>
      </c>
      <c r="EZ47" s="59" t="str">
        <f ca="1">IFERROR(VLOOKUP(FF47,$BD$38:$BJ$92,4,0),"")</f>
        <v>简易厕所</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1"/>
        <v>0</v>
      </c>
      <c r="G48" s="109"/>
      <c r="H48" s="109"/>
      <c r="I48" s="96" t="e">
        <f t="shared" si="48"/>
        <v>#N/A</v>
      </c>
      <c r="J48" s="108" t="e">
        <f t="shared" si="52"/>
        <v>#N/A</v>
      </c>
      <c r="K48" s="119">
        <f t="shared" si="57"/>
        <v>0.85</v>
      </c>
      <c r="L48" s="108">
        <f t="shared" si="53"/>
        <v>0</v>
      </c>
      <c r="M48" s="114"/>
      <c r="N48" s="106">
        <v>19</v>
      </c>
      <c r="O48" s="107"/>
      <c r="P48" s="107"/>
      <c r="Q48" s="107"/>
      <c r="R48" s="135">
        <f t="shared" si="54"/>
        <v>0</v>
      </c>
      <c r="S48" s="136"/>
      <c r="T48" s="109"/>
      <c r="U48" s="96" t="e">
        <f t="shared" si="49"/>
        <v>#N/A</v>
      </c>
      <c r="V48" s="108" t="e">
        <f t="shared" si="50"/>
        <v>#N/A</v>
      </c>
      <c r="W48" s="119" t="e">
        <f t="shared" si="55"/>
        <v>#N/A</v>
      </c>
      <c r="X48" s="108">
        <f t="shared" si="56"/>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监控摄像头</v>
      </c>
      <c r="FA48" s="58">
        <f ca="1">IF(EZ48="","",SUMIF($BG$38:$BG$107,EZ48,$BH$38:$BH$107))</f>
        <v>1</v>
      </c>
      <c r="FB48" s="58" t="str">
        <f ca="1">IFERROR(VLOOKUP(FF48,$BD$38:$BJ$92,6,0),"")</f>
        <v>个</v>
      </c>
      <c r="FC48" s="59">
        <f ca="1">IF(EZ48="","",SUMIF($BG$38:$BG$107,EZ48,$BJ$38:$BJ$107))</f>
        <v>200</v>
      </c>
      <c r="FE48" s="273">
        <v>5</v>
      </c>
      <c r="FF48" s="273">
        <v>6</v>
      </c>
    </row>
    <row r="49" ht="20.25" customHeight="1" spans="1:162">
      <c r="A49" s="105"/>
      <c r="B49" s="106">
        <v>20</v>
      </c>
      <c r="C49" s="107"/>
      <c r="D49" s="107"/>
      <c r="E49" s="107"/>
      <c r="F49" s="108">
        <f t="shared" si="51"/>
        <v>0</v>
      </c>
      <c r="G49" s="109"/>
      <c r="H49" s="109"/>
      <c r="I49" s="96" t="e">
        <f t="shared" si="48"/>
        <v>#N/A</v>
      </c>
      <c r="J49" s="108" t="e">
        <f t="shared" si="52"/>
        <v>#N/A</v>
      </c>
      <c r="K49" s="119">
        <f t="shared" si="57"/>
        <v>0.85</v>
      </c>
      <c r="L49" s="108">
        <f t="shared" si="53"/>
        <v>0</v>
      </c>
      <c r="M49" s="114"/>
      <c r="N49" s="106">
        <v>20</v>
      </c>
      <c r="O49" s="107"/>
      <c r="P49" s="107"/>
      <c r="Q49" s="107"/>
      <c r="R49" s="135">
        <f t="shared" si="54"/>
        <v>0</v>
      </c>
      <c r="S49" s="136"/>
      <c r="T49" s="109"/>
      <c r="U49" s="96" t="e">
        <f t="shared" si="49"/>
        <v>#N/A</v>
      </c>
      <c r="V49" s="108" t="e">
        <f t="shared" si="50"/>
        <v>#N/A</v>
      </c>
      <c r="W49" s="119" t="e">
        <f t="shared" si="55"/>
        <v>#N/A</v>
      </c>
      <c r="X49" s="108">
        <f t="shared" si="56"/>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果树</v>
      </c>
      <c r="EW49" s="58">
        <f ca="1">IF(EV49="","",SUMIF($BG$38:$BG$107,EV49,$BH$38:$BH$107))</f>
        <v>1</v>
      </c>
      <c r="EX49" s="58" t="str">
        <f ca="1">IFERROR(VLOOKUP(FE49,$BD$38:$BJ$92,6,0),"")</f>
        <v>棵</v>
      </c>
      <c r="EY49" s="59">
        <f ca="1">IF(EV49="","",SUMIF($BG$38:$BG$107,EV49,$BJ$38:$BJ$107))</f>
        <v>50</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1"/>
        <v>0</v>
      </c>
      <c r="G50" s="109"/>
      <c r="H50" s="109"/>
      <c r="I50" s="96" t="e">
        <f t="shared" si="48"/>
        <v>#N/A</v>
      </c>
      <c r="J50" s="108" t="e">
        <f t="shared" si="52"/>
        <v>#N/A</v>
      </c>
      <c r="K50" s="119">
        <f t="shared" si="57"/>
        <v>0.85</v>
      </c>
      <c r="L50" s="108">
        <f t="shared" si="53"/>
        <v>0</v>
      </c>
      <c r="M50" s="114"/>
      <c r="N50" s="106">
        <v>21</v>
      </c>
      <c r="O50" s="107"/>
      <c r="P50" s="107"/>
      <c r="Q50" s="107"/>
      <c r="R50" s="135">
        <f t="shared" si="54"/>
        <v>0</v>
      </c>
      <c r="S50" s="136"/>
      <c r="T50" s="109"/>
      <c r="U50" s="96" t="e">
        <f t="shared" si="49"/>
        <v>#N/A</v>
      </c>
      <c r="V50" s="108" t="e">
        <f t="shared" si="50"/>
        <v>#N/A</v>
      </c>
      <c r="W50" s="119" t="e">
        <f t="shared" si="55"/>
        <v>#N/A</v>
      </c>
      <c r="X50" s="108">
        <f t="shared" si="56"/>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1"/>
        <v>0</v>
      </c>
      <c r="G51" s="109"/>
      <c r="H51" s="109"/>
      <c r="I51" s="96" t="e">
        <f t="shared" si="48"/>
        <v>#N/A</v>
      </c>
      <c r="J51" s="108" t="e">
        <f t="shared" si="52"/>
        <v>#N/A</v>
      </c>
      <c r="K51" s="119">
        <f t="shared" si="57"/>
        <v>0.85</v>
      </c>
      <c r="L51" s="108">
        <f t="shared" si="53"/>
        <v>0</v>
      </c>
      <c r="M51" s="114"/>
      <c r="N51" s="106">
        <v>22</v>
      </c>
      <c r="O51" s="107"/>
      <c r="P51" s="107"/>
      <c r="Q51" s="107"/>
      <c r="R51" s="135">
        <f t="shared" ref="R51:R52" si="70">+P51</f>
        <v>0</v>
      </c>
      <c r="S51" s="136"/>
      <c r="T51" s="109"/>
      <c r="U51" s="96" t="e">
        <f t="shared" si="49"/>
        <v>#N/A</v>
      </c>
      <c r="V51" s="108" t="e">
        <f t="shared" si="50"/>
        <v>#N/A</v>
      </c>
      <c r="W51" s="119" t="e">
        <f t="shared" si="55"/>
        <v>#N/A</v>
      </c>
      <c r="X51" s="108">
        <f t="shared" si="56"/>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1"/>
        <v>0</v>
      </c>
      <c r="G52" s="109"/>
      <c r="H52" s="109"/>
      <c r="I52" s="96" t="e">
        <f t="shared" si="48"/>
        <v>#N/A</v>
      </c>
      <c r="J52" s="108" t="e">
        <f t="shared" si="52"/>
        <v>#N/A</v>
      </c>
      <c r="K52" s="119">
        <f t="shared" si="57"/>
        <v>0.85</v>
      </c>
      <c r="L52" s="108">
        <f t="shared" si="53"/>
        <v>0</v>
      </c>
      <c r="M52" s="114"/>
      <c r="N52" s="106">
        <v>23</v>
      </c>
      <c r="O52" s="107"/>
      <c r="P52" s="107"/>
      <c r="Q52" s="107"/>
      <c r="R52" s="135">
        <f t="shared" si="70"/>
        <v>0</v>
      </c>
      <c r="S52" s="136"/>
      <c r="T52" s="109"/>
      <c r="U52" s="96" t="e">
        <f t="shared" si="49"/>
        <v>#N/A</v>
      </c>
      <c r="V52" s="108" t="e">
        <f t="shared" si="50"/>
        <v>#N/A</v>
      </c>
      <c r="W52" s="119" t="e">
        <f t="shared" si="55"/>
        <v>#N/A</v>
      </c>
      <c r="X52" s="108">
        <f t="shared" si="56"/>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1"/>
        <v>0</v>
      </c>
      <c r="G53" s="109"/>
      <c r="H53" s="109"/>
      <c r="I53" s="96" t="e">
        <f t="shared" si="48"/>
        <v>#N/A</v>
      </c>
      <c r="J53" s="108" t="e">
        <f t="shared" si="52"/>
        <v>#N/A</v>
      </c>
      <c r="K53" s="119">
        <f t="shared" si="57"/>
        <v>0.85</v>
      </c>
      <c r="L53" s="108">
        <f t="shared" si="53"/>
        <v>0</v>
      </c>
      <c r="M53" s="114"/>
      <c r="N53" s="106">
        <v>24</v>
      </c>
      <c r="O53" s="107"/>
      <c r="P53" s="107"/>
      <c r="Q53" s="107"/>
      <c r="R53" s="135">
        <f t="shared" ref="R53:R59" si="74">+P53</f>
        <v>0</v>
      </c>
      <c r="S53" s="136"/>
      <c r="T53" s="109"/>
      <c r="U53" s="96" t="e">
        <f t="shared" si="49"/>
        <v>#N/A</v>
      </c>
      <c r="V53" s="108" t="e">
        <f t="shared" si="50"/>
        <v>#N/A</v>
      </c>
      <c r="W53" s="119" t="e">
        <f t="shared" si="55"/>
        <v>#N/A</v>
      </c>
      <c r="X53" s="108">
        <f t="shared" si="56"/>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1"/>
        <v>0</v>
      </c>
      <c r="G54" s="109"/>
      <c r="H54" s="109"/>
      <c r="I54" s="96" t="e">
        <f t="shared" si="48"/>
        <v>#N/A</v>
      </c>
      <c r="J54" s="108" t="e">
        <f t="shared" si="52"/>
        <v>#N/A</v>
      </c>
      <c r="K54" s="119">
        <f t="shared" si="57"/>
        <v>0.85</v>
      </c>
      <c r="L54" s="108">
        <f t="shared" si="53"/>
        <v>0</v>
      </c>
      <c r="M54" s="114"/>
      <c r="N54" s="106">
        <v>25</v>
      </c>
      <c r="O54" s="107"/>
      <c r="P54" s="107"/>
      <c r="Q54" s="107"/>
      <c r="R54" s="135">
        <f t="shared" si="74"/>
        <v>0</v>
      </c>
      <c r="S54" s="136"/>
      <c r="T54" s="109"/>
      <c r="U54" s="96" t="e">
        <f t="shared" si="49"/>
        <v>#N/A</v>
      </c>
      <c r="V54" s="108" t="e">
        <f t="shared" si="50"/>
        <v>#N/A</v>
      </c>
      <c r="W54" s="119" t="e">
        <f t="shared" si="55"/>
        <v>#N/A</v>
      </c>
      <c r="X54" s="108">
        <f t="shared" si="56"/>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1"/>
        <v>0</v>
      </c>
      <c r="G55" s="109"/>
      <c r="H55" s="109"/>
      <c r="I55" s="96" t="e">
        <f t="shared" si="48"/>
        <v>#N/A</v>
      </c>
      <c r="J55" s="108" t="e">
        <f t="shared" si="52"/>
        <v>#N/A</v>
      </c>
      <c r="K55" s="119">
        <f t="shared" si="57"/>
        <v>0.85</v>
      </c>
      <c r="L55" s="108">
        <f t="shared" si="53"/>
        <v>0</v>
      </c>
      <c r="M55" s="114"/>
      <c r="N55" s="106">
        <v>26</v>
      </c>
      <c r="O55" s="107"/>
      <c r="P55" s="107"/>
      <c r="Q55" s="107"/>
      <c r="R55" s="135">
        <f t="shared" si="74"/>
        <v>0</v>
      </c>
      <c r="S55" s="136"/>
      <c r="T55" s="109"/>
      <c r="U55" s="96" t="e">
        <f t="shared" si="49"/>
        <v>#N/A</v>
      </c>
      <c r="V55" s="108" t="e">
        <f t="shared" si="50"/>
        <v>#N/A</v>
      </c>
      <c r="W55" s="119" t="e">
        <f t="shared" si="55"/>
        <v>#N/A</v>
      </c>
      <c r="X55" s="108">
        <f t="shared" si="56"/>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1"/>
        <v>0</v>
      </c>
      <c r="G56" s="109"/>
      <c r="H56" s="109"/>
      <c r="I56" s="96" t="e">
        <f t="shared" si="48"/>
        <v>#N/A</v>
      </c>
      <c r="J56" s="108" t="e">
        <f t="shared" si="52"/>
        <v>#N/A</v>
      </c>
      <c r="K56" s="119">
        <f t="shared" si="57"/>
        <v>0.85</v>
      </c>
      <c r="L56" s="108">
        <f t="shared" si="53"/>
        <v>0</v>
      </c>
      <c r="M56" s="114"/>
      <c r="N56" s="106">
        <v>27</v>
      </c>
      <c r="O56" s="107"/>
      <c r="P56" s="107"/>
      <c r="Q56" s="107"/>
      <c r="R56" s="135">
        <f t="shared" si="74"/>
        <v>0</v>
      </c>
      <c r="S56" s="136"/>
      <c r="T56" s="109"/>
      <c r="U56" s="96" t="e">
        <f t="shared" si="49"/>
        <v>#N/A</v>
      </c>
      <c r="V56" s="108" t="e">
        <f t="shared" si="50"/>
        <v>#N/A</v>
      </c>
      <c r="W56" s="119" t="e">
        <f t="shared" si="55"/>
        <v>#N/A</v>
      </c>
      <c r="X56" s="108">
        <f t="shared" si="56"/>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1"/>
        <v>0</v>
      </c>
      <c r="G57" s="109"/>
      <c r="H57" s="109"/>
      <c r="I57" s="96" t="e">
        <f t="shared" si="48"/>
        <v>#N/A</v>
      </c>
      <c r="J57" s="108" t="e">
        <f t="shared" si="52"/>
        <v>#N/A</v>
      </c>
      <c r="K57" s="119">
        <f t="shared" si="57"/>
        <v>0.85</v>
      </c>
      <c r="L57" s="108">
        <f t="shared" si="53"/>
        <v>0</v>
      </c>
      <c r="M57" s="114"/>
      <c r="N57" s="106">
        <v>28</v>
      </c>
      <c r="O57" s="107"/>
      <c r="P57" s="107"/>
      <c r="Q57" s="107"/>
      <c r="R57" s="135">
        <f t="shared" si="74"/>
        <v>0</v>
      </c>
      <c r="S57" s="136"/>
      <c r="T57" s="109"/>
      <c r="U57" s="96" t="e">
        <f t="shared" si="49"/>
        <v>#N/A</v>
      </c>
      <c r="V57" s="108" t="e">
        <f t="shared" si="50"/>
        <v>#N/A</v>
      </c>
      <c r="W57" s="119" t="e">
        <f t="shared" si="55"/>
        <v>#N/A</v>
      </c>
      <c r="X57" s="108">
        <f t="shared" si="56"/>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1"/>
        <v>0</v>
      </c>
      <c r="G58" s="109"/>
      <c r="H58" s="109"/>
      <c r="I58" s="96" t="e">
        <f t="shared" si="48"/>
        <v>#N/A</v>
      </c>
      <c r="J58" s="108" t="e">
        <f t="shared" si="52"/>
        <v>#N/A</v>
      </c>
      <c r="K58" s="119">
        <f t="shared" si="57"/>
        <v>0.85</v>
      </c>
      <c r="L58" s="108">
        <f t="shared" si="53"/>
        <v>0</v>
      </c>
      <c r="M58" s="114"/>
      <c r="N58" s="106">
        <v>29</v>
      </c>
      <c r="O58" s="107"/>
      <c r="P58" s="107"/>
      <c r="Q58" s="107"/>
      <c r="R58" s="135">
        <f t="shared" si="74"/>
        <v>0</v>
      </c>
      <c r="S58" s="136"/>
      <c r="T58" s="109"/>
      <c r="U58" s="96" t="e">
        <f t="shared" si="49"/>
        <v>#N/A</v>
      </c>
      <c r="V58" s="108" t="e">
        <f t="shared" si="50"/>
        <v>#N/A</v>
      </c>
      <c r="W58" s="119" t="e">
        <f t="shared" si="55"/>
        <v>#N/A</v>
      </c>
      <c r="X58" s="108">
        <f t="shared" si="56"/>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1"/>
        <v>0</v>
      </c>
      <c r="G59" s="109"/>
      <c r="H59" s="109"/>
      <c r="I59" s="96" t="e">
        <f t="shared" si="48"/>
        <v>#N/A</v>
      </c>
      <c r="J59" s="108" t="e">
        <f t="shared" si="52"/>
        <v>#N/A</v>
      </c>
      <c r="K59" s="119">
        <f t="shared" si="57"/>
        <v>0.85</v>
      </c>
      <c r="L59" s="108">
        <f t="shared" si="53"/>
        <v>0</v>
      </c>
      <c r="M59" s="114"/>
      <c r="N59" s="106">
        <v>30</v>
      </c>
      <c r="O59" s="107"/>
      <c r="P59" s="107"/>
      <c r="Q59" s="107"/>
      <c r="R59" s="135">
        <f t="shared" si="74"/>
        <v>0</v>
      </c>
      <c r="S59" s="136"/>
      <c r="T59" s="109"/>
      <c r="U59" s="96" t="e">
        <f t="shared" si="49"/>
        <v>#N/A</v>
      </c>
      <c r="V59" s="108" t="e">
        <f t="shared" si="50"/>
        <v>#N/A</v>
      </c>
      <c r="W59" s="119" t="e">
        <f t="shared" si="55"/>
        <v>#N/A</v>
      </c>
      <c r="X59" s="108">
        <f t="shared" si="56"/>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14569</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9296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9296</v>
      </c>
      <c r="EY72" s="61"/>
      <c r="EZ72" s="63" t="s">
        <v>1062</v>
      </c>
      <c r="FA72" s="64" t="str">
        <f ca="1">TEXT(EX72,"[DBnum2]")&amp;"元整"</f>
        <v>玖仟贰佰玖拾陆元整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王小霞</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9296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玖仟贰佰玖拾陆元整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32</v>
      </c>
      <c r="D186" s="107" t="s">
        <v>328</v>
      </c>
      <c r="E186" s="292"/>
      <c r="F186" s="108" t="str">
        <f t="shared" ref="F186:F213" si="141">D186</f>
        <v>空调</v>
      </c>
      <c r="G186" s="293">
        <v>3</v>
      </c>
      <c r="H186" s="294"/>
      <c r="I186" s="96" t="str">
        <f>IFERROR(IF(E186="",VLOOKUP(F186,价格表,2,0),(VLOOKUP(E186,IF({1,0},价格引用表!K:K,价格引用表!I:I),2,0))),"")</f>
        <v>台</v>
      </c>
      <c r="J186" s="108">
        <f ca="1">IF(E186="",VLOOKUP(F186,价格表,5,0),VLOOKUP(E186,INDIRECT("价格引用表!K"&amp;MATCH(D186,价格引用表!H:H,0)&amp;":L1200"),2,0))</f>
        <v>400</v>
      </c>
      <c r="K186" s="298">
        <v>1</v>
      </c>
      <c r="L186" s="108">
        <f ca="1">ROUND(IFERROR(ROUND(G186,2)*J186*K186,),0)</f>
        <v>1200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245</v>
      </c>
      <c r="E187" s="292"/>
      <c r="F187" s="108" t="str">
        <f t="shared" si="141"/>
        <v>水泥地面</v>
      </c>
      <c r="G187" s="293">
        <f>7.1*3.5+3.1*10.7</f>
        <v>58.02</v>
      </c>
      <c r="H187" s="294"/>
      <c r="I187" s="96" t="str">
        <f>IFERROR(IF(E187="",VLOOKUP(F187,价格表,2,0),(VLOOKUP(E187,IF({1,0},价格引用表!K:K,价格引用表!I:I),2,0))),"")</f>
        <v>㎡</v>
      </c>
      <c r="J187" s="108">
        <f ca="1">IF(E187="",VLOOKUP(F187,价格表,5,0),VLOOKUP(E187,INDIRECT("价格引用表!K"&amp;MATCH(D187,价格引用表!H:H,0)&amp;":L1200"),2,0))</f>
        <v>50</v>
      </c>
      <c r="K187" s="298">
        <v>1</v>
      </c>
      <c r="L187" s="108">
        <f ca="1" t="shared" ref="L187:L218" si="142">ROUND(IFERROR(ROUND(G187,2)*J187*K187,),0)</f>
        <v>2901</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3*4.6</f>
        <v>13.8</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345</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269</v>
      </c>
      <c r="E189" s="292"/>
      <c r="F189" s="108" t="str">
        <f t="shared" si="141"/>
        <v>简易厕所</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236</v>
      </c>
      <c r="E190" s="292"/>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340</v>
      </c>
      <c r="E191" s="292"/>
      <c r="F191" s="108" t="str">
        <f t="shared" si="141"/>
        <v>监控摄像头</v>
      </c>
      <c r="G191" s="295">
        <v>1</v>
      </c>
      <c r="H191" s="296"/>
      <c r="I191" s="96" t="str">
        <f>IFERROR(IF(E191="",VLOOKUP(F191,价格表,2,0),(VLOOKUP(E191,IF({1,0},价格引用表!K:K,价格引用表!I:I),2,0))),"")</f>
        <v>个</v>
      </c>
      <c r="J191" s="108">
        <f ca="1">IF(E191="",VLOOKUP(F191,价格表,5,0),VLOOKUP(E191,INDIRECT("价格引用表!K"&amp;MATCH(D191,价格引用表!H:H,0)&amp;":L1200"),2,0))</f>
        <v>200</v>
      </c>
      <c r="K191" s="298">
        <v>1</v>
      </c>
      <c r="L191" s="108">
        <f ca="1" t="shared" si="142"/>
        <v>200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343</v>
      </c>
      <c r="E192" s="292" t="s">
        <v>403</v>
      </c>
      <c r="F192" s="108" t="str">
        <f t="shared" si="141"/>
        <v>果树</v>
      </c>
      <c r="G192" s="295">
        <v>1</v>
      </c>
      <c r="H192" s="296"/>
      <c r="I192" s="96" t="str">
        <f>IFERROR(IF(E192="",VLOOKUP(F192,价格表,2,0),(VLOOKUP(E192,IF({1,0},价格引用表!K:K,价格引用表!I:I),2,0))),"")</f>
        <v>棵</v>
      </c>
      <c r="J192" s="108">
        <f ca="1">IF(E192="",VLOOKUP(F192,价格表,5,0),VLOOKUP(E192,INDIRECT("价格引用表!K"&amp;MATCH(D192,价格引用表!H:H,0)&amp;":L1200"),2,0))</f>
        <v>50</v>
      </c>
      <c r="K192" s="298">
        <v>1</v>
      </c>
      <c r="L192" s="108">
        <f ca="1" t="shared" si="142"/>
        <v>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9296</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9296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20" sqref="E2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0207109-01-07-1001-Z1</v>
      </c>
      <c r="C3" s="36"/>
      <c r="D3" s="36"/>
      <c r="E3" s="37" t="str">
        <f>输机表!U2&amp;输机表!Y2</f>
        <v>康正（容城）2023评字第4号-赵村-7-1</v>
      </c>
      <c r="F3" s="37"/>
      <c r="G3" s="37"/>
      <c r="H3" s="37"/>
    </row>
    <row r="4" ht="16.5" customHeight="1" spans="1:8">
      <c r="A4" s="38" t="s">
        <v>1042</v>
      </c>
      <c r="B4" s="39" t="str">
        <f>输机表!D2</f>
        <v>王小霞</v>
      </c>
      <c r="C4" s="40"/>
      <c r="D4" s="41" t="s">
        <v>1043</v>
      </c>
      <c r="E4" s="42"/>
      <c r="F4" s="39" t="str">
        <f>输机表!F2</f>
        <v>容城县赵村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101.64</v>
      </c>
      <c r="C7" s="50">
        <f ca="1">IF(COUNTIF(输机表!$C$4:$C$27,K7&amp;"*")=0,IFERROR(VLOOKUP(K7,房体结构,23,0),""),ROUND(SUMIF(输机表!$C$4:$C$27,K7&amp;"*",输机表!$Z$4:$Z$27)/B7,0))</f>
        <v>932</v>
      </c>
      <c r="D7" s="50">
        <f ca="1">IFERROR(ROUND(C7*B7,0),"")</f>
        <v>94728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101.64</v>
      </c>
      <c r="D12" s="53"/>
      <c r="E12" s="54" t="s">
        <v>1054</v>
      </c>
      <c r="F12" s="54"/>
      <c r="G12" s="55">
        <f ca="1">SUM(D7:D11)+SUM(H7:H11)</f>
        <v>94728</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空调</v>
      </c>
      <c r="B15" s="58">
        <f ca="1" t="shared" ref="B15:B41" si="3">IF(A15="","",SUMIF(附属物名称,A15,附属物数量))</f>
        <v>3</v>
      </c>
      <c r="C15" s="58" t="str">
        <f ca="1" t="shared" ref="C15:C26" si="4">IFERROR(VLOOKUP(K15,附属物位置,6,0),"")</f>
        <v>台</v>
      </c>
      <c r="D15" s="59">
        <f ca="1" t="shared" ref="D15:D26" si="5">IF(A15="","",SUMIF(附属物名称,A15,附属物金额))</f>
        <v>1200</v>
      </c>
      <c r="E15" s="59" t="str">
        <f ca="1" t="shared" ref="E15:E26" si="6">IFERROR(VLOOKUP(L15,附属物位置,4,0),"")</f>
        <v>水泥地面</v>
      </c>
      <c r="F15" s="58">
        <f ca="1" t="shared" ref="F15:F40" si="7">IF(E15="","",SUMIF(附属物名称,E15,附属物数量))</f>
        <v>58.02</v>
      </c>
      <c r="G15" s="58" t="str">
        <f ca="1" t="shared" ref="G15:G26" si="8">IFERROR(VLOOKUP(L15,附属物位置,6,0),"")</f>
        <v>㎡</v>
      </c>
      <c r="H15" s="59">
        <f ca="1" t="shared" ref="H15:H26" si="9">IF(E15="","",SUMIF(附属物名称,E15,附属物金额))</f>
        <v>2901</v>
      </c>
      <c r="K15" s="77">
        <v>1</v>
      </c>
      <c r="L15" s="77">
        <v>2</v>
      </c>
      <c r="M15" s="76"/>
    </row>
    <row r="16" ht="17.25" customHeight="1" spans="1:13">
      <c r="A16" s="58" t="str">
        <f ca="1" t="shared" si="2"/>
        <v>平砖地面</v>
      </c>
      <c r="B16" s="58">
        <f ca="1" t="shared" si="3"/>
        <v>13.8</v>
      </c>
      <c r="C16" s="58" t="str">
        <f ca="1" t="shared" si="4"/>
        <v>㎡</v>
      </c>
      <c r="D16" s="59">
        <f ca="1" t="shared" si="5"/>
        <v>345</v>
      </c>
      <c r="E16" s="59" t="str">
        <f ca="1" t="shared" si="6"/>
        <v>简易厕所</v>
      </c>
      <c r="F16" s="58">
        <f ca="1" t="shared" si="7"/>
        <v>1</v>
      </c>
      <c r="G16" s="58" t="str">
        <f ca="1" t="shared" si="8"/>
        <v>个</v>
      </c>
      <c r="H16" s="59">
        <f ca="1" t="shared" si="9"/>
        <v>600</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监控摄像头</v>
      </c>
      <c r="F17" s="58">
        <f ca="1" t="shared" si="7"/>
        <v>1</v>
      </c>
      <c r="G17" s="58" t="str">
        <f ca="1" t="shared" si="8"/>
        <v>个</v>
      </c>
      <c r="H17" s="59">
        <f ca="1" t="shared" si="9"/>
        <v>200</v>
      </c>
      <c r="K17" s="77">
        <v>5</v>
      </c>
      <c r="L17" s="77">
        <v>6</v>
      </c>
      <c r="M17" s="76"/>
    </row>
    <row r="18" ht="17.25" customHeight="1" spans="1:13">
      <c r="A18" s="58" t="str">
        <f ca="1" t="shared" si="2"/>
        <v>果树</v>
      </c>
      <c r="B18" s="58">
        <f ca="1" t="shared" si="3"/>
        <v>1</v>
      </c>
      <c r="C18" s="58" t="str">
        <f ca="1" t="shared" si="4"/>
        <v>棵</v>
      </c>
      <c r="D18" s="59">
        <f ca="1" t="shared" si="5"/>
        <v>50</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9296</v>
      </c>
      <c r="H41" s="61"/>
      <c r="K41" s="77">
        <v>53</v>
      </c>
      <c r="M41" s="76"/>
    </row>
    <row r="42" ht="17.25" customHeight="1" spans="1:8">
      <c r="A42" s="60" t="s">
        <v>1061</v>
      </c>
      <c r="B42" s="61"/>
      <c r="C42" s="62">
        <f ca="1">G41+G12</f>
        <v>104024</v>
      </c>
      <c r="D42" s="61"/>
      <c r="E42" s="63" t="s">
        <v>1062</v>
      </c>
      <c r="F42" s="64" t="str">
        <f ca="1">TEXT(C42,"[DBnum2]")&amp;"元整"</f>
        <v>壹拾万肆仟零贰拾肆元整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opLeftCell="A30"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康正（容城）2023评字第4号-赵村-7-1</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王小霞</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101.64</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104024</v>
      </c>
      <c r="H26" s="15"/>
      <c r="I26" s="15"/>
      <c r="J26" s="15"/>
      <c r="K26" s="15"/>
      <c r="L26" s="15"/>
      <c r="M26" s="15"/>
      <c r="N26" s="15"/>
      <c r="O26" s="15"/>
      <c r="P26" s="15"/>
      <c r="Q26" s="15"/>
    </row>
    <row r="27" spans="1:17">
      <c r="A27" s="9" t="s">
        <v>1094</v>
      </c>
      <c r="B27" s="9"/>
      <c r="C27" s="9"/>
      <c r="D27" s="9" t="str">
        <f ca="1">结果通知单!F42</f>
        <v>壹拾万肆仟零贰拾肆元整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45264</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45264</v>
      </c>
      <c r="Q30" s="28"/>
    </row>
    <row r="31" spans="1:17">
      <c r="A31" s="3" t="s">
        <v>1100</v>
      </c>
      <c r="B31" s="3"/>
      <c r="C31" s="3"/>
      <c r="D31" s="3"/>
      <c r="E31" s="19">
        <f>输机表!DN2</f>
        <v>45250</v>
      </c>
      <c r="F31" s="19"/>
      <c r="G31" s="19"/>
      <c r="H31" s="20"/>
      <c r="I31" s="19"/>
      <c r="J31" s="19"/>
      <c r="K31" s="19"/>
      <c r="L31" s="19"/>
      <c r="M31" s="20"/>
      <c r="N31" s="20"/>
      <c r="O31" s="20"/>
      <c r="P31" s="20"/>
      <c r="Q31" s="20"/>
    </row>
    <row r="32" spans="1:17">
      <c r="A32" s="3" t="s">
        <v>1101</v>
      </c>
      <c r="B32" s="3"/>
      <c r="C32" s="3"/>
      <c r="D32" s="3"/>
      <c r="E32" s="21">
        <f>E31</f>
        <v>45250</v>
      </c>
      <c r="F32" s="21"/>
      <c r="G32" s="21"/>
      <c r="H32" s="22" t="s">
        <v>1136</v>
      </c>
      <c r="I32" s="21">
        <f>E32+14</f>
        <v>45264</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2023-11-25T14:48:15Z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