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2" hidden="1">输机表!$E$7:$R$9</definedName>
    <definedName name="_xlnm._FilterDatabase" localSheetId="0" hidden="1">价格引用表!$K$474:$K$486</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<sst xmlns="http://schemas.openxmlformats.org/spreadsheetml/2006/main" count="5707" uniqueCount="1138">
  <si>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</si>
  <si>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</si>
  <si>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</si>
  <si>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</si>
  <si>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</si>
  <si>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</si>
  <si>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</si>
  <si>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</si>
  <si>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</si>
  <si>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</si>
  <si>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</si>
  <si>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</si>
  <si>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</si>
  <si>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</si>
  <si>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</si>
  <si>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</si>
  <si>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</si>
  <si>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</si>
  <si>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</si>
  <si>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</si>
  <si>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</si>
  <si>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</si>
  <si>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</si>
  <si>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</si>
  <si>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</si>
  <si>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</si>
  <si>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</si>
  <si>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</si>
  <si>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</si>
  <si>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</si>
  <si>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</si>
  <si>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</si>
  <si>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</si>
  <si>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</si>
  <si>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</si>
  <si>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</si>
  <si>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</si>
  <si>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</si>
  <si>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</si>
  <si>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</si>
  <si>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</si>
  <si>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</si>
  <si>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</si>
  <si>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</si>
  <si>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</si>
  <si>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</si>
  <si>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</si>
  <si>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</si>
  <si>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</si>
  <si>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</si>
  <si>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</si>
  <si>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</si>
  <si>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</si>
  <si>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</si>
  <si>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</si>
  <si>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</si>
  <si>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</si>
  <si>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</si>
  <si>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</si>
  <si>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</si>
  <si>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</si>
  <si>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</si>
  <si>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</si>
  <si>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</si>
  <si>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</si>
  <si>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</si>
  <si>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</si>
  <si>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</si>
  <si>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</si>
  <si>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</si>
  <si>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</si>
  <si>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</si>
  <si>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</si>
  <si>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</si>
  <si>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</si>
  <si>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</si>
  <si>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</si>
  <si>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</si>
  <si>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</si>
  <si>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</si>
  <si>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</si>
  <si>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</si>
  <si>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</si>
  <si>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</si>
  <si>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</si>
  <si>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</si>
  <si>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</si>
  <si>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</si>
  <si>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</si>
  <si>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</si>
  <si>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</si>
  <si>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</si>
  <si>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</si>
  <si>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</si>
  <si>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</si>
  <si>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</si>
  <si>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</si>
  <si>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</si>
  <si>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</si>
  <si>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</si>
  <si>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</si>
  <si>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</si>
  <si>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</si>
  <si>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</si>
  <si>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</si>
  <si>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</si>
  <si>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</si>
  <si>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</si>
  <si>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</si>
  <si>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</si>
  <si>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</si>
  <si>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</si>
  <si>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</si>
  <si>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</si>
  <si>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</si>
  <si>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</si>
  <si>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</si>
  <si>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</si>
  <si>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</si>
  <si>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</si>
  <si>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</si>
  <si>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</si>
  <si>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</si>
  <si>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</si>
  <si>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</si>
  <si>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</si>
  <si>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</si>
  <si>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</si>
  <si>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</si>
  <si>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</si>
  <si>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</si>
  <si>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</si>
  <si>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</si>
  <si>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</si>
  <si>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</si>
  <si>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</si>
  <si>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</si>
  <si>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</si>
  <si>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</si>
  <si>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</si>
  <si>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</si>
  <si>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</si>
  <si>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</si>
  <si>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</si>
  <si>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</si>
  <si>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</si>
  <si>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</si>
  <si>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</si>
  <si>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</si>
  <si>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</si>
  <si>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</si>
  <si>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</si>
  <si>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</si>
  <si>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</si>
  <si>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</si>
  <si>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</si>
  <si>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</si>
  <si>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</si>
  <si>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</si>
  <si>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</si>
  <si>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</si>
  <si>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</si>
  <si>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</si>
  <si>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</si>
  <si>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</si>
  <si>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</si>
  <si>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</si>
  <si>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</si>
  <si>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</si>
  <si>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</si>
  <si>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</si>
  <si>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</si>
  <si>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</si>
  <si>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</si>
  <si>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</si>
  <si>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</si>
  <si>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</si>
  <si>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</si>
  <si>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</si>
  <si>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</si>
  <si>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</si>
  <si>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</si>
  <si>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</si>
  <si>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</si>
  <si>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</si>
  <si>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</si>
  <si>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</si>
  <si>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</si>
  <si>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</si>
  <si>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</si>
  <si>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</si>
  <si>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</si>
  <si>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</si>
  <si>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</si>
  <si>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</si>
  <si>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</si>
  <si>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</si>
  <si>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</si>
  <si>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</si>
  <si>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</si>
  <si>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</si>
  <si>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</si>
  <si>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</si>
  <si>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</si>
  <si>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</si>
  <si>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</si>
  <si>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</si>
  <si>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</si>
  <si>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</si>
  <si>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</si>
  <si>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</si>
  <si>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</si>
  <si>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</si>
  <si>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</si>
  <si>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</si>
  <si>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</si>
  <si>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</si>
  <si>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</si>
  <si>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</si>
  <si>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</si>
  <si>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</si>
  <si>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</si>
  <si>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</si>
  <si>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</si>
  <si>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</si>
  <si>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</si>
  <si>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</si>
  <si>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</si>
  <si>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</si>
  <si>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</si>
  <si>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</si>
  <si>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</si>
  <si>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</si>
  <si>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</si>
  <si>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</si>
  <si>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</si>
  <si>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</si>
  <si>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</si>
  <si>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</si>
  <si>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</si>
  <si>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</si>
  <si>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</si>
  <si>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</si>
  <si>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</si>
  <si>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</si>
  <si>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</si>
  <si>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</si>
  <si>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</si>
  <si>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</si>
  <si>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</si>
  <si>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</si>
  <si>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</si>
  <si>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</si>
  <si>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</si>
  <si>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</si>
  <si>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</si>
  <si>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</si>
  <si>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</si>
  <si>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</si>
  <si>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</si>
  <si>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</si>
  <si>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</si>
  <si>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</si>
  <si>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</si>
  <si>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</si>
  <si>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</si>
  <si>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</si>
  <si>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</si>
  <si>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</si>
  <si>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</si>
  <si>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</si>
  <si>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</si>
  <si>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</si>
  <si>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</si>
  <si>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</si>
  <si>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</si>
  <si>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</si>
  <si>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</si>
  <si>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</si>
  <si>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</si>
  <si>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</si>
  <si>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</si>
  <si>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</si>
  <si>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</si>
  <si>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</si>
  <si>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</si>
  <si>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</si>
  <si>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</si>
  <si>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</si>
  <si>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</si>
  <si>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</si>
  <si>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</si>
  <si>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</si>
  <si>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</si>
  <si>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</si>
  <si>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</si>
  <si>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</si>
  <si>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</si>
  <si>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</si>
  <si>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</si>
  <si>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</si>
  <si>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</si>
  <si>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</si>
  <si>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</si>
  <si>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</si>
  <si>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</si>
  <si>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</si>
  <si>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</si>
  <si>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</si>
  <si>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</si>
  <si>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</si>
  <si>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</si>
  <si>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</si>
  <si>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</si>
  <si>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</si>
  <si>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</si>
  <si>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</si>
  <si>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</si>
  <si>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</si>
  <si>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</si>
  <si>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</si>
  <si>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</si>
  <si>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</si>
  <si>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</si>
  <si>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</si>
  <si>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</si>
  <si>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</si>
  <si>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</si>
  <si>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</si>
  <si>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</si>
  <si>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</si>
  <si>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</si>
  <si>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</si>
  <si>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</si>
  <si>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</si>
  <si>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</si>
  <si>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</si>
  <si>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</si>
  <si>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</si>
  <si>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</si>
  <si>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</si>
  <si>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</si>
  <si>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</si>
  <si>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</si>
  <si>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</si>
  <si>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</si>
  <si>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</si>
  <si>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</si>
  <si>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</si>
  <si>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</si>
  <si>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</si>
  <si>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</si>
  <si>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</si>
  <si>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</si>
  <si>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</si>
  <si>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</si>
  <si>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</si>
  <si>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</si>
  <si>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</si>
  <si>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</si>
  <si>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</si>
  <si>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</si>
  <si>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</si>
  <si>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</si>
  <si>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</si>
  <si>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</si>
  <si>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</si>
  <si>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</si>
  <si>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</si>
  <si>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</si>
  <si>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</si>
  <si>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</si>
  <si>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</si>
  <si>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</si>
  <si>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</si>
  <si>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</si>
  <si>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</si>
  <si>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</si>
  <si>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</si>
  <si>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</si>
  <si>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</si>
  <si>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</si>
  <si>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</si>
  <si>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</si>
  <si>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</si>
  <si>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</si>
  <si>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</si>
  <si>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</si>
  <si>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</si>
  <si>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</si>
  <si>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</si>
  <si>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</si>
  <si>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</si>
  <si>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</si>
  <si>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</si>
  <si>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</si>
  <si>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</si>
  <si>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</si>
  <si>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</si>
  <si>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</si>
  <si>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</si>
  <si>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</si>
  <si>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</si>
  <si>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</si>
  <si>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</si>
  <si>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</si>
  <si>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</si>
  <si>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</si>
  <si>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</si>
  <si>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</si>
  <si>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</si>
  <si>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</si>
  <si>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</si>
  <si>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</si>
  <si>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</si>
  <si>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</si>
  <si>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</si>
  <si>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</si>
  <si>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</si>
  <si>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</si>
  <si>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</si>
  <si>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</si>
  <si>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</si>
  <si>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</si>
  <si>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</si>
  <si>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</si>
  <si>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</si>
  <si>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</si>
  <si>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</si>
  <si>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</si>
  <si>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</si>
  <si>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</si>
  <si>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</si>
  <si>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</si>
  <si>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</si>
  <si>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</si>
  <si>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</si>
  <si>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</si>
  <si>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</si>
  <si>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</si>
  <si>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</si>
  <si>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</si>
  <si>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</si>
  <si>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</si>
  <si>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</si>
  <si>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</si>
  <si>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</si>
  <si>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</si>
  <si>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</si>
  <si>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</si>
  <si>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</si>
  <si>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</si>
  <si>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</si>
  <si>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</si>
  <si>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</si>
  <si>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</si>
  <si>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</si>
  <si>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</si>
  <si>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</si>
  <si>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</si>
  <si>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</si>
  <si>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</si>
  <si>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</si>
  <si>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</si>
  <si>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</si>
  <si>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</si>
  <si>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</si>
  <si>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</si>
  <si>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</si>
  <si>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</si>
  <si>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</si>
  <si>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</si>
  <si>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</si>
  <si>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</si>
  <si>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</si>
  <si>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</si>
  <si>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</si>
  <si>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</si>
  <si>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</si>
  <si>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</si>
  <si>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</si>
  <si>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</si>
  <si>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</si>
  <si>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</si>
  <si>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</si>
  <si>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</si>
  <si>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</si>
  <si>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</si>
  <si>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</si>
  <si>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</si>
  <si>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</si>
  <si>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</si>
  <si>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</si>
  <si>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</si>
  <si>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</si>
  <si>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</si>
  <si>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</si>
  <si>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</si>
  <si>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</si>
  <si>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</si>
  <si>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</si>
  <si>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</si>
  <si>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</si>
  <si>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</si>
  <si>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</si>
  <si>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</si>
  <si>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</si>
  <si>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</si>
  <si>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</si>
  <si>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</si>
  <si>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</si>
  <si>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</si>
  <si>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</si>
  <si>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</si>
  <si>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</si>
  <si>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</si>
  <si>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</si>
  <si>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</si>
  <si>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</si>
  <si>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</si>
  <si>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</si>
  <si>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</si>
  <si>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</si>
  <si>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</si>
  <si>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</si>
  <si>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</si>
  <si>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</si>
  <si>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</si>
  <si>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</si>
  <si>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</si>
  <si>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</si>
  <si>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</si>
  <si>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</si>
  <si>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</si>
  <si>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</si>
  <si>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</si>
  <si>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</si>
  <si>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</si>
  <si>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</si>
  <si>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</si>
  <si>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</si>
  <si>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</si>
  <si>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</si>
  <si>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</si>
  <si>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</si>
  <si>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</si>
  <si>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</si>
  <si>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</si>
  <si>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</si>
  <si>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</si>
  <si>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</si>
  <si>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</si>
  <si>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</si>
  <si>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</si>
  <si>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</si>
  <si>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</si>
  <si>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</si>
  <si>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</si>
  <si>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</si>
  <si>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</si>
  <si>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</si>
  <si>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</si>
  <si>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</si>
  <si>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</si>
  <si>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</si>
  <si>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</si>
  <si>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</si>
  <si>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</si>
  <si>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</si>
  <si>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</si>
  <si>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</si>
  <si>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</si>
  <si>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</si>
  <si>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</si>
  <si>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</si>
  <si>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</si>
  <si>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</si>
  <si>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</si>
  <si>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</si>
  <si>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</si>
  <si>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</si>
  <si>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</si>
  <si>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</si>
  <si>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</si>
  <si>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</si>
  <si>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</si>
  <si>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</si>
  <si>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</si>
  <si>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</si>
  <si>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</si>
  <si>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</si>
  <si>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</si>
  <si>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</si>
  <si>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</si>
  <si>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</si>
  <si>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</si>
  <si>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</si>
  <si>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</si>
  <si>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</si>
  <si>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</si>
  <si>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</si>
  <si>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</si>
  <si>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</si>
  <si>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</si>
  <si>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</si>
  <si>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</si>
  <si>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</si>
  <si>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</si>
  <si>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</si>
  <si>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</si>
  <si>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</si>
  <si>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</si>
  <si>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</si>
  <si>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</si>
  <si>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</si>
  <si>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</si>
  <si>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</si>
  <si>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</si>
  <si>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</si>
  <si>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</si>
  <si>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</si>
  <si>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</si>
  <si>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</si>
  <si>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</si>
  <si>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</si>
  <si>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</si>
  <si>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</si>
  <si>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</si>
  <si>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</si>
  <si>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</si>
  <si>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</si>
  <si>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</si>
  <si>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</si>
  <si>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</si>
  <si>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</si>
  <si>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</si>
  <si>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</si>
  <si>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</si>
  <si>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</si>
  <si>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</si>
  <si>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</si>
  <si>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</si>
  <si>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</si>
  <si>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</si>
  <si>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</si>
  <si>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</si>
  <si>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</si>
  <si>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</si>
  <si>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</si>
  <si>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</si>
  <si>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</si>
  <si>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</si>
  <si>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</si>
  <si>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</si>
  <si>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</si>
  <si>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</si>
  <si>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</si>
  <si>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</si>
  <si>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</si>
  <si>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</si>
  <si>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</si>
  <si>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</si>
  <si>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</si>
  <si>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</si>
  <si>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</si>
  <si>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</si>
  <si>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</si>
  <si>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</si>
  <si>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</si>
  <si>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</si>
  <si>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</si>
  <si>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</si>
  <si>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</si>
  <si>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</si>
  <si>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</si>
  <si>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</si>
  <si>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</si>
  <si>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</si>
  <si>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</si>
  <si>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</si>
  <si>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</si>
  <si>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</si>
  <si>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</si>
  <si>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</si>
  <si>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</si>
  <si>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</si>
  <si>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</si>
  <si>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</si>
  <si>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</si>
  <si>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</si>
  <si>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</si>
  <si>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</si>
  <si>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</si>
  <si>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</si>
  <si>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</si>
  <si>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</si>
  <si>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</si>
  <si>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</si>
  <si>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</si>
  <si>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</si>
  <si>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</si>
  <si>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</si>
  <si>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</si>
  <si>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</si>
  <si>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</si>
  <si>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</si>
  <si>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</si>
  <si>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</si>
  <si>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</si>
  <si>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</si>
  <si>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</si>
  <si>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</si>
  <si>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</si>
  <si>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</si>
  <si>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</si>
  <si>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</si>
  <si>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</si>
  <si>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</si>
  <si>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</si>
  <si>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</si>
  <si>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</si>
  <si>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</si>
  <si>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</si>
  <si>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</si>
  <si>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</si>
  <si>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</si>
  <si>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</si>
  <si>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</si>
  <si>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</si>
  <si>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</si>
  <si>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</si>
  <si>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</si>
  <si>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</si>
  <si>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</si>
  <si>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</si>
  <si>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</si>
  <si>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</si>
  <si>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</si>
  <si>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</si>
  <si>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</si>
  <si>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</si>
  <si>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</si>
  <si>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</si>
  <si>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</si>
  <si>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</si>
  <si>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</si>
  <si>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</si>
  <si>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</si>
  <si>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</si>
  <si>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</si>
  <si>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</si>
  <si>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</si>
  <si>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</si>
  <si>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</si>
  <si>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</si>
  <si>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</si>
  <si>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</si>
  <si>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</si>
  <si>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</si>
  <si>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</si>
  <si>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</si>
  <si>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</si>
  <si>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</si>
  <si>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</si>
  <si>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</si>
  <si>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</si>
  <si>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</si>
  <si>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</si>
  <si>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</si>
  <si>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</si>
  <si>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</si>
  <si>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</si>
  <si>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</si>
  <si>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</si>
  <si>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</si>
  <si>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</si>
  <si>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</si>
  <si>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</si>
  <si>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</si>
  <si>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</si>
  <si>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</si>
  <si>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</si>
  <si>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</si>
  <si>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</si>
  <si>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</si>
  <si>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</si>
  <si>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</si>
  <si>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</si>
  <si>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</si>
  <si>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</si>
  <si>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</si>
  <si>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</si>
  <si>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</si>
  <si>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</si>
  <si>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</si>
  <si>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</si>
  <si>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</si>
  <si>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</si>
  <si>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</si>
  <si>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</si>
  <si>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</si>
  <si>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</si>
  <si>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</si>
  <si>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</si>
  <si>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</si>
  <si>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</si>
  <si>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</si>
  <si>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</si>
  <si>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</si>
  <si>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</si>
  <si>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</si>
  <si>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</si>
  <si>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</si>
  <si>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</si>
  <si>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</si>
  <si>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</si>
  <si>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</si>
  <si>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</si>
  <si>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</si>
  <si>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</si>
  <si>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</si>
  <si>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</si>
  <si>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</si>
  <si>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</si>
  <si>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</si>
  <si>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</si>
  <si>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</si>
  <si>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</si>
  <si>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</si>
  <si>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</si>
  <si>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</si>
  <si>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</si>
  <si>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</si>
  <si>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</si>
  <si>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</si>
  <si>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</si>
  <si>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</si>
  <si>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</si>
  <si>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</si>
  <si>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</si>
  <si>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</si>
  <si>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</si>
  <si>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</si>
  <si>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</si>
  <si>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</si>
  <si>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</si>
  <si>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</si>
  <si>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</si>
  <si>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</si>
  <si>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</si>
  <si>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</si>
  <si>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</si>
  <si>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</si>
  <si>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</si>
  <si>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</si>
  <si>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</si>
  <si>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</si>
  <si>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</si>
  <si>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</si>
  <si>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</si>
  <si>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林秀芳</t>
  </si>
  <si>
    <t>坐落：</t>
  </si>
  <si>
    <t>容城县赵村</t>
  </si>
  <si>
    <t>调查编号：</t>
  </si>
  <si>
    <t>0207109-01-08-1014</t>
  </si>
  <si>
    <t>价值时点：</t>
  </si>
  <si>
    <t>2023年11月18日</t>
  </si>
  <si>
    <t>报告编号：</t>
  </si>
  <si>
    <t>康正（容城）2023评字第4号-赵村-</t>
  </si>
  <si>
    <t>8-9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</si>
  <si>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</si>
  <si>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</si>
  <si>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</si>
  <si>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</si>
  <si>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</si>
  <si>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</si>
  <si>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</si>
  <si>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</si>
  <si>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</si>
  <si>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</si>
  <si>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</si>
  <si>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</si>
  <si>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</si>
  <si>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</si>
  <si>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</si>
  <si>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</si>
  <si>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</si>
  <si>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</si>
  <si>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</si>
  <si>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</si>
  <si>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</si>
  <si>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</si>
  <si>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</si>
  <si>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</si>
  <si>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</si>
  <si>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</si>
  <si>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</si>
  <si>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</si>
  <si>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</si>
  <si>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</si>
  <si>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</si>
  <si>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</si>
  <si>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</si>
  <si>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</si>
  <si>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</si>
  <si>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</si>
  <si>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</si>
  <si>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</si>
  <si>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</si>
  <si>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</si>
  <si>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</si>
  <si>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</si>
  <si>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</si>
  <si>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</si>
  <si>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</si>
  <si>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</si>
  <si>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</si>
  <si>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</si>
  <si>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</si>
  <si>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</si>
  <si>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</si>
  <si>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</si>
  <si>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</si>
  <si>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</si>
  <si>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</si>
  <si>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</si>
  <si>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</si>
  <si>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</si>
  <si>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</si>
  <si>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</si>
  <si>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</si>
  <si>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</si>
  <si>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</si>
  <si>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</si>
  <si>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</si>
  <si>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</si>
  <si>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</si>
  <si>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</si>
  <si>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</si>
  <si>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</si>
  <si>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</si>
  <si>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</si>
  <si>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</si>
  <si>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</si>
  <si>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</si>
  <si>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</si>
  <si>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</si>
  <si>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</si>
  <si>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</si>
  <si>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</si>
  <si>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</si>
  <si>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</si>
  <si>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</si>
  <si>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</si>
  <si>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</si>
  <si>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</si>
  <si>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</si>
  <si>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</si>
  <si>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</si>
  <si>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</si>
  <si>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</si>
  <si>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</si>
  <si>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</si>
  <si>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</si>
  <si>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砖混三等</t>
  </si>
  <si>
    <t>预制板</t>
  </si>
  <si>
    <t>塑钢</t>
  </si>
  <si>
    <t>无</t>
  </si>
  <si>
    <t>未抹灰找平</t>
  </si>
  <si>
    <t>标准</t>
  </si>
  <si>
    <t>系数</t>
  </si>
  <si>
    <t>复合彩钢</t>
  </si>
  <si>
    <t>单层彩钢</t>
  </si>
  <si>
    <t>抹灰找平</t>
  </si>
  <si>
    <t>抹灰刷涂料</t>
  </si>
  <si>
    <t>刮腻子找平</t>
  </si>
  <si>
    <t>现浇</t>
  </si>
  <si>
    <t>石棉瓦</t>
  </si>
  <si>
    <t>暖气片</t>
  </si>
  <si>
    <t>地暖</t>
  </si>
  <si>
    <t>调减</t>
  </si>
  <si>
    <t>有</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</si>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</sst>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0207109-01-08-1014</v>
      </c>
      <c r="C2" s="323">
        <f>输机表!P2</f>
        <v>0</v>
      </c>
      <c r="D2" s="323" t="str">
        <f>输机表!U2&amp;输机表!Y2</f>
        <v>康正（容城）2023评字第4号-赵村-8-9</v>
      </c>
      <c r="E2" s="323" t="str">
        <f>输机表!D2</f>
        <v>林秀芳</v>
      </c>
      <c r="F2" s="323" t="str">
        <f>输机表!F2</f>
        <v>容城县赵村</v>
      </c>
      <c r="G2" s="323">
        <f ca="1">结果通知单!C12</f>
        <v>13.59</v>
      </c>
      <c r="H2" s="323"/>
      <c r="I2" s="323"/>
      <c r="J2" s="323">
        <f ca="1">结果通知单!G12</f>
        <v>9119</v>
      </c>
      <c r="K2" s="323">
        <f ca="1">结果通知单!G41</f>
        <v>3188</v>
      </c>
      <c r="L2" s="323">
        <f ca="1">IF(J2+K2=结果通知单!C42,J2+K2,"请检查")</f>
        <v>12307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S8" sqref="S8:S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2.5</v>
      </c>
      <c r="F4" s="92" t="s">
        <v>964</v>
      </c>
      <c r="G4" s="92" t="s">
        <v>965</v>
      </c>
      <c r="H4" s="92" t="s">
        <v>966</v>
      </c>
      <c r="I4" s="92">
        <v>24</v>
      </c>
      <c r="J4" s="92">
        <v>0</v>
      </c>
      <c r="K4" s="92" t="s">
        <v>237</v>
      </c>
      <c r="L4" s="92" t="s">
        <v>967</v>
      </c>
      <c r="M4" s="92">
        <v>0.3</v>
      </c>
      <c r="N4" s="92">
        <v>0</v>
      </c>
      <c r="O4" s="92" t="s">
        <v>967</v>
      </c>
      <c r="P4" s="92" t="s">
        <v>967</v>
      </c>
      <c r="Q4" s="92" t="s">
        <v>967</v>
      </c>
      <c r="R4" s="92" t="s">
        <v>967</v>
      </c>
      <c r="S4" s="125">
        <v>13.59</v>
      </c>
      <c r="T4" s="125" t="s">
        <v>968</v>
      </c>
      <c r="U4" s="125" t="s">
        <v>949</v>
      </c>
      <c r="V4" s="126"/>
      <c r="W4" s="96">
        <f>ROUND(F5*ROUND(E5+G5+H5+I5+J5+K5+L5+M5+N5+O5+P5+Q5+R5+U5+T5+1,3)*V5,0)</f>
        <v>671</v>
      </c>
      <c r="X4" s="127">
        <f>ROUND(L60/S4,0)</f>
        <v>0</v>
      </c>
      <c r="Y4" s="127">
        <f>W4+X4</f>
        <v>671</v>
      </c>
      <c r="Z4" s="143">
        <f>ROUND(Y4*S4,0)</f>
        <v>9119</v>
      </c>
      <c r="AA4" s="144">
        <f>IF(Q4="无",0,IF(Q4="地暖",0,S4))</f>
        <v>0</v>
      </c>
      <c r="AB4" s="144">
        <f>IF(Q4="无",0,IF(Q4="暖气片",0,S4))</f>
        <v>0</v>
      </c>
      <c r="AC4" s="96" t="str">
        <f>H4</f>
        <v>塑钢</v>
      </c>
      <c r="AD4" s="125" t="s">
        <v>967</v>
      </c>
      <c r="AE4" s="145">
        <v>1</v>
      </c>
      <c r="AF4" s="146" t="e">
        <f>VLOOKUP(F4,系数区域,LOOKUP(V4,$CV$16:$DE$16,{68,69,70,71,72,73,74,75,76,77}),0)</f>
        <v>#N/A</v>
      </c>
      <c r="AG4" s="145" t="s">
        <v>967</v>
      </c>
      <c r="AH4" s="160"/>
      <c r="AI4" s="160"/>
      <c r="AJ4" s="160" t="s">
        <v>969</v>
      </c>
      <c r="AK4" s="160" t="s">
        <v>970</v>
      </c>
      <c r="AL4" s="160">
        <v>37</v>
      </c>
      <c r="AM4" s="160">
        <v>24</v>
      </c>
      <c r="AN4" s="160" t="s">
        <v>971</v>
      </c>
      <c r="AO4" s="160" t="s">
        <v>972</v>
      </c>
      <c r="AP4" s="160">
        <v>0</v>
      </c>
      <c r="AQ4" s="195">
        <v>0.25</v>
      </c>
      <c r="AR4" s="195">
        <v>0.333333333333333</v>
      </c>
      <c r="AS4" s="195">
        <v>0.5</v>
      </c>
      <c r="AT4" s="195">
        <v>0.666666666666667</v>
      </c>
      <c r="AU4" s="196">
        <v>0.75</v>
      </c>
      <c r="AV4" s="195">
        <v>1</v>
      </c>
      <c r="AW4" s="160" t="s">
        <v>973</v>
      </c>
      <c r="AX4" s="162" t="s">
        <v>968</v>
      </c>
      <c r="AY4" s="160" t="s">
        <v>974</v>
      </c>
      <c r="AZ4" s="160" t="s">
        <v>237</v>
      </c>
      <c r="BA4" s="206" t="s">
        <v>975</v>
      </c>
      <c r="BB4" s="206"/>
      <c r="BC4" s="160" t="s">
        <v>968</v>
      </c>
      <c r="BD4" s="160" t="s">
        <v>973</v>
      </c>
      <c r="BE4" s="174"/>
      <c r="BF4" s="160" t="s">
        <v>969</v>
      </c>
      <c r="BG4" s="160" t="s">
        <v>970</v>
      </c>
      <c r="BH4" s="160" t="s">
        <v>969</v>
      </c>
      <c r="BI4" s="160" t="s">
        <v>970</v>
      </c>
      <c r="BJ4" s="160" t="s">
        <v>976</v>
      </c>
      <c r="BK4" s="160" t="s">
        <v>965</v>
      </c>
      <c r="BL4" s="161" t="s">
        <v>971</v>
      </c>
      <c r="BM4" s="161" t="s">
        <v>972</v>
      </c>
      <c r="BN4" s="161" t="s">
        <v>977</v>
      </c>
      <c r="BO4" s="161" t="s">
        <v>967</v>
      </c>
      <c r="BP4" s="161" t="s">
        <v>978</v>
      </c>
      <c r="BQ4" s="161" t="s">
        <v>979</v>
      </c>
      <c r="BR4" s="161" t="s">
        <v>980</v>
      </c>
      <c r="BS4" s="161" t="s">
        <v>981</v>
      </c>
      <c r="BT4" s="223" t="s">
        <v>967</v>
      </c>
      <c r="BU4" s="161" t="s">
        <v>981</v>
      </c>
      <c r="BV4" s="161" t="s">
        <v>967</v>
      </c>
      <c r="BW4" s="161" t="s">
        <v>981</v>
      </c>
      <c r="BX4" s="161" t="s">
        <v>967</v>
      </c>
      <c r="BY4" s="160" t="s">
        <v>969</v>
      </c>
      <c r="BZ4" s="160" t="s">
        <v>970</v>
      </c>
      <c r="CA4" s="160" t="s">
        <v>969</v>
      </c>
      <c r="CB4" s="160" t="s">
        <v>967</v>
      </c>
      <c r="CC4" s="160" t="s">
        <v>982</v>
      </c>
      <c r="CD4" s="160" t="s">
        <v>983</v>
      </c>
      <c r="CE4" s="160" t="s">
        <v>984</v>
      </c>
      <c r="CF4" s="160" t="s">
        <v>985</v>
      </c>
      <c r="CG4" s="160" t="s">
        <v>966</v>
      </c>
      <c r="CH4" s="231" t="s">
        <v>986</v>
      </c>
      <c r="CI4" s="160" t="s">
        <v>987</v>
      </c>
      <c r="CJ4" s="160" t="s">
        <v>988</v>
      </c>
      <c r="CK4" s="160" t="s">
        <v>989</v>
      </c>
      <c r="CL4" s="161" t="s">
        <v>980</v>
      </c>
      <c r="CM4" s="160" t="s">
        <v>969</v>
      </c>
      <c r="CN4" s="161" t="s">
        <v>970</v>
      </c>
      <c r="CO4" s="160" t="s">
        <v>969</v>
      </c>
      <c r="CP4" s="161" t="s">
        <v>970</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970</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830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-0.02</v>
      </c>
      <c r="S5" s="125"/>
      <c r="T5" s="97">
        <f>VLOOKUP(F4,系数区域,VLOOKUP(T4,顶棚面列数,2,0),0)</f>
        <v>0</v>
      </c>
      <c r="U5" s="128">
        <f>EO5</f>
        <v>-0.01</v>
      </c>
      <c r="V5" s="97">
        <v>0.8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-0.01</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-0.01</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964</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1017</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967</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0.8</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报告编号：康正（容城）2023评字第4号-赵村-8-9</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林秀芳</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12</v>
      </c>
      <c r="BI38" s="171" t="str">
        <f t="shared" ref="BI38:BI51" si="67">I186</f>
        <v>㎡</v>
      </c>
      <c r="BJ38" s="171">
        <f ca="1" t="shared" ref="BJ38:BJ51" si="68">L186</f>
        <v>1680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平砖地面</v>
      </c>
      <c r="BH39" s="219">
        <f t="shared" ref="BH39:BH71" si="69">ROUND(G187,2)</f>
        <v>2.3</v>
      </c>
      <c r="BI39" s="171" t="str">
        <f t="shared" si="67"/>
        <v>㎡</v>
      </c>
      <c r="BJ39" s="171">
        <f ca="1" t="shared" si="68"/>
        <v>58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材树</v>
      </c>
      <c r="BH40" s="219">
        <f t="shared" si="69"/>
        <v>1</v>
      </c>
      <c r="BI40" s="171" t="str">
        <f t="shared" si="67"/>
        <v>棵</v>
      </c>
      <c r="BJ40" s="171">
        <f ca="1" t="shared" si="68"/>
        <v>1450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12</v>
      </c>
      <c r="EX46" s="58" t="str">
        <f ca="1">IFERROR(VLOOKUP(FE46,$BD$38:$BJ$92,6,0),"")</f>
        <v>㎡</v>
      </c>
      <c r="EY46" s="59">
        <f ca="1">IF(EV46="","",SUMIF($BG$38:$BG$107,EV46,$BJ$38:$BJ$107))</f>
        <v>1680</v>
      </c>
      <c r="EZ46" s="59" t="str">
        <f ca="1">IFERROR(VLOOKUP(FF46,$BD$38:$BJ$92,4,0),"")</f>
        <v>平砖地面</v>
      </c>
      <c r="FA46" s="58">
        <f ca="1">IF(EZ46="","",SUMIF($BG$38:$BG$107,EZ46,$BH$38:$BH$107))</f>
        <v>2.3</v>
      </c>
      <c r="FB46" s="58" t="str">
        <f ca="1">IFERROR(VLOOKUP(FF46,$BD$38:$BJ$92,6,0),"")</f>
        <v>㎡</v>
      </c>
      <c r="FC46" s="59">
        <f ca="1">IF(EZ46="","",SUMIF($BG$38:$BG$107,EZ46,$BJ$38:$BJ$107))</f>
        <v>58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材树</v>
      </c>
      <c r="EW47" s="58">
        <f ca="1">IF(EV47="","",SUMIF($BG$38:$BG$107,EV47,$BH$38:$BH$107))</f>
        <v>1</v>
      </c>
      <c r="EX47" s="58" t="str">
        <f ca="1">IFERROR(VLOOKUP(FE47,$BD$38:$BJ$92,6,0),"")</f>
        <v>棵</v>
      </c>
      <c r="EY47" s="59">
        <f ca="1">IF(EV47="","",SUMIF($BG$38:$BG$107,EV47,$BJ$38:$BJ$107))</f>
        <v>1450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0</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3188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3188</v>
      </c>
      <c r="EY72" s="61"/>
      <c r="EZ72" s="63" t="s">
        <v>1062</v>
      </c>
      <c r="FA72" s="64" t="str">
        <f ca="1">TEXT(EX72,"[DBnum2]")&amp;"元整"</f>
        <v>叁仟壹佰捌拾捌元整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林秀芳</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3188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叁仟壹佰捌拾捌元整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207</v>
      </c>
      <c r="E186" s="292" t="s">
        <v>219</v>
      </c>
      <c r="F186" s="108" t="str">
        <f t="shared" ref="F186:F213" si="141">D186</f>
        <v>砖墙</v>
      </c>
      <c r="G186" s="293">
        <f>(2.2*2+1.6)*2</f>
        <v>12</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1680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247</v>
      </c>
      <c r="E187" s="292"/>
      <c r="F187" s="108" t="str">
        <f t="shared" si="141"/>
        <v>平砖地面</v>
      </c>
      <c r="G187" s="293">
        <f>2.3*1</f>
        <v>2.3</v>
      </c>
      <c r="H187" s="294"/>
      <c r="I187" s="96" t="str">
        <f>IFERROR(IF(E187="",VLOOKUP(F187,价格表,2,0),(VLOOKUP(E187,IF({1,0},价格引用表!K:K,价格引用表!I:I),2,0))),"")</f>
        <v>㎡</v>
      </c>
      <c r="J187" s="108">
        <f ca="1">IF(E187="",VLOOKUP(F187,价格表,5,0),VLOOKUP(E187,INDIRECT("价格引用表!K"&amp;MATCH(D187,价格引用表!H:H,0)&amp;":L1200"),2,0))</f>
        <v>25</v>
      </c>
      <c r="K187" s="298">
        <v>1</v>
      </c>
      <c r="L187" s="108">
        <f ca="1" t="shared" ref="L187:L218" si="142">ROUND(IFERROR(ROUND(G187,2)*J187*K187,),0)</f>
        <v>58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397</v>
      </c>
      <c r="F188" s="108" t="str">
        <f t="shared" si="141"/>
        <v>材树</v>
      </c>
      <c r="G188" s="293">
        <v>1</v>
      </c>
      <c r="H188" s="294"/>
      <c r="I188" s="96" t="str">
        <f>IFERROR(IF(E188="",VLOOKUP(F188,价格表,2,0),(VLOOKUP(E188,IF({1,0},价格引用表!K:K,价格引用表!I:I),2,0))),"")</f>
        <v>棵</v>
      </c>
      <c r="J188" s="108">
        <f ca="1">IF(E188="",VLOOKUP(F188,价格表,5,0),VLOOKUP(E188,INDIRECT("价格引用表!K"&amp;MATCH(D188,价格引用表!H:H,0)&amp;":L1200"),2,0))</f>
        <v>1450</v>
      </c>
      <c r="K188" s="298">
        <v>1</v>
      </c>
      <c r="L188" s="108">
        <f ca="1" t="shared" si="142"/>
        <v>1450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3188</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3188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autoFilter ref="E7:R9">
    <extLst/>
  </autoFilter>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19" sqref="F1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0207109-01-08-1014</v>
      </c>
      <c r="C3" s="36"/>
      <c r="D3" s="36"/>
      <c r="E3" s="37" t="str">
        <f>输机表!U2&amp;输机表!Y2</f>
        <v>康正（容城）2023评字第4号-赵村-8-9</v>
      </c>
      <c r="F3" s="37"/>
      <c r="G3" s="37"/>
      <c r="H3" s="37"/>
    </row>
    <row r="4" ht="16.5" customHeight="1" spans="1:8">
      <c r="A4" s="38" t="s">
        <v>1042</v>
      </c>
      <c r="B4" s="39" t="str">
        <f>输机表!D2</f>
        <v>林秀芳</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13.59</v>
      </c>
      <c r="C7" s="50">
        <f ca="1">IF(COUNTIF(输机表!$C$4:$C$27,K7&amp;"*")=0,IFERROR(VLOOKUP(K7,房体结构,23,0),""),ROUND(SUMIF(输机表!$C$4:$C$27,K7&amp;"*",输机表!$Z$4:$Z$27)/B7,0))</f>
        <v>671</v>
      </c>
      <c r="D7" s="50">
        <f ca="1">IFERROR(ROUND(C7*B7,0),"")</f>
        <v>9119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13.59</v>
      </c>
      <c r="D12" s="53"/>
      <c r="E12" s="54" t="s">
        <v>1054</v>
      </c>
      <c r="F12" s="54"/>
      <c r="G12" s="55">
        <f ca="1">SUM(D7:D11)+SUM(H7:H11)</f>
        <v>9119</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砖墙</v>
      </c>
      <c r="B15" s="58">
        <f ca="1" t="shared" ref="B15:B41" si="3">IF(A15="","",SUMIF(附属物名称,A15,附属物数量))</f>
        <v>12</v>
      </c>
      <c r="C15" s="58" t="str">
        <f ca="1" t="shared" ref="C15:C26" si="4">IFERROR(VLOOKUP(K15,附属物位置,6,0),"")</f>
        <v>㎡</v>
      </c>
      <c r="D15" s="59">
        <f ca="1" t="shared" ref="D15:D26" si="5">IF(A15="","",SUMIF(附属物名称,A15,附属物金额))</f>
        <v>1680</v>
      </c>
      <c r="E15" s="59" t="str">
        <f ca="1" t="shared" ref="E15:E26" si="6">IFERROR(VLOOKUP(L15,附属物位置,4,0),"")</f>
        <v>平砖地面</v>
      </c>
      <c r="F15" s="58">
        <f ca="1" t="shared" ref="F15:F40" si="7">IF(E15="","",SUMIF(附属物名称,E15,附属物数量))</f>
        <v>2.3</v>
      </c>
      <c r="G15" s="58" t="str">
        <f ca="1" t="shared" ref="G15:G26" si="8">IFERROR(VLOOKUP(L15,附属物位置,6,0),"")</f>
        <v>㎡</v>
      </c>
      <c r="H15" s="59">
        <f ca="1" t="shared" ref="H15:H26" si="9">IF(E15="","",SUMIF(附属物名称,E15,附属物金额))</f>
        <v>58</v>
      </c>
      <c r="K15" s="77">
        <v>1</v>
      </c>
      <c r="L15" s="77">
        <v>2</v>
      </c>
      <c r="M15" s="76"/>
    </row>
    <row r="16" ht="17.25" customHeight="1" spans="1:13">
      <c r="A16" s="58" t="str">
        <f ca="1" t="shared" si="2"/>
        <v>材树</v>
      </c>
      <c r="B16" s="58">
        <f ca="1" t="shared" si="3"/>
        <v>1</v>
      </c>
      <c r="C16" s="58" t="str">
        <f ca="1" t="shared" si="4"/>
        <v>棵</v>
      </c>
      <c r="D16" s="59">
        <f ca="1" t="shared" si="5"/>
        <v>1450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3188</v>
      </c>
      <c r="H41" s="61"/>
      <c r="K41" s="77">
        <v>53</v>
      </c>
      <c r="M41" s="76"/>
    </row>
    <row r="42" ht="17.25" customHeight="1" spans="1:8">
      <c r="A42" s="60" t="s">
        <v>1061</v>
      </c>
      <c r="B42" s="61"/>
      <c r="C42" s="62">
        <f ca="1">G41+G12</f>
        <v>12307</v>
      </c>
      <c r="D42" s="61"/>
      <c r="E42" s="63" t="s">
        <v>1062</v>
      </c>
      <c r="F42" s="64" t="str">
        <f ca="1">TEXT(C42,"[DBnum2]")&amp;"元整"</f>
        <v>壹万贰仟叁佰零柒元整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康正（容城）2023评字第4号-赵村-8-9</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林秀芳</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13.59</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12307</v>
      </c>
      <c r="H26" s="15"/>
      <c r="I26" s="15"/>
      <c r="J26" s="15"/>
      <c r="K26" s="15"/>
      <c r="L26" s="15"/>
      <c r="M26" s="15"/>
      <c r="N26" s="15"/>
      <c r="O26" s="15"/>
      <c r="P26" s="15"/>
      <c r="Q26" s="15"/>
    </row>
    <row r="27" spans="1:17">
      <c r="A27" s="9" t="s">
        <v>1094</v>
      </c>
      <c r="B27" s="9"/>
      <c r="C27" s="9"/>
      <c r="D27" s="9" t="str">
        <f ca="1">结果通知单!F42</f>
        <v>壹万贰仟叁佰零柒元整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45266</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45266</v>
      </c>
      <c r="Q30" s="28"/>
    </row>
    <row r="31" spans="1:17">
      <c r="A31" s="3" t="s">
        <v>1100</v>
      </c>
      <c r="B31" s="3"/>
      <c r="C31" s="3"/>
      <c r="D31" s="3"/>
      <c r="E31" s="19">
        <f>输机表!DN2</f>
        <v>45252</v>
      </c>
      <c r="F31" s="19"/>
      <c r="G31" s="19"/>
      <c r="H31" s="20"/>
      <c r="I31" s="19"/>
      <c r="J31" s="19"/>
      <c r="K31" s="19"/>
      <c r="L31" s="19"/>
      <c r="M31" s="20"/>
      <c r="N31" s="20"/>
      <c r="O31" s="20"/>
      <c r="P31" s="20"/>
      <c r="Q31" s="20"/>
    </row>
    <row r="32" spans="1:17">
      <c r="A32" s="3" t="s">
        <v>1101</v>
      </c>
      <c r="B32" s="3"/>
      <c r="C32" s="3"/>
      <c r="D32" s="3"/>
      <c r="E32" s="21">
        <f>E31</f>
        <v>45252</v>
      </c>
      <c r="F32" s="21"/>
      <c r="G32" s="21"/>
      <c r="H32" s="22" t="s">
        <v>1136</v>
      </c>
      <c r="I32" s="21">
        <f>E32+14</f>
        <v>45266</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2023-11-25T14:56:52Z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