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<sst xmlns="http://schemas.openxmlformats.org/spreadsheetml/2006/main" count="5873" uniqueCount="1147">
  <si>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</si>
  <si>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</si>
  <si>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</si>
  <si>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</si>
  <si>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</si>
  <si>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</si>
  <si>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</si>
  <si>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</si>
  <si>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</si>
  <si>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</si>
  <si>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</si>
  <si>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</si>
  <si>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</si>
  <si>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</si>
  <si>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</si>
  <si>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</si>
  <si>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</si>
  <si>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</si>
  <si>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</si>
  <si>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</si>
  <si>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</si>
  <si>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</si>
  <si>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</si>
  <si>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</si>
  <si>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</si>
  <si>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</si>
  <si>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</si>
  <si>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</si>
  <si>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</si>
  <si>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</si>
  <si>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</si>
  <si>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</si>
  <si>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</si>
  <si>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</si>
  <si>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</si>
  <si>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</si>
  <si>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</si>
  <si>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</si>
  <si>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</si>
  <si>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</si>
  <si>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</si>
  <si>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</si>
  <si>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</si>
  <si>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</si>
  <si>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</si>
  <si>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</si>
  <si>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</si>
  <si>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</si>
  <si>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</si>
  <si>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</si>
  <si>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</si>
  <si>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</si>
  <si>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</si>
  <si>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</si>
  <si>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</si>
  <si>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</si>
  <si>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</si>
  <si>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</si>
  <si>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</si>
  <si>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</si>
  <si>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</si>
  <si>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</si>
  <si>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</si>
  <si>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</si>
  <si>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</si>
  <si>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</si>
  <si>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</si>
  <si>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</si>
  <si>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</si>
  <si>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</si>
  <si>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</si>
  <si>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</si>
  <si>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</si>
  <si>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</si>
  <si>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</si>
  <si>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</si>
  <si>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</si>
  <si>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</si>
  <si>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</si>
  <si>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</si>
  <si>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</si>
  <si>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</si>
  <si>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</si>
  <si>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</si>
  <si>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</si>
  <si>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</si>
  <si>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</si>
  <si>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</si>
  <si>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</si>
  <si>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</si>
  <si>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</si>
  <si>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</si>
  <si>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</si>
  <si>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</si>
  <si>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</si>
  <si>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</si>
  <si>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</si>
  <si>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</si>
  <si>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</si>
  <si>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</si>
  <si>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</si>
  <si>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</si>
  <si>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</si>
  <si>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</si>
  <si>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</si>
  <si>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</si>
  <si>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</si>
  <si>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</si>
  <si>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</si>
  <si>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</si>
  <si>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</si>
  <si>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</si>
  <si>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</si>
  <si>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</si>
  <si>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</si>
  <si>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</si>
  <si>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</si>
  <si>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</si>
  <si>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</si>
  <si>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</si>
  <si>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</si>
  <si>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</si>
  <si>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</si>
  <si>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</si>
  <si>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</si>
  <si>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</si>
  <si>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</si>
  <si>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</si>
  <si>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</si>
  <si>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</si>
  <si>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</si>
  <si>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</si>
  <si>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</si>
  <si>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</si>
  <si>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</si>
  <si>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</si>
  <si>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</si>
  <si>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</si>
  <si>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</si>
  <si>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</si>
  <si>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</si>
  <si>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</si>
  <si>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</si>
  <si>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</si>
  <si>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</si>
  <si>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</si>
  <si>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</si>
  <si>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</si>
  <si>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</si>
  <si>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</si>
  <si>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</si>
  <si>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</si>
  <si>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</si>
  <si>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</si>
  <si>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</si>
  <si>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</si>
  <si>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</si>
  <si>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</si>
  <si>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</si>
  <si>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</si>
  <si>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</si>
  <si>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</si>
  <si>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</si>
  <si>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</si>
  <si>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</si>
  <si>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</si>
  <si>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</si>
  <si>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</si>
  <si>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</si>
  <si>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</si>
  <si>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</si>
  <si>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</si>
  <si>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</si>
  <si>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</si>
  <si>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</si>
  <si>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</si>
  <si>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</si>
  <si>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</si>
  <si>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</si>
  <si>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</si>
  <si>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</si>
  <si>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</si>
  <si>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</si>
  <si>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</si>
  <si>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</si>
  <si>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</si>
  <si>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</si>
  <si>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</si>
  <si>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</si>
  <si>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</si>
  <si>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</si>
  <si>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</si>
  <si>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</si>
  <si>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</si>
  <si>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</si>
  <si>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</si>
  <si>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</si>
  <si>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</si>
  <si>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</si>
  <si>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</si>
  <si>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</si>
  <si>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</si>
  <si>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</si>
  <si>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</si>
  <si>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</si>
  <si>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</si>
  <si>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</si>
  <si>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</si>
  <si>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</si>
  <si>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</si>
  <si>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</si>
  <si>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</si>
  <si>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</si>
  <si>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</si>
  <si>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</si>
  <si>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</si>
  <si>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</si>
  <si>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</si>
  <si>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</si>
  <si>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</si>
  <si>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</si>
  <si>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</si>
  <si>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</si>
  <si>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</si>
  <si>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</si>
  <si>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</si>
  <si>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</si>
  <si>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</si>
  <si>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</si>
  <si>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</si>
  <si>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</si>
  <si>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</si>
  <si>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</si>
  <si>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</si>
  <si>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</si>
  <si>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</si>
  <si>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</si>
  <si>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</si>
  <si>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</si>
  <si>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</si>
  <si>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</si>
  <si>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</si>
  <si>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</si>
  <si>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</si>
  <si>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</si>
  <si>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</si>
  <si>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</si>
  <si>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</si>
  <si>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</si>
  <si>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</si>
  <si>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</si>
  <si>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</si>
  <si>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</si>
  <si>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</si>
  <si>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</si>
  <si>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</si>
  <si>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</si>
  <si>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</si>
  <si>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</si>
  <si>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</si>
  <si>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</si>
  <si>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</si>
  <si>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</si>
  <si>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</si>
  <si>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</si>
  <si>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</si>
  <si>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</si>
  <si>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</si>
  <si>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</si>
  <si>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</si>
  <si>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</si>
  <si>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</si>
  <si>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</si>
  <si>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</si>
  <si>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</si>
  <si>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</si>
  <si>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</si>
  <si>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</si>
  <si>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</si>
  <si>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</si>
  <si>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</si>
  <si>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</si>
  <si>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</si>
  <si>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</si>
  <si>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</si>
  <si>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</si>
  <si>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</si>
  <si>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</si>
  <si>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</si>
  <si>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</si>
  <si>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</si>
  <si>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</si>
  <si>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</si>
  <si>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</si>
  <si>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</si>
  <si>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</si>
  <si>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</si>
  <si>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</si>
  <si>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</si>
  <si>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</si>
  <si>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</si>
  <si>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</si>
  <si>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</si>
  <si>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</si>
  <si>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</si>
  <si>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</si>
  <si>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</si>
  <si>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</si>
  <si>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</si>
  <si>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</si>
  <si>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</si>
  <si>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</si>
  <si>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</si>
  <si>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</si>
  <si>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</si>
  <si>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</si>
  <si>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</si>
  <si>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</si>
  <si>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</si>
  <si>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</si>
  <si>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</si>
  <si>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</si>
  <si>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</si>
  <si>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</si>
  <si>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</si>
  <si>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</si>
  <si>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</si>
  <si>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</si>
  <si>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</si>
  <si>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</si>
  <si>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</si>
  <si>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</si>
  <si>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</si>
  <si>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</si>
  <si>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</si>
  <si>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</si>
  <si>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</si>
  <si>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</si>
  <si>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</si>
  <si>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</si>
  <si>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</si>
  <si>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</si>
  <si>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</si>
  <si>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</si>
  <si>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</si>
  <si>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</si>
  <si>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</si>
  <si>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</si>
  <si>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</si>
  <si>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</si>
  <si>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</si>
  <si>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</si>
  <si>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</si>
  <si>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</si>
  <si>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</si>
  <si>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</si>
  <si>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</si>
  <si>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</si>
  <si>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</si>
  <si>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</si>
  <si>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</si>
  <si>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</si>
  <si>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</si>
  <si>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</si>
  <si>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</si>
  <si>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</si>
  <si>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</si>
  <si>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</si>
  <si>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</si>
  <si>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</si>
  <si>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</si>
  <si>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</si>
  <si>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</si>
  <si>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</si>
  <si>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</si>
  <si>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</si>
  <si>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</si>
  <si>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</si>
  <si>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</si>
  <si>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</si>
  <si>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</si>
  <si>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</si>
  <si>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</si>
  <si>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</si>
  <si>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</si>
  <si>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</si>
  <si>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</si>
  <si>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</si>
  <si>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</si>
  <si>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</si>
  <si>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</si>
  <si>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</si>
  <si>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</si>
  <si>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</si>
  <si>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</si>
  <si>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</si>
  <si>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</si>
  <si>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</si>
  <si>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</si>
  <si>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</si>
  <si>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</si>
  <si>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</si>
  <si>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</si>
  <si>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</si>
  <si>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</si>
  <si>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</si>
  <si>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</si>
  <si>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</si>
  <si>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</si>
  <si>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</si>
  <si>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</si>
  <si>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</si>
  <si>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</si>
  <si>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</si>
  <si>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</si>
  <si>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</si>
  <si>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</si>
  <si>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</si>
  <si>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</si>
  <si>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</si>
  <si>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</si>
  <si>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</si>
  <si>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</si>
  <si>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</si>
  <si>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</si>
  <si>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</si>
  <si>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</si>
  <si>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</si>
  <si>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</si>
  <si>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</si>
  <si>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</si>
  <si>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</si>
  <si>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</si>
  <si>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</si>
  <si>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</si>
  <si>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</si>
  <si>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</si>
  <si>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</si>
  <si>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</si>
  <si>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</si>
  <si>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</si>
  <si>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</si>
  <si>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</si>
  <si>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</si>
  <si>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</si>
  <si>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</si>
  <si>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</si>
  <si>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</si>
  <si>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</si>
  <si>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</si>
  <si>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</si>
  <si>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</si>
  <si>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</si>
  <si>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</si>
  <si>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</si>
  <si>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</si>
  <si>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</si>
  <si>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</si>
  <si>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</si>
  <si>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</si>
  <si>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</si>
  <si>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</si>
  <si>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</si>
  <si>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</si>
  <si>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</si>
  <si>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</si>
  <si>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</si>
  <si>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</si>
  <si>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</si>
  <si>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</si>
  <si>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</si>
  <si>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</si>
  <si>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</si>
  <si>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</si>
  <si>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</si>
  <si>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</si>
  <si>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</si>
  <si>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</si>
  <si>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</si>
  <si>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</si>
  <si>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</si>
  <si>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</si>
  <si>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</si>
  <si>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</si>
  <si>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</si>
  <si>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</si>
  <si>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</si>
  <si>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</si>
  <si>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</si>
  <si>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</si>
  <si>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</si>
  <si>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</si>
  <si>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</si>
  <si>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</si>
  <si>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</si>
  <si>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</si>
  <si>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</si>
  <si>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</si>
  <si>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</si>
  <si>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</si>
  <si>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</si>
  <si>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</si>
  <si>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</si>
  <si>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</si>
  <si>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</si>
  <si>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</si>
  <si>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</si>
  <si>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</si>
  <si>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</si>
  <si>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</si>
  <si>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</si>
  <si>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</si>
  <si>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</si>
  <si>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</si>
  <si>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</si>
  <si>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</si>
  <si>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</si>
  <si>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</si>
  <si>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</si>
  <si>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</si>
  <si>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</si>
  <si>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</si>
  <si>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</si>
  <si>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</si>
  <si>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</si>
  <si>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</si>
  <si>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</si>
  <si>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</si>
  <si>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</si>
  <si>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</si>
  <si>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</si>
  <si>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</si>
  <si>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</si>
  <si>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</si>
  <si>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</si>
  <si>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</si>
  <si>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</si>
  <si>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</si>
  <si>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</si>
  <si>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</si>
  <si>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</si>
  <si>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</si>
  <si>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</si>
  <si>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</si>
  <si>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</si>
  <si>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</si>
  <si>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</si>
  <si>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</si>
  <si>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</si>
  <si>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</si>
  <si>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</si>
  <si>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</si>
  <si>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</si>
  <si>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</si>
  <si>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</si>
  <si>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</si>
  <si>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</si>
  <si>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</si>
  <si>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</si>
  <si>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</si>
  <si>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</si>
  <si>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</si>
  <si>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</si>
  <si>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</si>
  <si>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</si>
  <si>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</si>
  <si>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</si>
  <si>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</si>
  <si>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</si>
  <si>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</si>
  <si>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</si>
  <si>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</si>
  <si>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</si>
  <si>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</si>
  <si>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</si>
  <si>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</si>
  <si>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</si>
  <si>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</si>
  <si>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</si>
  <si>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</si>
  <si>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</si>
  <si>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</si>
  <si>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</si>
  <si>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</si>
  <si>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</si>
  <si>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</si>
  <si>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</si>
  <si>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</si>
  <si>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</si>
  <si>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</si>
  <si>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</si>
  <si>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</si>
  <si>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</si>
  <si>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</si>
  <si>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</si>
  <si>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</si>
  <si>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</si>
  <si>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</si>
  <si>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</si>
  <si>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</si>
  <si>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</si>
  <si>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</si>
  <si>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</si>
  <si>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</si>
  <si>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</si>
  <si>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</si>
  <si>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</si>
  <si>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</si>
  <si>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</si>
  <si>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</si>
  <si>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</si>
  <si>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</si>
  <si>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</si>
  <si>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</si>
  <si>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</si>
  <si>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</si>
  <si>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</si>
  <si>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</si>
  <si>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</si>
  <si>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</si>
  <si>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</si>
  <si>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</si>
  <si>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</si>
  <si>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</si>
  <si>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</si>
  <si>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</si>
  <si>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</si>
  <si>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</si>
  <si>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</si>
  <si>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</si>
  <si>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</si>
  <si>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</si>
  <si>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</si>
  <si>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</si>
  <si>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</si>
  <si>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</si>
  <si>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</si>
  <si>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</si>
  <si>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</si>
  <si>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</si>
  <si>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</si>
  <si>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</si>
  <si>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</si>
  <si>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</si>
  <si>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</si>
  <si>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</si>
  <si>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</si>
  <si>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</si>
  <si>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</si>
  <si>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</si>
  <si>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</si>
  <si>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</si>
  <si>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</si>
  <si>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</si>
  <si>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</si>
  <si>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</si>
  <si>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</si>
  <si>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</si>
  <si>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</si>
  <si>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</si>
  <si>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</si>
  <si>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</si>
  <si>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</si>
  <si>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</si>
  <si>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</si>
  <si>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</si>
  <si>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</si>
  <si>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</si>
  <si>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</si>
  <si>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</si>
  <si>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</si>
  <si>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</si>
  <si>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</si>
  <si>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</si>
  <si>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</si>
  <si>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</si>
  <si>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</si>
  <si>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</si>
  <si>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</si>
  <si>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</si>
  <si>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</si>
  <si>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</si>
  <si>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</si>
  <si>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</si>
  <si>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</si>
  <si>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</si>
  <si>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</si>
  <si>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</si>
  <si>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</si>
  <si>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</si>
  <si>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</si>
  <si>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</si>
  <si>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</si>
  <si>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</si>
  <si>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</si>
  <si>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</si>
  <si>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</si>
  <si>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</si>
  <si>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</si>
  <si>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</si>
  <si>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</si>
  <si>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</si>
  <si>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</si>
  <si>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</si>
  <si>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</si>
  <si>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</si>
  <si>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</si>
  <si>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</si>
  <si>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</si>
  <si>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</si>
  <si>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</si>
  <si>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</si>
  <si>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</si>
  <si>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</si>
  <si>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</si>
  <si>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</si>
  <si>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</si>
  <si>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</si>
  <si>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</si>
  <si>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</si>
  <si>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</si>
  <si>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</si>
  <si>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</si>
  <si>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</si>
  <si>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</si>
  <si>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</si>
  <si>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</si>
  <si>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</si>
  <si>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</si>
  <si>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</si>
  <si>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</si>
  <si>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</si>
  <si>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</si>
  <si>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</si>
  <si>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</si>
  <si>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</si>
  <si>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</si>
  <si>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</si>
  <si>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</si>
  <si>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</si>
  <si>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</si>
  <si>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</si>
  <si>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</si>
  <si>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</si>
  <si>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</si>
  <si>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</si>
  <si>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</si>
  <si>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</si>
  <si>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</si>
  <si>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</si>
  <si>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</si>
  <si>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</si>
  <si>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</si>
  <si>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</si>
  <si>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</si>
  <si>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</si>
  <si>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</si>
  <si>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</si>
  <si>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</si>
  <si>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</si>
  <si>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</si>
  <si>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</si>
  <si>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</si>
  <si>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</si>
  <si>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</si>
  <si>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</si>
  <si>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</si>
  <si>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</si>
  <si>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</si>
  <si>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</si>
  <si>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</si>
  <si>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</si>
  <si>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</si>
  <si>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</si>
  <si>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</si>
  <si>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</si>
  <si>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</si>
  <si>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</si>
  <si>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</si>
  <si>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</si>
  <si>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</si>
  <si>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</si>
  <si>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</si>
  <si>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</si>
  <si>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</si>
  <si>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</si>
  <si>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</si>
  <si>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</si>
  <si>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</si>
  <si>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</si>
  <si>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</si>
  <si>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</si>
  <si>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</si>
  <si>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</si>
  <si>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</si>
  <si>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</si>
  <si>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</si>
  <si>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</si>
  <si>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</si>
  <si>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</si>
  <si>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</si>
  <si>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</si>
  <si>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</si>
  <si>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</si>
  <si>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</si>
  <si>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</si>
  <si>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</si>
  <si>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</si>
  <si>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</si>
  <si>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</si>
  <si>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</si>
  <si>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</si>
  <si>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</si>
  <si>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</si>
  <si>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</si>
  <si>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</si>
  <si>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</si>
  <si>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</si>
  <si>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</si>
  <si>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</si>
  <si>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</si>
  <si>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</si>
  <si>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</si>
  <si>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</si>
  <si>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</si>
  <si>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</si>
  <si>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</si>
  <si>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</si>
  <si>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</si>
  <si>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</si>
  <si>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</si>
  <si>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</si>
  <si>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</si>
  <si>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</si>
  <si>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</si>
  <si>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</si>
  <si>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</si>
  <si>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</si>
  <si>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</si>
  <si>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</si>
  <si>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</si>
  <si>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</si>
  <si>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</si>
  <si>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</si>
  <si>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</si>
  <si>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</si>
  <si>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</si>
  <si>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</si>
  <si>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</si>
  <si>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</si>
  <si>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</si>
  <si>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</si>
  <si>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</si>
  <si>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</si>
  <si>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</si>
  <si>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</si>
  <si>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</si>
  <si>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</si>
  <si>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</si>
  <si>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</si>
  <si>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高谋</t>
  </si>
  <si>
    <t>坐落：</t>
  </si>
  <si>
    <t>容城县高小王村</t>
  </si>
  <si>
    <t>调查编号：</t>
  </si>
  <si>
    <t>0207111-01-01-0030-Z1</t>
  </si>
  <si>
    <t>价值时点：</t>
  </si>
  <si>
    <t>2023年11月18日</t>
  </si>
  <si>
    <t>报告编号：</t>
  </si>
  <si>
    <t>康正（容城）2023评字第4号-高小王村-</t>
  </si>
  <si>
    <t>1-10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</si>
  <si>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</si>
  <si>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</si>
  <si>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</si>
  <si>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</si>
  <si>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</si>
  <si>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</si>
  <si>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</si>
  <si>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</si>
  <si>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</si>
  <si>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</si>
  <si>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</si>
  <si>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</si>
  <si>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</si>
  <si>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</si>
  <si>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</si>
  <si>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</si>
  <si>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</si>
  <si>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</si>
  <si>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</si>
  <si>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</si>
  <si>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</si>
  <si>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</si>
  <si>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</si>
  <si>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</si>
  <si>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</si>
  <si>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</si>
  <si>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</si>
  <si>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</si>
  <si>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</si>
  <si>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</si>
  <si>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</si>
  <si>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</si>
  <si>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</si>
  <si>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</si>
  <si>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</si>
  <si>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</si>
  <si>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</si>
  <si>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</si>
  <si>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</si>
  <si>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</si>
  <si>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</si>
  <si>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</si>
  <si>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</si>
  <si>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</si>
  <si>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</si>
  <si>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</si>
  <si>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</si>
  <si>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</si>
  <si>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</si>
  <si>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</si>
  <si>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</si>
  <si>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</si>
  <si>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</si>
  <si>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</si>
  <si>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</si>
  <si>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</si>
  <si>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</si>
  <si>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</si>
  <si>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</si>
  <si>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</si>
  <si>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</si>
  <si>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</si>
  <si>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</si>
  <si>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</si>
  <si>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</si>
  <si>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</si>
  <si>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</si>
  <si>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</si>
  <si>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</si>
  <si>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</si>
  <si>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</si>
  <si>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</si>
  <si>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</si>
  <si>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</si>
  <si>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</si>
  <si>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</si>
  <si>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</si>
  <si>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</si>
  <si>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</si>
  <si>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</si>
  <si>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</si>
  <si>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</si>
  <si>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</si>
  <si>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</si>
  <si>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</si>
  <si>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</si>
  <si>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</si>
  <si>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</si>
  <si>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</si>
  <si>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</si>
  <si>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</si>
  <si>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</si>
  <si>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</si>
  <si>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</si>
  <si>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砖混二等</t>
  </si>
  <si>
    <t>预制板</t>
  </si>
  <si>
    <t>普通木门窗</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</si>
  <si>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</si>
  <si>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</si>
  <si>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</si>
  <si>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</si>
  <si>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</si>
  <si>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</si>
  <si>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</si>
  <si>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</si>
  <si>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</si>
  <si>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</si>
  <si>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</si>
  <si>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</si>
  <si>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</si>
  <si>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</si>
  <si>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</si>
  <si>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</si>
  <si>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</si>
  <si>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</si>
  <si>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</si>
  <si>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</si>
  <si>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</si>
  <si>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</si>
  <si>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</si>
  <si>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</si>
  <si>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</si>
  <si>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</si>
  <si>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</si>
  <si>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</si>
  <si>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</si>
  <si>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</si>
  <si>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</si>
  <si>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</si>
  <si>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</si>
  <si>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</si>
  <si>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</si>
  <si>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</si>
  <si>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</si>
  <si>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</si>
  <si>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</si>
  <si>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</si>
  <si>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</si>
  <si>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</si>
  <si>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</si>
  <si>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</si>
  <si>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砖混一等</t>
  </si>
  <si>
    <t>短边2面</t>
  </si>
  <si>
    <t>？</t>
  </si>
  <si>
    <t>5米</t>
  </si>
  <si>
    <t>房屋2修正值</t>
  </si>
  <si>
    <t>F2</t>
  </si>
  <si>
    <t>砖木二等</t>
  </si>
  <si>
    <t>长边1面</t>
  </si>
  <si>
    <t>砖混三等</t>
  </si>
  <si>
    <t>长边2面</t>
  </si>
  <si>
    <t>房屋3修正值</t>
  </si>
  <si>
    <t>F3</t>
  </si>
  <si>
    <t>砖木一等</t>
  </si>
  <si>
    <t>长1短1</t>
  </si>
  <si>
    <t>房屋4修正值</t>
  </si>
  <si>
    <t>F4</t>
  </si>
  <si>
    <t>其他不作修正</t>
  </si>
  <si>
    <t>砖木三等</t>
  </si>
  <si>
    <t>钢结构</t>
  </si>
  <si>
    <t>复彩与单彩单价差按围护面积扣减</t>
  </si>
  <si>
    <t>房屋5修正值</t>
  </si>
  <si>
    <t>F5</t>
  </si>
  <si>
    <t>简易房屋</t>
  </si>
  <si>
    <t>小数保留：</t>
  </si>
  <si>
    <t>房屋6修正值</t>
  </si>
  <si>
    <t>Y1</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</si>
  <si>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</si>
  <si>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</si>
  <si>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</si>
  <si>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</si>
  <si>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</si>
  <si>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</si>
  <si>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</si>
  <si>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</si>
  <si>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</si>
  <si>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</si>
  <si>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</si>
  <si>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</si>
  <si>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</si>
  <si>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</si>
  <si>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</si>
  <si>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</si>
  <si>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</si>
  <si>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</si>
  <si>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</si>
  <si>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</si>
  <si>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</si>
  <si>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</si>
  <si>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</si>
  <si>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</si>
  <si>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</si>
  <si>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</si>
  <si>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</si>
  <si>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</si>
  <si>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</si>
  <si>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</si>
  <si>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</si>
  <si>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</si>
  <si>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</si>
  <si>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</si>
  <si>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</si>
  <si>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</si>
  <si>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</si>
  <si>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</si>
  <si>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</si>
  <si>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</si>
  <si>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</si>
  <si>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</si>
  <si>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</si>
  <si>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</si>
  <si>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</si>
  <si>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</si>
  <si>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</si>
  <si>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</si>
  <si>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</si>
  <si>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</si>
  <si>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</si>
  <si>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</si>
  <si>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</si>
  <si>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</si>
  <si>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</si>
  <si>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</si>
  <si>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</si>
  <si>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</si>
  <si>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</si>
  <si>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</si>
  <si>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</si>
  <si>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</si>
  <si>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</si>
  <si>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</si>
  <si>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</si>
  <si>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</si>
  <si>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</si>
  <si>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</si>
  <si>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</si>
  <si>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</si>
  <si>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</si>
  <si>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</si>
  <si>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</si>
  <si>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</si>
  <si>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</si>
  <si>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</si>
  <si>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</si>
  <si>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</si>
  <si>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</si>
  <si>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</si>
  <si>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</si>
  <si>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</si>
  <si>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</si>
  <si>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</si>
  <si>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</si>
  <si>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</si>
  <si>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C1</t>
  </si>
  <si>
    <t>水泥池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</si>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</sst>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0207111-01-01-0030-Z1</v>
      </c>
      <c r="C2" s="323">
        <f>输机表!P2</f>
        <v>0</v>
      </c>
      <c r="D2" s="323" t="str">
        <f>输机表!U2&amp;输机表!Y2</f>
        <v>康正（容城）2023评字第4号-高小王村-1-10</v>
      </c>
      <c r="E2" s="323" t="str">
        <f>输机表!D2</f>
        <v>高谋</v>
      </c>
      <c r="F2" s="323" t="str">
        <f>输机表!F2</f>
        <v>容城县高小王村</v>
      </c>
      <c r="G2" s="323">
        <f ca="1">结果通知单!C12</f>
        <v>473.27</v>
      </c>
      <c r="H2" s="323"/>
      <c r="I2" s="323"/>
      <c r="J2" s="323">
        <f ca="1">结果通知单!G12</f>
        <v>455525</v>
      </c>
      <c r="K2" s="323">
        <f ca="1">结果通知单!G41</f>
        <v>101679</v>
      </c>
      <c r="L2" s="323">
        <f ca="1">IF(J2+K2=结果通知单!C42,J2+K2,"请检查")</f>
        <v>557204</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D1" workbookViewId="0">
      <selection activeCell="F9" sqref="F9"/>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2.8</v>
      </c>
      <c r="F4" s="92" t="s">
        <v>964</v>
      </c>
      <c r="G4" s="92" t="s">
        <v>965</v>
      </c>
      <c r="H4" s="92" t="s">
        <v>966</v>
      </c>
      <c r="I4" s="92">
        <v>37</v>
      </c>
      <c r="J4" s="92">
        <v>4</v>
      </c>
      <c r="K4" s="92" t="s">
        <v>967</v>
      </c>
      <c r="L4" s="92" t="s">
        <v>968</v>
      </c>
      <c r="M4" s="92">
        <v>0.3</v>
      </c>
      <c r="N4" s="92">
        <v>0.2</v>
      </c>
      <c r="O4" s="92" t="s">
        <v>969</v>
      </c>
      <c r="P4" s="92" t="s">
        <v>969</v>
      </c>
      <c r="Q4" s="92" t="s">
        <v>970</v>
      </c>
      <c r="R4" s="92" t="s">
        <v>969</v>
      </c>
      <c r="S4" s="125">
        <v>166.87</v>
      </c>
      <c r="T4" s="125" t="s">
        <v>971</v>
      </c>
      <c r="U4" s="125"/>
      <c r="V4" s="126"/>
      <c r="W4" s="96">
        <f>ROUND(F5*ROUND(E5+G5+H5+I5+J5+K5+L5+M5+N5+O5+P5+Q5+R5+U5+T5+1,3)*V5,0)</f>
        <v>937</v>
      </c>
      <c r="X4" s="127">
        <f>ROUND(L60/S4,0)</f>
        <v>81</v>
      </c>
      <c r="Y4" s="127">
        <f>W4+X4</f>
        <v>1018</v>
      </c>
      <c r="Z4" s="143">
        <f>ROUND(Y4*S4,0)</f>
        <v>169874</v>
      </c>
      <c r="AA4" s="144">
        <f>IF(Q4="无",0,IF(Q4="地暖",0,S4))</f>
        <v>166.87</v>
      </c>
      <c r="AB4" s="144">
        <f>IF(Q4="无",0,IF(Q4="暖气片",0,S4))</f>
        <v>0</v>
      </c>
      <c r="AC4" s="96" t="str">
        <f>H4</f>
        <v>普通木门窗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966</v>
      </c>
      <c r="CF4" s="160" t="s">
        <v>984</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1060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984</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5</v>
      </c>
      <c r="E6" s="92">
        <v>2.9</v>
      </c>
      <c r="F6" s="92" t="s">
        <v>964</v>
      </c>
      <c r="G6" s="92" t="s">
        <v>965</v>
      </c>
      <c r="H6" s="92" t="s">
        <v>986</v>
      </c>
      <c r="I6" s="92">
        <v>37</v>
      </c>
      <c r="J6" s="92">
        <v>4</v>
      </c>
      <c r="K6" s="92" t="s">
        <v>967</v>
      </c>
      <c r="L6" s="92" t="s">
        <v>968</v>
      </c>
      <c r="M6" s="92">
        <v>0.3</v>
      </c>
      <c r="N6" s="92">
        <v>0.2</v>
      </c>
      <c r="O6" s="92" t="s">
        <v>969</v>
      </c>
      <c r="P6" s="92" t="s">
        <v>969</v>
      </c>
      <c r="Q6" s="92" t="s">
        <v>970</v>
      </c>
      <c r="R6" s="92" t="s">
        <v>969</v>
      </c>
      <c r="S6" s="125">
        <v>166.87</v>
      </c>
      <c r="T6" s="125" t="s">
        <v>971</v>
      </c>
      <c r="U6" s="125"/>
      <c r="V6" s="126"/>
      <c r="W6" s="129">
        <f>ROUND(F7*ROUND(E7+G7+H7+I7+J7+K7+L7+M7+N7+O7+P7+Q7+R7+U7+T7+1,3)*V7,0)</f>
        <v>964</v>
      </c>
      <c r="X6" s="130">
        <f>ROUND(X60/S6,0)</f>
        <v>103</v>
      </c>
      <c r="Y6" s="127">
        <f t="shared" ref="Y6" si="3">W6+X6</f>
        <v>1067</v>
      </c>
      <c r="Z6" s="143">
        <f t="shared" ref="Z6" si="4">ROUND(Y6*S6,0)</f>
        <v>178050</v>
      </c>
      <c r="AA6" s="144">
        <f>IF(Q6="无",0,IF(Q6="地暖",0,S6))</f>
        <v>166.87</v>
      </c>
      <c r="AB6" s="144">
        <f>IF(Q6="无",0,IF(Q6="暖气片",0,S6))</f>
        <v>0</v>
      </c>
      <c r="AC6" s="96" t="str">
        <f>H6</f>
        <v>双口木门窗</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984</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v>
      </c>
      <c r="F7" s="96">
        <f>VLOOKUP(F6,系数区域,2,0)</f>
        <v>1060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0.03</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0.01</v>
      </c>
      <c r="P7" s="97">
        <f>VLOOKUP(F6,系数区域,VLOOKUP(P6,下水列数,2,0),0)</f>
        <v>0.01</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0.85</v>
      </c>
      <c r="W7" s="131"/>
      <c r="X7" s="132"/>
      <c r="Y7" s="96"/>
      <c r="Z7" s="108"/>
      <c r="AA7" s="147">
        <f>AA6/S6</f>
        <v>1</v>
      </c>
      <c r="AB7" s="147">
        <f>AB6/S6</f>
        <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984</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1016</v>
      </c>
      <c r="D8" s="93">
        <v>2</v>
      </c>
      <c r="E8" s="92">
        <v>3.6</v>
      </c>
      <c r="F8" s="92" t="s">
        <v>1017</v>
      </c>
      <c r="G8" s="92" t="s">
        <v>979</v>
      </c>
      <c r="H8" s="92" t="s">
        <v>983</v>
      </c>
      <c r="I8" s="92">
        <v>24</v>
      </c>
      <c r="J8" s="92"/>
      <c r="K8" s="92" t="s">
        <v>967</v>
      </c>
      <c r="L8" s="92" t="s">
        <v>968</v>
      </c>
      <c r="M8" s="92">
        <v>0.3</v>
      </c>
      <c r="N8" s="92">
        <v>0.2</v>
      </c>
      <c r="O8" s="92" t="s">
        <v>968</v>
      </c>
      <c r="P8" s="92" t="s">
        <v>968</v>
      </c>
      <c r="Q8" s="92" t="s">
        <v>968</v>
      </c>
      <c r="R8" s="92" t="s">
        <v>969</v>
      </c>
      <c r="S8" s="125">
        <v>35.66</v>
      </c>
      <c r="T8" s="125" t="s">
        <v>971</v>
      </c>
      <c r="U8" s="125"/>
      <c r="V8" s="126"/>
      <c r="W8" s="129">
        <f>ROUND(F9*ROUND(E9+G9+H9+I9+J9+K9+L9+M9+N9+O9+P9+Q9+R9+U9+T9+1,3)*V9,0)</f>
        <v>669</v>
      </c>
      <c r="X8" s="130">
        <f>ROUND(L92/S8,0)</f>
        <v>0</v>
      </c>
      <c r="Y8" s="127">
        <f t="shared" ref="Y8" si="7">W8+X8</f>
        <v>669</v>
      </c>
      <c r="Z8" s="143">
        <f t="shared" ref="Z8" si="8">ROUND(Y8*S8,0)</f>
        <v>23857</v>
      </c>
      <c r="AA8" s="144">
        <f>IF(Q8="无",0,IF(Q8="地暖",0,S8))</f>
        <v>0</v>
      </c>
      <c r="AB8" s="144">
        <f>IF(Q8="无",0,IF(Q8="暖气片",0,S8))</f>
        <v>0</v>
      </c>
      <c r="AC8" s="96" t="str">
        <f>H8</f>
        <v>铁质门窗</v>
      </c>
      <c r="AD8" s="125" t="s">
        <v>968</v>
      </c>
      <c r="AE8" s="145">
        <v>1</v>
      </c>
      <c r="AF8" s="146" t="e">
        <f>VLOOKUP(F8,系数区域,LOOKUP(V8,$CV$16:$DE$16,{68,69,70,71,72,73,74,75,76,77}),0)</f>
        <v>#N/A</v>
      </c>
      <c r="AG8" s="145" t="s">
        <v>968</v>
      </c>
      <c r="AH8" s="166" t="s">
        <v>964</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966</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0.07</v>
      </c>
      <c r="F9" s="96">
        <f>VLOOKUP(F8,系数区域,2,0)</f>
        <v>1020</v>
      </c>
      <c r="G9" s="97">
        <f>IF(G8="其他不作修正",0,VLOOKUP(F8,系数区域,VLOOKUP(G8,屋顶列数,2,0),0))</f>
        <v>-0.15</v>
      </c>
      <c r="H9" s="95">
        <f>AC9*VLOOKUP(F8,系数区域,VLOOKUP(H8,门窗列数,2,0),0)+(AD9*VLOOKUP(F8,系数区域,VLOOKUP(AD8,门窗列数,2,0),0))+VLOOKUP(F8,系数区域,57,0)</f>
        <v>-0.02</v>
      </c>
      <c r="I9" s="97">
        <f>VLOOKUP(F8,系数区域,VLOOKUP(I8,外墙体列数,2,0),0)</f>
        <v>0</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-0.02</v>
      </c>
      <c r="R9" s="97">
        <f>VLOOKUP(F8,系数区域,VLOOKUP(R8,供电列数,2,0),0)</f>
        <v>0</v>
      </c>
      <c r="S9" s="125"/>
      <c r="T9" s="97">
        <f>VLOOKUP(F8,系数区域,VLOOKUP(T8,顶棚面列数,2,0),0)</f>
        <v>0</v>
      </c>
      <c r="U9" s="128">
        <f>EO9</f>
        <v>0</v>
      </c>
      <c r="V9" s="97">
        <v>0.8</v>
      </c>
      <c r="W9" s="131"/>
      <c r="X9" s="132"/>
      <c r="Y9" s="96"/>
      <c r="Z9" s="108"/>
      <c r="AA9" s="147">
        <f>AA8/S8</f>
        <v>0</v>
      </c>
      <c r="AB9" s="147">
        <f>AB8/S8</f>
        <v>0</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968</v>
      </c>
      <c r="BZ9" s="234"/>
      <c r="CA9" s="213" t="s">
        <v>966</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1022</v>
      </c>
      <c r="D10" s="93">
        <v>3</v>
      </c>
      <c r="E10" s="92">
        <v>3.6</v>
      </c>
      <c r="F10" s="92" t="s">
        <v>1011</v>
      </c>
      <c r="G10" s="92" t="s">
        <v>965</v>
      </c>
      <c r="H10" s="92" t="s">
        <v>986</v>
      </c>
      <c r="I10" s="92">
        <v>24</v>
      </c>
      <c r="J10" s="92">
        <v>2</v>
      </c>
      <c r="K10" s="92" t="s">
        <v>967</v>
      </c>
      <c r="L10" s="92" t="s">
        <v>1010</v>
      </c>
      <c r="M10" s="92">
        <v>0.2</v>
      </c>
      <c r="N10" s="92">
        <v>0.2</v>
      </c>
      <c r="O10" s="92" t="s">
        <v>968</v>
      </c>
      <c r="P10" s="92" t="s">
        <v>968</v>
      </c>
      <c r="Q10" s="92" t="s">
        <v>968</v>
      </c>
      <c r="R10" s="92" t="s">
        <v>969</v>
      </c>
      <c r="S10" s="125">
        <v>58.39</v>
      </c>
      <c r="T10" s="125" t="s">
        <v>976</v>
      </c>
      <c r="U10" s="125"/>
      <c r="V10" s="126"/>
      <c r="W10" s="129">
        <f>ROUND(F11*ROUND(E11+G11+H11+I11+J11+K11+L11+M11+N11+O11+P11+Q11+R11+U11+T11+1,3)*V11,0)</f>
        <v>843</v>
      </c>
      <c r="X10" s="130">
        <f>ROUND(X92/S10,0)</f>
        <v>13</v>
      </c>
      <c r="Y10" s="127">
        <f t="shared" ref="Y10" si="11">W10+X10</f>
        <v>856</v>
      </c>
      <c r="Z10" s="143">
        <f t="shared" ref="Z10" si="12">ROUND(Y10*S10,0)</f>
        <v>49982</v>
      </c>
      <c r="AA10" s="144">
        <f>IF(Q10="无",0,IF(Q10="地暖",0,S10))</f>
        <v>0</v>
      </c>
      <c r="AB10" s="144">
        <f>IF(Q10="无",0,IF(Q10="暖气片",0,S10))</f>
        <v>0</v>
      </c>
      <c r="AC10" s="96" t="str">
        <f>H10</f>
        <v>双口木门窗</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984</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0.02</v>
      </c>
      <c r="F11" s="96">
        <f>VLOOKUP(F10,系数区域,2,0)</f>
        <v>1240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-0.03</v>
      </c>
      <c r="J11" s="95">
        <f t="array" ref="J11">IF($D10=1,0,VLOOKUP(F10,系数区域,VLOOKUP(INDEX($AQ$15:$AQ$21,MATCH(MIN(ABS($AQ$15:$AQ$21--(J10-(D10-1))/(D10-1))),ABS($AQ$15:$AQ$21--(J10-(D10-1))/(D10-1)),0)),隔墙列数,2,0),0))</f>
        <v>0</v>
      </c>
      <c r="K11" s="97">
        <f>VLOOKUP(F10,系数区域,VLOOKUP(K10,内墙面列数,2,0),0)</f>
        <v>0</v>
      </c>
      <c r="L11" s="97">
        <f>VLOOKUP(L10,$BH$3:$BI$14,2,0)</f>
        <v>-0.03</v>
      </c>
      <c r="M11" s="95">
        <f>IFERROR(ROUND(((M10-VLOOKUP(F10,系数区域,25,0))*AG11)*0.1,4)*AE11,0)</f>
        <v>-0.03</v>
      </c>
      <c r="N11" s="95">
        <f>IFERROR(ROUND((N10-VLOOKUP(F10,系数区域,44,0))*0.1,4)*AE11,0)</f>
        <v>-0.01</v>
      </c>
      <c r="O11" s="97">
        <f>VLOOKUP(F10,系数区域,VLOOKUP(O10,上水列数,2,0),0)</f>
        <v>-0.01</v>
      </c>
      <c r="P11" s="97">
        <f>VLOOKUP(F10,系数区域,VLOOKUP(P10,下水列数,2,0),0)</f>
        <v>-0.01</v>
      </c>
      <c r="Q11" s="95">
        <f>AA11*VLOOKUP(F10,系数区域,VLOOKUP("暖气片",供暖列数,2,0),0)+AB11*VLOOKUP(F10,系数区域,VLOOKUP("地暖",供暖列数,2,0),0)+VLOOKUP(F10,系数区域,37,0)</f>
        <v>-0.03</v>
      </c>
      <c r="R11" s="97">
        <f>VLOOKUP(F10,系数区域,VLOOKUP(R10,供电列数,2,0),0)</f>
        <v>0</v>
      </c>
      <c r="S11" s="125"/>
      <c r="T11" s="97">
        <f>VLOOKUP(F10,系数区域,VLOOKUP(T10,顶棚面列数,2,0),0)</f>
        <v>-0.02</v>
      </c>
      <c r="U11" s="128">
        <f>EO11</f>
        <v>0</v>
      </c>
      <c r="V11" s="97">
        <v>0.8</v>
      </c>
      <c r="W11" s="131"/>
      <c r="X11" s="132"/>
      <c r="Y11" s="96"/>
      <c r="Z11" s="108"/>
      <c r="AA11" s="147">
        <f>AA10/S10</f>
        <v>0</v>
      </c>
      <c r="AB11" s="147">
        <f>AB10/S10</f>
        <v>0</v>
      </c>
      <c r="AC11" s="148">
        <v>1</v>
      </c>
      <c r="AD11" s="147">
        <f>IF(AD10="","",1-AC11)</f>
        <v>0</v>
      </c>
      <c r="AE11" s="147">
        <f>1/AE10</f>
        <v>1</v>
      </c>
      <c r="AF11" s="149"/>
      <c r="AG11" s="165">
        <f>IF(AG10="有",0.5,1)</f>
        <v>1</v>
      </c>
      <c r="AH11" s="166" t="s">
        <v>1017</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966</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1026</v>
      </c>
      <c r="D12" s="93">
        <v>1</v>
      </c>
      <c r="E12" s="92">
        <v>3.4</v>
      </c>
      <c r="F12" s="92" t="s">
        <v>1023</v>
      </c>
      <c r="G12" s="92" t="s">
        <v>1027</v>
      </c>
      <c r="H12" s="92" t="s">
        <v>966</v>
      </c>
      <c r="I12" s="92">
        <v>24</v>
      </c>
      <c r="J12" s="92"/>
      <c r="K12" s="92" t="s">
        <v>967</v>
      </c>
      <c r="L12" s="92" t="s">
        <v>1010</v>
      </c>
      <c r="M12" s="92">
        <v>0.1</v>
      </c>
      <c r="N12" s="92">
        <v>0.2</v>
      </c>
      <c r="O12" s="92" t="s">
        <v>968</v>
      </c>
      <c r="P12" s="92" t="s">
        <v>968</v>
      </c>
      <c r="Q12" s="92" t="s">
        <v>968</v>
      </c>
      <c r="R12" s="92" t="s">
        <v>969</v>
      </c>
      <c r="S12" s="125">
        <v>21.46</v>
      </c>
      <c r="T12" s="125" t="s">
        <v>971</v>
      </c>
      <c r="U12" s="125"/>
      <c r="V12" s="126"/>
      <c r="W12" s="129">
        <f>ROUND(F13*ROUND(E13+G13+H13+I13+J13+K13+L13+M13+N13+O13+P13+Q13+R13+U13+T13+1,3)*V13,0)</f>
        <v>793</v>
      </c>
      <c r="X12" s="130">
        <f>ROUND(L115/S12,0)</f>
        <v>0</v>
      </c>
      <c r="Y12" s="127">
        <f t="shared" ref="Y12" si="16">W12+X12</f>
        <v>793</v>
      </c>
      <c r="Z12" s="143">
        <f t="shared" ref="Z12" si="17">ROUND(Y12*S12,0)</f>
        <v>17018</v>
      </c>
      <c r="AA12" s="144">
        <f>IF(Q12="无",0,IF(Q12="地暖",0,S12))</f>
        <v>0</v>
      </c>
      <c r="AB12" s="144">
        <f>IF(Q12="无",0,IF(Q12="暖气片",0,S12))</f>
        <v>0</v>
      </c>
      <c r="AC12" s="96" t="str">
        <f>H12</f>
        <v>普通木门窗</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966</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v>
      </c>
      <c r="F13" s="96">
        <f>VLOOKUP(F12,系数区域,2,0)</f>
        <v>1180</v>
      </c>
      <c r="G13" s="97">
        <f>IF(G12="其他不作修正",0,VLOOKUP(F12,系数区域,VLOOKUP(G12,屋顶列数,2,0),0))</f>
        <v>0</v>
      </c>
      <c r="H13" s="95">
        <f>AC13*VLOOKUP(F12,系数区域,VLOOKUP(H12,门窗列数,2,0),0)+(AD13*VLOOKUP(F12,系数区域,VLOOKUP(AD12,门窗列数,2,0),0))+VLOOKUP(F12,系数区域,57,0)</f>
        <v>-0.00999999999999999</v>
      </c>
      <c r="I13" s="97">
        <f>VLOOKUP(F12,系数区域,VLOOKUP(I12,外墙体列数,2,0),0)</f>
        <v>-0.03</v>
      </c>
      <c r="J13" s="95">
        <f t="array" ref="J13">IF($D12=1,0,VLOOKUP(F12,系数区域,VLOOKUP(INDEX($AQ$15:$AQ$21,MATCH(MIN(ABS($AQ$15:$AQ$21--(J12-(D12-1))/(D12-1))),ABS($AQ$15:$AQ$21--(J12-(D12-1))/(D12-1)),0)),隔墙列数,2,0),0))</f>
        <v>0</v>
      </c>
      <c r="K13" s="97">
        <f>VLOOKUP(F12,系数区域,VLOOKUP(K12,内墙面列数,2,0),0)</f>
        <v>0</v>
      </c>
      <c r="L13" s="97">
        <f>VLOOKUP(L12,$BH$3:$BI$14,2,0)</f>
        <v>-0.03</v>
      </c>
      <c r="M13" s="95">
        <f>IFERROR(ROUND(((M12-VLOOKUP(F12,系数区域,25,0))*AG13)*0.1,4)*AE13,0)</f>
        <v>-0.03</v>
      </c>
      <c r="N13" s="95">
        <f>IFERROR(ROUND((N12-VLOOKUP(F12,系数区域,44,0))*0.1,4)*AE13,0)</f>
        <v>-0.01</v>
      </c>
      <c r="O13" s="97">
        <f>VLOOKUP(F12,系数区域,VLOOKUP(O12,上水列数,2,0),0)</f>
        <v>-0.01</v>
      </c>
      <c r="P13" s="97">
        <f>VLOOKUP(F12,系数区域,VLOOKUP(P12,下水列数,2,0),0)</f>
        <v>-0.01</v>
      </c>
      <c r="Q13" s="95">
        <f>AA13*VLOOKUP(F12,系数区域,VLOOKUP("暖气片",供暖列数,2,0),0)+AB13*VLOOKUP(F12,系数区域,VLOOKUP("地暖",供暖列数,2,0),0)+VLOOKUP(F12,系数区域,37,0)</f>
        <v>-0.03</v>
      </c>
      <c r="R13" s="97">
        <f>VLOOKUP(F12,系数区域,VLOOKUP(R12,供电列数,2,0),0)</f>
        <v>0</v>
      </c>
      <c r="S13" s="125"/>
      <c r="T13" s="97">
        <f>VLOOKUP(F12,系数区域,VLOOKUP(T12,顶棚面列数,2,0),0)</f>
        <v>0</v>
      </c>
      <c r="U13" s="128">
        <f>EO13</f>
        <v>0</v>
      </c>
      <c r="V13" s="97">
        <v>0.8</v>
      </c>
      <c r="W13" s="131"/>
      <c r="X13" s="132"/>
      <c r="Y13" s="96"/>
      <c r="Z13" s="108"/>
      <c r="AA13" s="147">
        <f>AA12/S12</f>
        <v>0</v>
      </c>
      <c r="AB13" s="147">
        <f>AB12/S12</f>
        <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966</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t="s">
        <v>1032</v>
      </c>
      <c r="D14" s="93">
        <v>1</v>
      </c>
      <c r="E14" s="92">
        <v>3.4</v>
      </c>
      <c r="F14" s="92" t="s">
        <v>1023</v>
      </c>
      <c r="G14" s="92" t="s">
        <v>1027</v>
      </c>
      <c r="H14" s="92" t="s">
        <v>966</v>
      </c>
      <c r="I14" s="92">
        <v>24</v>
      </c>
      <c r="J14" s="92"/>
      <c r="K14" s="92" t="s">
        <v>967</v>
      </c>
      <c r="L14" s="92" t="s">
        <v>1010</v>
      </c>
      <c r="M14" s="92">
        <v>0.1</v>
      </c>
      <c r="N14" s="92">
        <v>0.2</v>
      </c>
      <c r="O14" s="92" t="s">
        <v>968</v>
      </c>
      <c r="P14" s="92" t="s">
        <v>968</v>
      </c>
      <c r="Q14" s="92" t="s">
        <v>968</v>
      </c>
      <c r="R14" s="92" t="s">
        <v>969</v>
      </c>
      <c r="S14" s="125">
        <v>18.83</v>
      </c>
      <c r="T14" s="125" t="s">
        <v>971</v>
      </c>
      <c r="U14" s="125"/>
      <c r="V14" s="126"/>
      <c r="W14" s="129">
        <f>ROUND(F15*ROUND(E15+G15+H15+I15+J15+K15+L15+M15+N15+O15+P15+Q15+R15+U15+T15+1,3)*V15,0)</f>
        <v>793</v>
      </c>
      <c r="X14" s="130">
        <f>ROUND(X115/S14,0)</f>
        <v>0</v>
      </c>
      <c r="Y14" s="127">
        <f t="shared" ref="Y14" si="20">W14+X14</f>
        <v>793</v>
      </c>
      <c r="Z14" s="143">
        <f t="shared" ref="Z14" si="21">ROUND(Y14*S14,0)</f>
        <v>14932</v>
      </c>
      <c r="AA14" s="144">
        <f>IF(Q14="无",0,IF(Q14="地暖",0,S14))</f>
        <v>0</v>
      </c>
      <c r="AB14" s="144">
        <f>IF(Q14="无",0,IF(Q14="暖气片",0,S14))</f>
        <v>0</v>
      </c>
      <c r="AC14" s="96" t="str">
        <f>H14</f>
        <v>普通木门窗</v>
      </c>
      <c r="AD14" s="125" t="s">
        <v>968</v>
      </c>
      <c r="AE14" s="145">
        <v>1</v>
      </c>
      <c r="AF14" s="146" t="e">
        <f>VLOOKUP(F14,系数区域,LOOKUP(V14,$CV$16:$DE$16,{68,69,70,71,72,73,74,75,76,77}),0)</f>
        <v>#N/A</v>
      </c>
      <c r="AG14" s="145" t="s">
        <v>968</v>
      </c>
      <c r="AH14" s="166" t="s">
        <v>1033</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1034</v>
      </c>
      <c r="FA14" s="81">
        <v>0</v>
      </c>
    </row>
    <row r="15" ht="19.15" customHeight="1" spans="1:145">
      <c r="A15" s="89"/>
      <c r="B15" s="91"/>
      <c r="C15" s="92"/>
      <c r="D15" s="94"/>
      <c r="E15" s="95">
        <f>IF(F14="简易房屋",(E14-$AJ$14)*0.2,IF(F14="钢结构",(E14-$AJ$13)*0.05,IF(OR(F14="框架一等",F14="框架二等"),(E14-$AJ$6)*0.1,IF(OR(F14="砖混一等",F14="砖木一等"),(E14-$AJ$7)*0.1,IF(OR(F14="砖混二等",F14="砖木二等"),(E14-$AJ$8)*0.1,IF(OR(F14="砖混三等",F14="砖木三等"),(E14-$AJ$9)*0.1))))))</f>
        <v>0</v>
      </c>
      <c r="F15" s="96">
        <f>VLOOKUP(F14,系数区域,2,0)</f>
        <v>1180</v>
      </c>
      <c r="G15" s="97">
        <f>IF(G14="其他不作修正",0,VLOOKUP(F14,系数区域,VLOOKUP(G14,屋顶列数,2,0),0))</f>
        <v>0</v>
      </c>
      <c r="H15" s="95">
        <f>AC15*VLOOKUP(F14,系数区域,VLOOKUP(H14,门窗列数,2,0),0)+(AD15*VLOOKUP(F14,系数区域,VLOOKUP(AD14,门窗列数,2,0),0))+VLOOKUP(F14,系数区域,57,0)</f>
        <v>-0.00999999999999999</v>
      </c>
      <c r="I15" s="97">
        <f>VLOOKUP(F14,系数区域,VLOOKUP(I14,外墙体列数,2,0),0)</f>
        <v>-0.03</v>
      </c>
      <c r="J15" s="95">
        <f t="array" ref="J15">IF($D14=1,0,VLOOKUP(F14,系数区域,VLOOKUP(INDEX($AQ$15:$AQ$21,MATCH(MIN(ABS($AQ$15:$AQ$21--(J14-(D14-1))/(D14-1))),ABS($AQ$15:$AQ$21--(J14-(D14-1))/(D14-1)),0)),隔墙列数,2,0),0))</f>
        <v>0</v>
      </c>
      <c r="K15" s="97">
        <f>VLOOKUP(F14,系数区域,VLOOKUP(K14,内墙面列数,2,0),0)</f>
        <v>0</v>
      </c>
      <c r="L15" s="97">
        <f>VLOOKUP(L14,$BH$3:$BI$14,2,0)</f>
        <v>-0.03</v>
      </c>
      <c r="M15" s="95">
        <f>IFERROR(ROUND(((M14-VLOOKUP(F14,系数区域,25,0))*AG15)*0.1,4)*AE15,0)</f>
        <v>-0.03</v>
      </c>
      <c r="N15" s="95">
        <f>IFERROR(ROUND((N14-VLOOKUP(F14,系数区域,44,0))*0.1,4)*AE15,0)</f>
        <v>-0.01</v>
      </c>
      <c r="O15" s="97">
        <f>VLOOKUP(F14,系数区域,VLOOKUP(O14,上水列数,2,0),0)</f>
        <v>-0.01</v>
      </c>
      <c r="P15" s="97">
        <f>VLOOKUP(F14,系数区域,VLOOKUP(P14,下水列数,2,0),0)</f>
        <v>-0.01</v>
      </c>
      <c r="Q15" s="95">
        <f>AA15*VLOOKUP(F14,系数区域,VLOOKUP("暖气片",供暖列数,2,0),0)+AB15*VLOOKUP(F14,系数区域,VLOOKUP("地暖",供暖列数,2,0),0)+VLOOKUP(F14,系数区域,37,0)</f>
        <v>-0.03</v>
      </c>
      <c r="R15" s="97">
        <f>VLOOKUP(F14,系数区域,VLOOKUP(R14,供电列数,2,0),0)</f>
        <v>0</v>
      </c>
      <c r="S15" s="125"/>
      <c r="T15" s="97">
        <f>VLOOKUP(F14,系数区域,VLOOKUP(T14,顶棚面列数,2,0),0)</f>
        <v>0</v>
      </c>
      <c r="U15" s="128">
        <f>EO15</f>
        <v>0</v>
      </c>
      <c r="V15" s="97">
        <v>0.8</v>
      </c>
      <c r="W15" s="131"/>
      <c r="X15" s="132"/>
      <c r="Y15" s="96"/>
      <c r="Z15" s="108"/>
      <c r="AA15" s="147">
        <f>AA14/S14</f>
        <v>0</v>
      </c>
      <c r="AB15" s="147">
        <f>AB14/S14</f>
        <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1035</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t="s">
        <v>1036</v>
      </c>
      <c r="D16" s="93">
        <v>1</v>
      </c>
      <c r="E16" s="92">
        <v>2.3</v>
      </c>
      <c r="F16" s="92" t="s">
        <v>1033</v>
      </c>
      <c r="G16" s="92" t="s">
        <v>1027</v>
      </c>
      <c r="H16" s="92" t="s">
        <v>982</v>
      </c>
      <c r="I16" s="92">
        <v>24</v>
      </c>
      <c r="J16" s="92"/>
      <c r="K16" s="92" t="s">
        <v>237</v>
      </c>
      <c r="L16" s="92" t="s">
        <v>1024</v>
      </c>
      <c r="M16" s="92">
        <v>0.1</v>
      </c>
      <c r="N16" s="92">
        <v>0.2</v>
      </c>
      <c r="O16" s="92" t="s">
        <v>968</v>
      </c>
      <c r="P16" s="92" t="s">
        <v>968</v>
      </c>
      <c r="Q16" s="92" t="s">
        <v>968</v>
      </c>
      <c r="R16" s="92" t="s">
        <v>968</v>
      </c>
      <c r="S16" s="125">
        <v>5.19</v>
      </c>
      <c r="T16" s="125" t="s">
        <v>971</v>
      </c>
      <c r="U16" s="125"/>
      <c r="V16" s="126"/>
      <c r="W16" s="129">
        <f>ROUND(F17*ROUND(E17+G17+H17+I17+J17+K17+L17+M17+N17+O17+P17+Q17+R17+U17+T17+1,3)*V17,0)</f>
        <v>317</v>
      </c>
      <c r="X16" s="130">
        <f>ROUND(L138/S16,0)</f>
        <v>0</v>
      </c>
      <c r="Y16" s="127">
        <f t="shared" ref="Y16" si="24">W16+X16</f>
        <v>317</v>
      </c>
      <c r="Z16" s="143">
        <f t="shared" ref="Z16" si="25">ROUND(Y16*S16,0)</f>
        <v>1645</v>
      </c>
      <c r="AA16" s="144">
        <f>IF(Q16="无",0,IF(Q16="地暖",0,S16))</f>
        <v>0</v>
      </c>
      <c r="AB16" s="144">
        <f>IF(Q16="无",0,IF(Q16="暖气片",0,S16))</f>
        <v>0</v>
      </c>
      <c r="AC16" s="96" t="str">
        <f>H16</f>
        <v>简易木门窗</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f>IF(F16="简易房屋",(E16-$AJ$14)*0.2,IF(F16="钢结构",(E16-$AJ$13)*0.05,IF(OR(F16="框架一等",F16="框架二等"),(E16-$AJ$6)*0.1,IF(OR(F16="砖混一等",F16="砖木一等"),(E16-$AJ$7)*0.1,IF(OR(F16="砖混二等",F16="砖木二等"),(E16-$AJ$8)*0.1,IF(OR(F16="砖混三等",F16="砖木三等"),(E16-$AJ$9)*0.1))))))</f>
        <v>-0.02</v>
      </c>
      <c r="F17" s="96">
        <f>VLOOKUP(F16,系数区域,2,0)</f>
        <v>450</v>
      </c>
      <c r="G17" s="97">
        <f>IF(G16="其他不作修正",0,VLOOKUP(F16,系数区域,VLOOKUP(G16,屋顶列数,2,0),0))</f>
        <v>0</v>
      </c>
      <c r="H17" s="95">
        <f>AC17*VLOOKUP(F16,系数区域,VLOOKUP(H16,门窗列数,2,0),0)+(AD17*VLOOKUP(F16,系数区域,VLOOKUP(AD16,门窗列数,2,0),0))+VLOOKUP(F16,系数区域,57,0)</f>
        <v>0</v>
      </c>
      <c r="I17" s="97">
        <f>VLOOKUP(F16,系数区域,VLOOKUP(I16,外墙体列数,2,0),0)</f>
        <v>0</v>
      </c>
      <c r="J17" s="95">
        <f t="array" ref="J17">IF($D16=1,0,VLOOKUP(F16,系数区域,VLOOKUP(INDEX($AQ$15:$AQ$21,MATCH(MIN(ABS($AQ$15:$AQ$21--(J16-(D16-1))/(D16-1))),ABS($AQ$15:$AQ$21--(J16-(D16-1))/(D16-1)),0)),隔墙列数,2,0),0))</f>
        <v>0</v>
      </c>
      <c r="K17" s="97">
        <f>VLOOKUP(F16,系数区域,VLOOKUP(K16,内墙面列数,2,0),0)</f>
        <v>0</v>
      </c>
      <c r="L17" s="97">
        <f>VLOOKUP(L16,$BH$3:$BI$14,2,0)</f>
        <v>-0.08</v>
      </c>
      <c r="M17" s="95">
        <f>IFERROR(ROUND(((M16-VLOOKUP(F16,系数区域,25,0))*AG17)*0.1,4)*AE17,0)</f>
        <v>0</v>
      </c>
      <c r="N17" s="95">
        <f>IFERROR(ROUND((N16-VLOOKUP(F16,系数区域,44,0))*0.1,4)*AE17,0)</f>
        <v>0</v>
      </c>
      <c r="O17" s="97">
        <f>VLOOKUP(F16,系数区域,VLOOKUP(O16,上水列数,2,0),0)</f>
        <v>0</v>
      </c>
      <c r="P17" s="97">
        <f>VLOOKUP(F16,系数区域,VLOOKUP(P16,下水列数,2,0),0)</f>
        <v>0</v>
      </c>
      <c r="Q17" s="95">
        <f>AA17*VLOOKUP(F16,系数区域,VLOOKUP("暖气片",供暖列数,2,0),0)+AB17*VLOOKUP(F16,系数区域,VLOOKUP("地暖",供暖列数,2,0),0)+VLOOKUP(F16,系数区域,37,0)</f>
        <v>0</v>
      </c>
      <c r="R17" s="97">
        <f>VLOOKUP(F16,系数区域,VLOOKUP(R16,供电列数,2,0),0)</f>
        <v>-0.02</v>
      </c>
      <c r="S17" s="125"/>
      <c r="T17" s="97">
        <f>VLOOKUP(F16,系数区域,VLOOKUP(T16,顶棚面列数,2,0),0)</f>
        <v>0</v>
      </c>
      <c r="U17" s="128">
        <f>EO17</f>
        <v>0</v>
      </c>
      <c r="V17" s="97">
        <v>0.8</v>
      </c>
      <c r="W17" s="131"/>
      <c r="X17" s="132"/>
      <c r="Y17" s="96"/>
      <c r="Z17" s="108"/>
      <c r="AA17" s="147">
        <f>AA16/S16</f>
        <v>0</v>
      </c>
      <c r="AB17" s="147">
        <f>AB16/S16</f>
        <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1037</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1038</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1039</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1040</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1041</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1042</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1043</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1044</v>
      </c>
      <c r="E29" s="104"/>
      <c r="F29" s="91" t="s">
        <v>435</v>
      </c>
      <c r="G29" s="91" t="s">
        <v>1045</v>
      </c>
      <c r="H29" s="91"/>
      <c r="I29" s="91" t="s">
        <v>6</v>
      </c>
      <c r="J29" s="91" t="s">
        <v>9</v>
      </c>
      <c r="K29" s="117" t="s">
        <v>1046</v>
      </c>
      <c r="L29" s="91" t="s">
        <v>1047</v>
      </c>
      <c r="M29" s="113" t="str">
        <f>C6&amp;"装饰装修"</f>
        <v>F1-2装饰装修</v>
      </c>
      <c r="N29" s="104" t="s">
        <v>3</v>
      </c>
      <c r="O29" s="104" t="s">
        <v>2</v>
      </c>
      <c r="P29" s="118" t="s">
        <v>1044</v>
      </c>
      <c r="Q29" s="134"/>
      <c r="R29" s="91" t="s">
        <v>435</v>
      </c>
      <c r="S29" s="91"/>
      <c r="T29" s="91" t="s">
        <v>1045</v>
      </c>
      <c r="U29" s="91" t="s">
        <v>6</v>
      </c>
      <c r="V29" s="91" t="s">
        <v>9</v>
      </c>
      <c r="W29" s="117" t="s">
        <v>1046</v>
      </c>
      <c r="X29" s="91" t="s">
        <v>1047</v>
      </c>
      <c r="Y29" s="151"/>
      <c r="Z29" s="151"/>
      <c r="AA29" s="151"/>
      <c r="EV29" s="35" t="s">
        <v>1048</v>
      </c>
      <c r="EW29" s="35"/>
      <c r="EX29" s="35"/>
      <c r="EY29" s="35"/>
      <c r="EZ29" s="35"/>
      <c r="FA29" s="35"/>
      <c r="FB29" s="35"/>
      <c r="FC29" s="35"/>
    </row>
    <row r="30" ht="20.25" customHeight="1" spans="1:159">
      <c r="A30" s="105"/>
      <c r="B30" s="106">
        <v>1</v>
      </c>
      <c r="C30" s="107" t="s">
        <v>30</v>
      </c>
      <c r="D30" s="107" t="s">
        <v>33</v>
      </c>
      <c r="E30" s="107"/>
      <c r="F30" s="108" t="str">
        <f>+D30</f>
        <v>水磨石</v>
      </c>
      <c r="G30" s="109">
        <f>2/5*S4</f>
        <v>66.748</v>
      </c>
      <c r="H30" s="109"/>
      <c r="I30" s="96" t="str">
        <f t="shared" ref="I30:I59" si="48">VLOOKUP(F30,价格表,2,0)</f>
        <v>㎡</v>
      </c>
      <c r="J30" s="108">
        <f t="shared" ref="J30:J59" si="49">VLOOKUP(F30,价格表,5,0)</f>
        <v>50</v>
      </c>
      <c r="K30" s="119">
        <f>$V$5</f>
        <v>0.85</v>
      </c>
      <c r="L30" s="108">
        <f>ROUND(IFERROR(ROUND(G30,2)*J30*K30,),0)</f>
        <v>2837</v>
      </c>
      <c r="M30" s="114"/>
      <c r="N30" s="106">
        <v>1</v>
      </c>
      <c r="O30" s="107" t="s">
        <v>30</v>
      </c>
      <c r="P30" s="107" t="s">
        <v>37</v>
      </c>
      <c r="Q30" s="107"/>
      <c r="R30" s="135" t="str">
        <f>+P30</f>
        <v>50地砖</v>
      </c>
      <c r="S30" s="136"/>
      <c r="T30" s="109">
        <f>S6</f>
        <v>166.87</v>
      </c>
      <c r="U30" s="96" t="str">
        <f t="shared" ref="U30:U59" si="50">VLOOKUP(R30,价格表,2,0)</f>
        <v>㎡</v>
      </c>
      <c r="V30" s="108">
        <f t="shared" ref="V30:V59" si="51">VLOOKUP(R30,价格表,5,0)</f>
        <v>75</v>
      </c>
      <c r="W30" s="119">
        <f>$V$7</f>
        <v>0.85</v>
      </c>
      <c r="X30" s="108">
        <f>ROUND(IFERROR(ROUND(T30,2)*V30*W30,),0)</f>
        <v>10638</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37</v>
      </c>
      <c r="E31" s="107"/>
      <c r="F31" s="108" t="str">
        <f t="shared" ref="F31:F59" si="52">+D31</f>
        <v>50地砖</v>
      </c>
      <c r="G31" s="109">
        <f>G30</f>
        <v>66.748</v>
      </c>
      <c r="H31" s="109"/>
      <c r="I31" s="96" t="str">
        <f t="shared" si="48"/>
        <v>㎡</v>
      </c>
      <c r="J31" s="108">
        <f t="shared" si="49"/>
        <v>75</v>
      </c>
      <c r="K31" s="119">
        <f t="shared" ref="K31:K59" si="53">$V$5</f>
        <v>0.85</v>
      </c>
      <c r="L31" s="108">
        <f t="shared" ref="L31:L59" si="54">ROUND(IFERROR(ROUND(G31,2)*J31*K31,),0)</f>
        <v>4255</v>
      </c>
      <c r="M31" s="114"/>
      <c r="N31" s="106">
        <v>2</v>
      </c>
      <c r="O31" s="107" t="s">
        <v>123</v>
      </c>
      <c r="P31" s="107" t="s">
        <v>124</v>
      </c>
      <c r="Q31" s="107"/>
      <c r="R31" s="135" t="str">
        <f t="shared" ref="R31:R50" si="55">+P31</f>
        <v>普通木隔断</v>
      </c>
      <c r="S31" s="136"/>
      <c r="T31" s="109">
        <f>3.6*2.9</f>
        <v>10.44</v>
      </c>
      <c r="U31" s="96" t="str">
        <f t="shared" si="50"/>
        <v>㎡</v>
      </c>
      <c r="V31" s="108">
        <f t="shared" si="51"/>
        <v>80</v>
      </c>
      <c r="W31" s="119">
        <f t="shared" ref="W31:W59" si="56">$V$7</f>
        <v>0.85</v>
      </c>
      <c r="X31" s="108">
        <f t="shared" ref="X31:X59" si="57">ROUND(IFERROR(ROUND(T31,2)*V31*W31,),0)</f>
        <v>710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报告编号：康正（容城）2023评字第4号-高小王村-1-10</v>
      </c>
      <c r="EZ31" s="262"/>
      <c r="FA31" s="262"/>
      <c r="FB31" s="262"/>
      <c r="FC31" s="262"/>
    </row>
    <row r="32" ht="22.15" customHeight="1" spans="1:159">
      <c r="A32" s="105"/>
      <c r="B32" s="106">
        <v>3</v>
      </c>
      <c r="C32" s="107" t="s">
        <v>123</v>
      </c>
      <c r="D32" s="107" t="s">
        <v>124</v>
      </c>
      <c r="E32" s="107"/>
      <c r="F32" s="108" t="str">
        <f t="shared" si="52"/>
        <v>普通木隔断</v>
      </c>
      <c r="G32" s="109">
        <f>2*3.7*2</f>
        <v>14.8</v>
      </c>
      <c r="H32" s="109"/>
      <c r="I32" s="96" t="str">
        <f t="shared" si="48"/>
        <v>㎡</v>
      </c>
      <c r="J32" s="108">
        <f t="shared" si="49"/>
        <v>80</v>
      </c>
      <c r="K32" s="119">
        <f t="shared" si="53"/>
        <v>0.85</v>
      </c>
      <c r="L32" s="108">
        <f t="shared" si="54"/>
        <v>1006</v>
      </c>
      <c r="M32" s="114"/>
      <c r="N32" s="106">
        <v>3</v>
      </c>
      <c r="O32" s="107" t="s">
        <v>81</v>
      </c>
      <c r="P32" s="107" t="s">
        <v>83</v>
      </c>
      <c r="Q32" s="107"/>
      <c r="R32" s="135" t="str">
        <f t="shared" si="55"/>
        <v>木包门及口</v>
      </c>
      <c r="S32" s="136"/>
      <c r="T32" s="109">
        <v>5</v>
      </c>
      <c r="U32" s="96" t="str">
        <f t="shared" si="50"/>
        <v>个</v>
      </c>
      <c r="V32" s="108">
        <f t="shared" si="51"/>
        <v>400</v>
      </c>
      <c r="W32" s="119">
        <f t="shared" si="56"/>
        <v>0.85</v>
      </c>
      <c r="X32" s="108">
        <f t="shared" si="57"/>
        <v>1700</v>
      </c>
      <c r="Y32" s="154"/>
      <c r="Z32" s="155"/>
      <c r="AA32" s="155"/>
      <c r="AB32" s="155"/>
      <c r="AC32" s="155"/>
      <c r="AD32" s="155"/>
      <c r="AJ32" s="180"/>
      <c r="AK32" s="180"/>
      <c r="AL32" s="180"/>
      <c r="AM32" s="180"/>
      <c r="AN32" s="180"/>
      <c r="AO32" s="180"/>
      <c r="AP32" s="180"/>
      <c r="AQ32" s="180"/>
      <c r="EV32" s="38" t="s">
        <v>1049</v>
      </c>
      <c r="EW32" s="39" t="str">
        <f>D2</f>
        <v>高谋</v>
      </c>
      <c r="EX32" s="40"/>
      <c r="EY32" s="41" t="s">
        <v>1050</v>
      </c>
      <c r="EZ32" s="42"/>
      <c r="FA32" s="39">
        <f>G2</f>
        <v>0</v>
      </c>
      <c r="FB32" s="43"/>
      <c r="FC32" s="40"/>
    </row>
    <row r="33" ht="21.6" customHeight="1" spans="1:159">
      <c r="A33" s="105"/>
      <c r="B33" s="106">
        <v>4</v>
      </c>
      <c r="C33" s="107" t="s">
        <v>81</v>
      </c>
      <c r="D33" s="107" t="s">
        <v>83</v>
      </c>
      <c r="E33" s="107"/>
      <c r="F33" s="108" t="str">
        <f t="shared" si="52"/>
        <v>木包门及口</v>
      </c>
      <c r="G33" s="109">
        <v>5</v>
      </c>
      <c r="H33" s="109"/>
      <c r="I33" s="96" t="str">
        <f t="shared" si="48"/>
        <v>个</v>
      </c>
      <c r="J33" s="108">
        <f t="shared" si="49"/>
        <v>400</v>
      </c>
      <c r="K33" s="119">
        <f t="shared" si="53"/>
        <v>0.85</v>
      </c>
      <c r="L33" s="108">
        <f t="shared" si="54"/>
        <v>1700</v>
      </c>
      <c r="M33" s="114"/>
      <c r="N33" s="106">
        <v>4</v>
      </c>
      <c r="O33" s="107" t="s">
        <v>81</v>
      </c>
      <c r="P33" s="107" t="s">
        <v>96</v>
      </c>
      <c r="Q33" s="107"/>
      <c r="R33" s="135" t="str">
        <f t="shared" si="55"/>
        <v>窗帘附件</v>
      </c>
      <c r="S33" s="136"/>
      <c r="T33" s="109">
        <v>5</v>
      </c>
      <c r="U33" s="96" t="str">
        <f t="shared" si="50"/>
        <v>套</v>
      </c>
      <c r="V33" s="108">
        <f t="shared" si="51"/>
        <v>200</v>
      </c>
      <c r="W33" s="119">
        <f t="shared" si="56"/>
        <v>0.85</v>
      </c>
      <c r="X33" s="108">
        <f t="shared" si="57"/>
        <v>850</v>
      </c>
      <c r="Y33" s="154"/>
      <c r="Z33" s="155"/>
      <c r="AA33" s="155"/>
      <c r="AB33" s="155"/>
      <c r="AC33" s="155"/>
      <c r="AD33" s="155"/>
      <c r="AJ33" s="181"/>
      <c r="AK33" s="182"/>
      <c r="AL33" s="182"/>
      <c r="AM33" s="183"/>
      <c r="AN33" s="183"/>
      <c r="AO33" s="182"/>
      <c r="AP33" s="182"/>
      <c r="AQ33" s="182"/>
      <c r="EV33" s="44" t="s">
        <v>1051</v>
      </c>
      <c r="EW33" s="45"/>
      <c r="EX33" s="45"/>
      <c r="EY33" s="45"/>
      <c r="EZ33" s="45"/>
      <c r="FA33" s="45"/>
      <c r="FB33" s="45"/>
      <c r="FC33" s="46"/>
    </row>
    <row r="34" ht="31.15" customHeight="1" spans="1:159">
      <c r="A34" s="105"/>
      <c r="B34" s="106">
        <v>5</v>
      </c>
      <c r="C34" s="107" t="s">
        <v>81</v>
      </c>
      <c r="D34" s="107" t="s">
        <v>96</v>
      </c>
      <c r="E34" s="107"/>
      <c r="F34" s="108" t="str">
        <f t="shared" si="52"/>
        <v>窗帘附件</v>
      </c>
      <c r="G34" s="109">
        <v>1</v>
      </c>
      <c r="H34" s="109"/>
      <c r="I34" s="96" t="str">
        <f t="shared" si="48"/>
        <v>套</v>
      </c>
      <c r="J34" s="108">
        <f t="shared" si="49"/>
        <v>200</v>
      </c>
      <c r="K34" s="119">
        <f t="shared" si="53"/>
        <v>0.85</v>
      </c>
      <c r="L34" s="108">
        <f t="shared" si="54"/>
        <v>170</v>
      </c>
      <c r="M34" s="114"/>
      <c r="N34" s="106">
        <v>5</v>
      </c>
      <c r="O34" s="107" t="s">
        <v>168</v>
      </c>
      <c r="P34" s="107" t="s">
        <v>180</v>
      </c>
      <c r="Q34" s="107"/>
      <c r="R34" s="135" t="str">
        <f t="shared" si="55"/>
        <v>水池（水泥、水磨石、陶瓷水池）</v>
      </c>
      <c r="S34" s="136"/>
      <c r="T34" s="109">
        <v>1</v>
      </c>
      <c r="U34" s="96" t="str">
        <f t="shared" si="50"/>
        <v>个</v>
      </c>
      <c r="V34" s="108">
        <f t="shared" si="51"/>
        <v>80</v>
      </c>
      <c r="W34" s="119">
        <f t="shared" si="56"/>
        <v>0.85</v>
      </c>
      <c r="X34" s="108">
        <f t="shared" si="57"/>
        <v>68</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1052</v>
      </c>
      <c r="EW34" s="48" t="s">
        <v>1053</v>
      </c>
      <c r="EX34" s="49" t="s">
        <v>1054</v>
      </c>
      <c r="EY34" s="49" t="s">
        <v>1055</v>
      </c>
      <c r="EZ34" s="47" t="s">
        <v>1052</v>
      </c>
      <c r="FA34" s="48" t="s">
        <v>1053</v>
      </c>
      <c r="FB34" s="49" t="s">
        <v>1054</v>
      </c>
      <c r="FC34" s="49" t="s">
        <v>1055</v>
      </c>
    </row>
    <row r="35" ht="21.6" customHeight="1" spans="1:159">
      <c r="A35" s="105"/>
      <c r="B35" s="106">
        <v>6</v>
      </c>
      <c r="C35" s="107" t="s">
        <v>102</v>
      </c>
      <c r="D35" s="107" t="s">
        <v>111</v>
      </c>
      <c r="E35" s="107"/>
      <c r="F35" s="108" t="str">
        <f t="shared" si="52"/>
        <v>普通内墙贴砖</v>
      </c>
      <c r="G35" s="109">
        <f>0.9*1.5*4+1*5.1</f>
        <v>10.5</v>
      </c>
      <c r="H35" s="109"/>
      <c r="I35" s="96" t="str">
        <f t="shared" si="48"/>
        <v>㎡</v>
      </c>
      <c r="J35" s="108">
        <f t="shared" si="49"/>
        <v>80</v>
      </c>
      <c r="K35" s="119">
        <f t="shared" si="53"/>
        <v>0.85</v>
      </c>
      <c r="L35" s="108">
        <f t="shared" si="54"/>
        <v>714</v>
      </c>
      <c r="M35" s="114"/>
      <c r="N35" s="106">
        <v>6</v>
      </c>
      <c r="O35" s="107" t="s">
        <v>81</v>
      </c>
      <c r="P35" s="107" t="s">
        <v>98</v>
      </c>
      <c r="Q35" s="107"/>
      <c r="R35" s="135" t="str">
        <f t="shared" si="55"/>
        <v>铁质防盗网</v>
      </c>
      <c r="S35" s="136"/>
      <c r="T35" s="109">
        <f>1*0.8*5</f>
        <v>4</v>
      </c>
      <c r="U35" s="96" t="str">
        <f t="shared" si="50"/>
        <v>㎡</v>
      </c>
      <c r="V35" s="108">
        <f t="shared" si="51"/>
        <v>80</v>
      </c>
      <c r="W35" s="119">
        <f t="shared" si="56"/>
        <v>0.85</v>
      </c>
      <c r="X35" s="108">
        <f t="shared" si="57"/>
        <v>272</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2.8*(19.6+2.6)-1.6*3*5</f>
        <v>38.16</v>
      </c>
      <c r="H36" s="109"/>
      <c r="I36" s="96" t="str">
        <f t="shared" si="48"/>
        <v>㎡</v>
      </c>
      <c r="J36" s="108">
        <f t="shared" si="49"/>
        <v>85</v>
      </c>
      <c r="K36" s="119">
        <f t="shared" si="53"/>
        <v>0.85</v>
      </c>
      <c r="L36" s="108">
        <f t="shared" si="54"/>
        <v>2757</v>
      </c>
      <c r="M36" s="114"/>
      <c r="N36" s="106">
        <v>7</v>
      </c>
      <c r="O36" s="107" t="s">
        <v>10</v>
      </c>
      <c r="P36" s="107" t="s">
        <v>15</v>
      </c>
      <c r="Q36" s="107"/>
      <c r="R36" s="135" t="str">
        <f t="shared" si="55"/>
        <v>外墙普通贴砖</v>
      </c>
      <c r="S36" s="136"/>
      <c r="T36" s="109">
        <f>2.9*(19.6+2.6)-1.6*3*5</f>
        <v>40.38</v>
      </c>
      <c r="U36" s="96" t="str">
        <f t="shared" si="50"/>
        <v>㎡</v>
      </c>
      <c r="V36" s="108">
        <f t="shared" si="51"/>
        <v>85</v>
      </c>
      <c r="W36" s="119">
        <f t="shared" si="56"/>
        <v>0.85</v>
      </c>
      <c r="X36" s="108">
        <f t="shared" si="57"/>
        <v>2917</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0.85</v>
      </c>
      <c r="L37" s="108">
        <f t="shared" si="54"/>
        <v>0</v>
      </c>
      <c r="M37" s="114"/>
      <c r="N37" s="106">
        <v>8</v>
      </c>
      <c r="O37" s="107"/>
      <c r="P37" s="107"/>
      <c r="Q37" s="107"/>
      <c r="R37" s="135">
        <f t="shared" si="55"/>
        <v>0</v>
      </c>
      <c r="S37" s="136"/>
      <c r="T37" s="109"/>
      <c r="U37" s="96" t="e">
        <f t="shared" si="50"/>
        <v>#N/A</v>
      </c>
      <c r="V37" s="108" t="e">
        <f t="shared" si="51"/>
        <v>#N/A</v>
      </c>
      <c r="W37" s="119">
        <f t="shared" si="56"/>
        <v>0.85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1056</v>
      </c>
      <c r="BE37" s="171" t="s">
        <v>1057</v>
      </c>
      <c r="BF37" s="171" t="s">
        <v>1058</v>
      </c>
      <c r="BG37" s="171" t="s">
        <v>1059</v>
      </c>
      <c r="BH37" s="171" t="s">
        <v>1045</v>
      </c>
      <c r="BI37" s="171" t="s">
        <v>6</v>
      </c>
      <c r="BJ37" s="171" t="s">
        <v>1047</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14.4</v>
      </c>
      <c r="BI38" s="171" t="str">
        <f t="shared" ref="BI38:BI51" si="67">I186</f>
        <v>㎡</v>
      </c>
      <c r="BJ38" s="171">
        <f ca="1" t="shared" ref="BJ38:BJ51" si="68">L186</f>
        <v>2592</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砖墙</v>
      </c>
      <c r="BH39" s="219">
        <f t="shared" ref="BH39:BH71" si="69">ROUND(G187,2)</f>
        <v>132.65</v>
      </c>
      <c r="BI39" s="171" t="str">
        <f t="shared" si="67"/>
        <v>㎡</v>
      </c>
      <c r="BJ39" s="171">
        <f ca="1" t="shared" si="68"/>
        <v>18571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平砖地面</v>
      </c>
      <c r="BH40" s="219">
        <f t="shared" si="69"/>
        <v>316.9</v>
      </c>
      <c r="BI40" s="171" t="str">
        <f t="shared" si="67"/>
        <v>㎡</v>
      </c>
      <c r="BJ40" s="171">
        <f ca="1" t="shared" si="68"/>
        <v>7923</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水泥地面</v>
      </c>
      <c r="BH41" s="219">
        <f t="shared" si="69"/>
        <v>92</v>
      </c>
      <c r="BI41" s="171" t="str">
        <f t="shared" si="67"/>
        <v>㎡</v>
      </c>
      <c r="BJ41" s="171">
        <f ca="1" t="shared" si="68"/>
        <v>4600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水井</v>
      </c>
      <c r="BH42" s="219">
        <f t="shared" si="69"/>
        <v>1</v>
      </c>
      <c r="BI42" s="171" t="str">
        <f t="shared" si="67"/>
        <v>眼</v>
      </c>
      <c r="BJ42" s="171">
        <f ca="1" t="shared" si="68"/>
        <v>1500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6</v>
      </c>
      <c r="BE43" s="171">
        <f ca="1">IF(BJ43=0,0,IF(COUNTIF($BG43:$BG$107,BG43)&lt;2,1,0))</f>
        <v>1</v>
      </c>
      <c r="BF43" s="171">
        <v>6</v>
      </c>
      <c r="BG43" s="171" t="str">
        <f t="shared" si="66"/>
        <v>宽带</v>
      </c>
      <c r="BH43" s="219">
        <f t="shared" si="69"/>
        <v>1</v>
      </c>
      <c r="BI43" s="171" t="str">
        <f t="shared" si="67"/>
        <v>条</v>
      </c>
      <c r="BJ43" s="171">
        <f ca="1" t="shared" si="68"/>
        <v>100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1060</v>
      </c>
      <c r="EW43" s="266"/>
      <c r="EX43" s="267">
        <f>SUM(EW35:EW42)+SUM(FA35:FA42)</f>
        <v>0</v>
      </c>
      <c r="EY43" s="42"/>
      <c r="EZ43" s="268" t="s">
        <v>1061</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7</v>
      </c>
      <c r="BE44" s="171">
        <f ca="1">IF(BJ44=0,0,IF(COUNTIF($BG44:$BG$107,BG44)&lt;2,1,0))</f>
        <v>1</v>
      </c>
      <c r="BF44" s="171">
        <v>7</v>
      </c>
      <c r="BG44" s="171" t="str">
        <f t="shared" si="66"/>
        <v>台阶</v>
      </c>
      <c r="BH44" s="219">
        <f t="shared" si="69"/>
        <v>15.2</v>
      </c>
      <c r="BI44" s="171" t="str">
        <f t="shared" si="67"/>
        <v>㎡</v>
      </c>
      <c r="BJ44" s="171">
        <f ca="1" t="shared" si="68"/>
        <v>5320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1062</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8</v>
      </c>
      <c r="BE45" s="171">
        <f ca="1">IF(BJ45=0,0,IF(COUNTIF($BG45:$BG$107,BG45)&lt;2,1,0))</f>
        <v>1</v>
      </c>
      <c r="BF45" s="171">
        <v>8</v>
      </c>
      <c r="BG45" s="171" t="str">
        <f t="shared" si="66"/>
        <v>渗水井</v>
      </c>
      <c r="BH45" s="219">
        <f t="shared" si="69"/>
        <v>2</v>
      </c>
      <c r="BI45" s="171" t="str">
        <f t="shared" si="67"/>
        <v>个</v>
      </c>
      <c r="BJ45" s="171">
        <f ca="1" t="shared" si="68"/>
        <v>1200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1063</v>
      </c>
      <c r="EW45" s="57" t="s">
        <v>1045</v>
      </c>
      <c r="EX45" s="57" t="s">
        <v>6</v>
      </c>
      <c r="EY45" s="57" t="s">
        <v>1064</v>
      </c>
      <c r="EZ45" s="57" t="s">
        <v>1063</v>
      </c>
      <c r="FA45" s="57" t="s">
        <v>1045</v>
      </c>
      <c r="FB45" s="57" t="s">
        <v>6</v>
      </c>
      <c r="FC45" s="57" t="s">
        <v>1064</v>
      </c>
      <c r="FE45" s="272" t="s">
        <v>1065</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9</v>
      </c>
      <c r="BE46" s="171">
        <f ca="1">IF(BJ46=0,0,IF(COUNTIF($BG46:$BG$107,BG46)&lt;2,1,0))</f>
        <v>1</v>
      </c>
      <c r="BF46" s="171">
        <v>9</v>
      </c>
      <c r="BG46" s="171" t="str">
        <f t="shared" si="66"/>
        <v>火炕</v>
      </c>
      <c r="BH46" s="219">
        <f t="shared" si="69"/>
        <v>3</v>
      </c>
      <c r="BI46" s="171" t="str">
        <f t="shared" si="67"/>
        <v>个</v>
      </c>
      <c r="BJ46" s="171">
        <f ca="1" t="shared" si="68"/>
        <v>3000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14.4</v>
      </c>
      <c r="EX46" s="58" t="str">
        <f ca="1">IFERROR(VLOOKUP(FE46,$BD$38:$BJ$92,6,0),"")</f>
        <v>㎡</v>
      </c>
      <c r="EY46" s="59">
        <f ca="1">IF(EV46="","",SUMIF($BG$38:$BG$107,EV46,$BJ$38:$BJ$107))</f>
        <v>2592</v>
      </c>
      <c r="EZ46" s="59" t="str">
        <f ca="1">IFERROR(VLOOKUP(FF46,$BD$38:$BJ$92,4,0),"")</f>
        <v>砖墙</v>
      </c>
      <c r="FA46" s="58">
        <f ca="1">IF(EZ46="","",SUMIF($BG$38:$BG$107,EZ46,$BH$38:$BH$107))</f>
        <v>132.65</v>
      </c>
      <c r="FB46" s="58" t="str">
        <f ca="1">IFERROR(VLOOKUP(FF46,$BD$38:$BJ$92,6,0),"")</f>
        <v>㎡</v>
      </c>
      <c r="FC46" s="59">
        <f ca="1">IF(EZ46="","",SUMIF($BG$38:$BG$107,EZ46,$BJ$38:$BJ$107))</f>
        <v>18571</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10</v>
      </c>
      <c r="BE47" s="171">
        <f ca="1">IF(BJ47=0,0,IF(COUNTIF($BG47:$BG$107,BG47)&lt;2,1,0))</f>
        <v>1</v>
      </c>
      <c r="BF47" s="171">
        <v>10</v>
      </c>
      <c r="BG47" s="171" t="str">
        <f t="shared" si="66"/>
        <v>灶台</v>
      </c>
      <c r="BH47" s="219">
        <f t="shared" si="69"/>
        <v>4</v>
      </c>
      <c r="BI47" s="171" t="str">
        <f t="shared" si="67"/>
        <v>个</v>
      </c>
      <c r="BJ47" s="171">
        <f ca="1" t="shared" si="68"/>
        <v>1200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316.9</v>
      </c>
      <c r="EX47" s="58" t="str">
        <f ca="1">IFERROR(VLOOKUP(FE47,$BD$38:$BJ$92,6,0),"")</f>
        <v>㎡</v>
      </c>
      <c r="EY47" s="59">
        <f ca="1">IF(EV47="","",SUMIF($BG$38:$BG$107,EV47,$BJ$38:$BJ$107))</f>
        <v>7923</v>
      </c>
      <c r="EZ47" s="59" t="str">
        <f ca="1">IFERROR(VLOOKUP(FF47,$BD$38:$BJ$92,4,0),"")</f>
        <v>水泥地面</v>
      </c>
      <c r="FA47" s="58">
        <f ca="1">IF(EZ47="","",SUMIF($BG$38:$BG$107,EZ47,$BH$38:$BH$107))</f>
        <v>92</v>
      </c>
      <c r="FB47" s="58" t="str">
        <f ca="1">IFERROR(VLOOKUP(FF47,$BD$38:$BJ$92,6,0),"")</f>
        <v>㎡</v>
      </c>
      <c r="FC47" s="59">
        <f ca="1">IF(EZ47="","",SUMIF($BG$38:$BG$107,EZ47,$BJ$38:$BJ$107))</f>
        <v>4600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11</v>
      </c>
      <c r="BE48" s="171">
        <f ca="1">IF(BJ48=0,0,IF(COUNTIF($BG48:$BG$107,BG48)&lt;2,1,0))</f>
        <v>1</v>
      </c>
      <c r="BF48" s="171">
        <v>11</v>
      </c>
      <c r="BG48" s="171" t="str">
        <f t="shared" si="66"/>
        <v>化粪池</v>
      </c>
      <c r="BH48" s="219">
        <f t="shared" si="69"/>
        <v>1</v>
      </c>
      <c r="BI48" s="171" t="str">
        <f t="shared" si="67"/>
        <v>个</v>
      </c>
      <c r="BJ48" s="171">
        <f ca="1" t="shared" si="68"/>
        <v>400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水井</v>
      </c>
      <c r="EW48" s="58">
        <f ca="1">IF(EV48="","",SUMIF($BG$38:$BG$107,EV48,$BH$38:$BH$107))</f>
        <v>1</v>
      </c>
      <c r="EX48" s="58" t="str">
        <f ca="1">IFERROR(VLOOKUP(FE48,$BD$38:$BJ$92,6,0),"")</f>
        <v>眼</v>
      </c>
      <c r="EY48" s="59">
        <f ca="1">IF(EV48="","",SUMIF($BG$38:$BG$107,EV48,$BJ$38:$BJ$107))</f>
        <v>1500</v>
      </c>
      <c r="EZ48" s="59" t="str">
        <f ca="1">IFERROR(VLOOKUP(FF48,$BD$38:$BJ$92,4,0),"")</f>
        <v>宽带</v>
      </c>
      <c r="FA48" s="58">
        <f ca="1">IF(EZ48="","",SUMIF($BG$38:$BG$107,EZ48,$BH$38:$BH$107))</f>
        <v>1</v>
      </c>
      <c r="FB48" s="58" t="str">
        <f ca="1">IFERROR(VLOOKUP(FF48,$BD$38:$BJ$92,6,0),"")</f>
        <v>条</v>
      </c>
      <c r="FC48" s="59">
        <f ca="1">IF(EZ48="","",SUMIF($BG$38:$BG$107,EZ48,$BJ$38:$BJ$107))</f>
        <v>100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12</v>
      </c>
      <c r="BE49" s="171">
        <f>IF(BJ49=0,0,IF(COUNTIF($BG49:$BG$107,BG49)&lt;2,1,0))</f>
        <v>1</v>
      </c>
      <c r="BF49" s="171">
        <v>12</v>
      </c>
      <c r="BG49" s="171" t="str">
        <f t="shared" si="66"/>
        <v>水泥池</v>
      </c>
      <c r="BH49" s="219">
        <f t="shared" si="69"/>
        <v>1</v>
      </c>
      <c r="BI49" s="171" t="str">
        <f t="shared" si="67"/>
        <v>个</v>
      </c>
      <c r="BJ49" s="171">
        <f t="shared" si="68"/>
        <v>80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15.2</v>
      </c>
      <c r="EX49" s="58" t="str">
        <f ca="1">IFERROR(VLOOKUP(FE49,$BD$38:$BJ$92,6,0),"")</f>
        <v>㎡</v>
      </c>
      <c r="EY49" s="59">
        <f ca="1">IF(EV49="","",SUMIF($BG$38:$BG$107,EV49,$BJ$38:$BJ$107))</f>
        <v>5320</v>
      </c>
      <c r="EZ49" s="59" t="str">
        <f ca="1">IFERROR(VLOOKUP(FF49,$BD$38:$BJ$92,4,0),"")</f>
        <v>渗水井</v>
      </c>
      <c r="FA49" s="58">
        <f ca="1">IF(EZ49="","",SUMIF($BG$38:$BG$107,EZ49,$BH$38:$BH$107))</f>
        <v>2</v>
      </c>
      <c r="FB49" s="58" t="str">
        <f ca="1">IFERROR(VLOOKUP(FF49,$BD$38:$BJ$92,6,0),"")</f>
        <v>个</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13</v>
      </c>
      <c r="BE50" s="171">
        <f ca="1">IF(BJ50=0,0,IF(COUNTIF($BG50:$BG$107,BG50)&lt;2,1,0))</f>
        <v>1</v>
      </c>
      <c r="BF50" s="171">
        <v>13</v>
      </c>
      <c r="BG50" s="171" t="str">
        <f t="shared" si="66"/>
        <v>窝</v>
      </c>
      <c r="BH50" s="219">
        <f t="shared" si="69"/>
        <v>1</v>
      </c>
      <c r="BI50" s="171" t="str">
        <f t="shared" si="67"/>
        <v>个</v>
      </c>
      <c r="BJ50" s="171">
        <f ca="1" t="shared" si="68"/>
        <v>150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火炕</v>
      </c>
      <c r="EW50" s="58">
        <f ca="1">IF(EV50="","",SUMIF($BG$38:$BG$107,EV50,$BH$38:$BH$107))</f>
        <v>3</v>
      </c>
      <c r="EX50" s="58" t="str">
        <f ca="1">IFERROR(VLOOKUP(FE50,$BD$38:$BJ$92,6,0),"")</f>
        <v>个</v>
      </c>
      <c r="EY50" s="59">
        <f ca="1">IF(EV50="","",SUMIF($BG$38:$BG$107,EV50,$BJ$38:$BJ$107))</f>
        <v>3000</v>
      </c>
      <c r="EZ50" s="59" t="str">
        <f ca="1">IFERROR(VLOOKUP(FF50,$BD$38:$BJ$92,4,0),"")</f>
        <v>灶台</v>
      </c>
      <c r="FA50" s="58">
        <f ca="1">IF(EZ50="","",SUMIF($BG$38:$BG$107,EZ50,$BH$38:$BH$107))</f>
        <v>4</v>
      </c>
      <c r="FB50" s="58" t="str">
        <f ca="1">IFERROR(VLOOKUP(FF50,$BD$38:$BJ$92,6,0),"")</f>
        <v>个</v>
      </c>
      <c r="FC50" s="59">
        <f ca="1">IF(EZ50="","",SUMIF($BG$38:$BG$107,EZ50,$BJ$38:$BJ$107))</f>
        <v>1200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14</v>
      </c>
      <c r="BE51" s="171">
        <f ca="1">IF(BJ51=0,0,IF(COUNTIF($BG51:$BG$107,BG51)&lt;2,1,0))</f>
        <v>1</v>
      </c>
      <c r="BF51" s="171">
        <v>14</v>
      </c>
      <c r="BG51" s="171" t="str">
        <f t="shared" si="66"/>
        <v>材树苗</v>
      </c>
      <c r="BH51" s="219">
        <f t="shared" si="69"/>
        <v>33</v>
      </c>
      <c r="BI51" s="171" t="str">
        <f t="shared" si="67"/>
        <v>棵</v>
      </c>
      <c r="BJ51" s="171">
        <f ca="1" t="shared" si="68"/>
        <v>165</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t="str">
        <f t="shared" ref="BG52:BG71" si="71">F200</f>
        <v>材树</v>
      </c>
      <c r="BH52" s="219">
        <f t="shared" si="69"/>
        <v>66</v>
      </c>
      <c r="BI52" s="171" t="str">
        <f t="shared" ref="BI52:BI71" si="72">I200</f>
        <v>棵</v>
      </c>
      <c r="BJ52" s="171">
        <f ca="1" t="shared" ref="BJ52:BJ71" si="73">L200</f>
        <v>5280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t="str">
        <f t="shared" si="71"/>
        <v>材树</v>
      </c>
      <c r="BH53" s="219">
        <f t="shared" si="69"/>
        <v>35</v>
      </c>
      <c r="BI53" s="171" t="str">
        <f t="shared" si="72"/>
        <v>棵</v>
      </c>
      <c r="BJ53" s="171">
        <f ca="1" t="shared" si="73"/>
        <v>5250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t="str">
        <f t="shared" si="71"/>
        <v>材树</v>
      </c>
      <c r="BH54" s="219">
        <f t="shared" si="69"/>
        <v>34</v>
      </c>
      <c r="BI54" s="171" t="str">
        <f t="shared" si="72"/>
        <v>棵</v>
      </c>
      <c r="BJ54" s="171">
        <f ca="1" t="shared" si="73"/>
        <v>6800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t="str">
        <f t="shared" si="71"/>
        <v>材树</v>
      </c>
      <c r="BH55" s="219">
        <f t="shared" si="69"/>
        <v>24</v>
      </c>
      <c r="BI55" s="171" t="str">
        <f t="shared" si="72"/>
        <v>棵</v>
      </c>
      <c r="BJ55" s="171">
        <f ca="1" t="shared" si="73"/>
        <v>6000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t="str">
        <f t="shared" si="71"/>
        <v>材树</v>
      </c>
      <c r="BH56" s="219">
        <f t="shared" si="69"/>
        <v>12</v>
      </c>
      <c r="BI56" s="171" t="str">
        <f t="shared" si="72"/>
        <v>棵</v>
      </c>
      <c r="BJ56" s="171">
        <f ca="1" t="shared" si="73"/>
        <v>4200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15</v>
      </c>
      <c r="BE57" s="171">
        <f ca="1">IF(BJ57=0,0,IF(COUNTIF($BG57:$BG$107,BG57)&lt;2,1,0))</f>
        <v>1</v>
      </c>
      <c r="BF57" s="171">
        <v>20</v>
      </c>
      <c r="BG57" s="171" t="str">
        <f t="shared" si="71"/>
        <v>材树</v>
      </c>
      <c r="BH57" s="219">
        <f t="shared" si="69"/>
        <v>1</v>
      </c>
      <c r="BI57" s="171" t="str">
        <f t="shared" si="72"/>
        <v>棵</v>
      </c>
      <c r="BJ57" s="171">
        <f ca="1" t="shared" si="73"/>
        <v>1750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16</v>
      </c>
      <c r="BE58" s="171">
        <f ca="1">IF(BJ58=0,0,IF(COUNTIF($BG58:$BG$107,BG58)&lt;2,1,0))</f>
        <v>1</v>
      </c>
      <c r="BF58" s="171">
        <v>21</v>
      </c>
      <c r="BG58" s="171" t="str">
        <f t="shared" si="71"/>
        <v>果树苗</v>
      </c>
      <c r="BH58" s="219">
        <f t="shared" si="69"/>
        <v>5</v>
      </c>
      <c r="BI58" s="171" t="str">
        <f t="shared" si="72"/>
        <v>棵</v>
      </c>
      <c r="BJ58" s="171">
        <f ca="1" t="shared" si="73"/>
        <v>50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t="str">
        <f t="shared" si="71"/>
        <v>果树</v>
      </c>
      <c r="BH59" s="219">
        <f t="shared" si="69"/>
        <v>23</v>
      </c>
      <c r="BI59" s="171" t="str">
        <f t="shared" si="72"/>
        <v>棵</v>
      </c>
      <c r="BJ59" s="171">
        <f ca="1" t="shared" si="73"/>
        <v>4600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1066</v>
      </c>
      <c r="D60" s="107"/>
      <c r="E60" s="107"/>
      <c r="F60" s="112"/>
      <c r="G60" s="109"/>
      <c r="H60" s="109"/>
      <c r="I60" s="92"/>
      <c r="J60" s="120"/>
      <c r="K60" s="120"/>
      <c r="L60" s="96">
        <f>SUM(L30:L59)</f>
        <v>13439</v>
      </c>
      <c r="M60" s="121"/>
      <c r="N60" s="111"/>
      <c r="O60" s="107" t="s">
        <v>1066</v>
      </c>
      <c r="P60" s="107"/>
      <c r="Q60" s="107"/>
      <c r="R60" s="112"/>
      <c r="S60" s="112"/>
      <c r="T60" s="109"/>
      <c r="U60" s="92"/>
      <c r="V60" s="120"/>
      <c r="W60" s="120"/>
      <c r="X60" s="96">
        <f>SUM(X30:X59)</f>
        <v>17155</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t="str">
        <f t="shared" si="71"/>
        <v>果树</v>
      </c>
      <c r="BH60" s="219">
        <f t="shared" si="69"/>
        <v>23</v>
      </c>
      <c r="BI60" s="171" t="str">
        <f t="shared" si="72"/>
        <v>棵</v>
      </c>
      <c r="BJ60" s="171">
        <f ca="1" t="shared" si="73"/>
        <v>9200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水泥池</v>
      </c>
      <c r="FA60" s="58">
        <f ca="1" t="shared" ref="FA60:FA70" si="80">IF(EZ60="","",SUMIF($BG$38:$BG$107,EZ60,$BH$38:$BH$107))</f>
        <v>1</v>
      </c>
      <c r="FB60" s="58" t="str">
        <f ca="1" t="shared" ref="FB60:FB70" si="81">IFERROR(VLOOKUP(FF60,$BD$38:$BJ$92,6,0),"")</f>
        <v>个</v>
      </c>
      <c r="FC60" s="59">
        <f ca="1" t="shared" ref="FC60:FC70" si="82">IF(EZ60="","",SUMIF($BG$38:$BG$107,EZ60,$BJ$38:$BJ$107))</f>
        <v>80</v>
      </c>
      <c r="FE60" s="273">
        <v>11</v>
      </c>
      <c r="FF60" s="273">
        <v>12</v>
      </c>
    </row>
    <row r="61" ht="20.25" customHeight="1" spans="1:162">
      <c r="A61" s="113" t="str">
        <f>C8&amp;"装饰装修"</f>
        <v>F2装饰装修</v>
      </c>
      <c r="B61" s="104" t="s">
        <v>3</v>
      </c>
      <c r="C61" s="104" t="s">
        <v>2</v>
      </c>
      <c r="D61" s="104" t="s">
        <v>1044</v>
      </c>
      <c r="E61" s="104"/>
      <c r="F61" s="91" t="s">
        <v>435</v>
      </c>
      <c r="G61" s="91" t="s">
        <v>1045</v>
      </c>
      <c r="H61" s="91"/>
      <c r="I61" s="91" t="s">
        <v>6</v>
      </c>
      <c r="J61" s="91" t="s">
        <v>9</v>
      </c>
      <c r="K61" s="117" t="s">
        <v>1046</v>
      </c>
      <c r="L61" s="91" t="s">
        <v>1047</v>
      </c>
      <c r="M61" s="113" t="str">
        <f>C10&amp;"装饰装修"</f>
        <v>F3装饰装修</v>
      </c>
      <c r="N61" s="104" t="s">
        <v>3</v>
      </c>
      <c r="O61" s="104" t="s">
        <v>2</v>
      </c>
      <c r="P61" s="118" t="s">
        <v>1044</v>
      </c>
      <c r="Q61" s="134"/>
      <c r="R61" s="91" t="s">
        <v>435</v>
      </c>
      <c r="S61" s="91"/>
      <c r="T61" s="91" t="s">
        <v>1045</v>
      </c>
      <c r="U61" s="91" t="s">
        <v>6</v>
      </c>
      <c r="V61" s="91" t="s">
        <v>9</v>
      </c>
      <c r="W61" s="117" t="s">
        <v>1046</v>
      </c>
      <c r="X61" s="91" t="s">
        <v>1047</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果树</v>
      </c>
      <c r="BH61" s="219">
        <f t="shared" si="69"/>
        <v>3</v>
      </c>
      <c r="BI61" s="171" t="str">
        <f t="shared" si="72"/>
        <v>棵</v>
      </c>
      <c r="BJ61" s="171">
        <f ca="1" t="shared" si="73"/>
        <v>1500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窝</v>
      </c>
      <c r="EW61" s="58">
        <f ca="1" t="shared" si="76"/>
        <v>1</v>
      </c>
      <c r="EX61" s="58" t="str">
        <f ca="1" t="shared" si="77"/>
        <v>个</v>
      </c>
      <c r="EY61" s="59">
        <f ca="1" t="shared" si="78"/>
        <v>150</v>
      </c>
      <c r="EZ61" s="59" t="str">
        <f ca="1" t="shared" si="79"/>
        <v>材树苗</v>
      </c>
      <c r="FA61" s="58">
        <f ca="1" t="shared" si="80"/>
        <v>33</v>
      </c>
      <c r="FB61" s="58" t="str">
        <f ca="1" t="shared" si="81"/>
        <v>棵</v>
      </c>
      <c r="FC61" s="59">
        <f ca="1" t="shared" si="82"/>
        <v>165</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f>$V$9</f>
        <v>0.8</v>
      </c>
      <c r="L62" s="108">
        <f>ROUND(IFERROR(ROUND(G62,2)*J62*K62,),0)</f>
        <v>0</v>
      </c>
      <c r="M62" s="114"/>
      <c r="N62" s="106">
        <v>1</v>
      </c>
      <c r="O62" s="107" t="s">
        <v>10</v>
      </c>
      <c r="P62" s="107" t="s">
        <v>15</v>
      </c>
      <c r="Q62" s="107"/>
      <c r="R62" s="135" t="str">
        <f>+P62</f>
        <v>外墙普通贴砖</v>
      </c>
      <c r="S62" s="136"/>
      <c r="T62" s="109">
        <f>3.6*0.5*4+3.8*1</f>
        <v>11</v>
      </c>
      <c r="U62" s="96" t="str">
        <f t="shared" ref="U62:U81" si="85">VLOOKUP(R62,价格表,2,0)</f>
        <v>㎡</v>
      </c>
      <c r="V62" s="108">
        <f t="shared" ref="V62:V81" si="86">VLOOKUP(R62,价格表,5,0)</f>
        <v>85</v>
      </c>
      <c r="W62" s="119">
        <f>$V$11</f>
        <v>0.8</v>
      </c>
      <c r="X62" s="108">
        <f>ROUND(IFERROR(ROUND(T62,2)*V62*W62,),0)</f>
        <v>748</v>
      </c>
      <c r="AL62" s="189"/>
      <c r="AM62" s="190"/>
      <c r="AN62" s="191"/>
      <c r="AO62" s="204"/>
      <c r="AP62" s="189"/>
      <c r="AQ62" s="203"/>
      <c r="AR62" s="192"/>
      <c r="AS62" s="201"/>
      <c r="AT62" s="202"/>
      <c r="AU62" s="202"/>
      <c r="AV62" s="202"/>
      <c r="AW62" s="202"/>
      <c r="AX62" s="201"/>
      <c r="AY62" s="202"/>
      <c r="AZ62" s="202"/>
      <c r="BA62" s="201"/>
      <c r="BB62" s="202"/>
      <c r="BC62" s="202"/>
      <c r="BD62" s="171">
        <f ca="1">SUM($BE$38:BE62)*BE62</f>
        <v>17</v>
      </c>
      <c r="BE62" s="171">
        <f ca="1">IF(BJ62=0,0,IF(COUNTIF($BG62:$BG$107,BG62)&lt;2,1,0))</f>
        <v>1</v>
      </c>
      <c r="BF62" s="171">
        <v>25</v>
      </c>
      <c r="BG62" s="171" t="str">
        <f t="shared" si="71"/>
        <v>果树</v>
      </c>
      <c r="BH62" s="219">
        <f t="shared" si="69"/>
        <v>1</v>
      </c>
      <c r="BI62" s="171" t="str">
        <f t="shared" si="72"/>
        <v>棵</v>
      </c>
      <c r="BJ62" s="171">
        <f ca="1" t="shared" si="73"/>
        <v>700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材树</v>
      </c>
      <c r="EW62" s="58">
        <f ca="1" t="shared" si="76"/>
        <v>172</v>
      </c>
      <c r="EX62" s="58" t="str">
        <f ca="1" t="shared" si="77"/>
        <v>棵</v>
      </c>
      <c r="EY62" s="59">
        <f ca="1" t="shared" si="78"/>
        <v>29280</v>
      </c>
      <c r="EZ62" s="59" t="str">
        <f ca="1" t="shared" si="79"/>
        <v>果树苗</v>
      </c>
      <c r="FA62" s="58">
        <f ca="1" t="shared" si="80"/>
        <v>5</v>
      </c>
      <c r="FB62" s="58" t="str">
        <f ca="1" t="shared" si="81"/>
        <v>棵</v>
      </c>
      <c r="FC62" s="59">
        <f ca="1" t="shared" si="82"/>
        <v>50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0.8</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f t="shared" ref="W63:W91" si="91">$V$11</f>
        <v>0.8</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香椿树</v>
      </c>
      <c r="BH63" s="219">
        <f t="shared" si="69"/>
        <v>5</v>
      </c>
      <c r="BI63" s="171" t="str">
        <f t="shared" si="72"/>
        <v>棵</v>
      </c>
      <c r="BJ63" s="171">
        <f ca="1" t="shared" si="73"/>
        <v>2000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果树</v>
      </c>
      <c r="EW63" s="58">
        <f ca="1" t="shared" si="76"/>
        <v>50</v>
      </c>
      <c r="EX63" s="58" t="str">
        <f ca="1" t="shared" si="77"/>
        <v>棵</v>
      </c>
      <c r="EY63" s="59">
        <f ca="1" t="shared" si="78"/>
        <v>16000</v>
      </c>
      <c r="EZ63" s="59" t="str">
        <f ca="1" t="shared" si="79"/>
        <v>香椿树</v>
      </c>
      <c r="FA63" s="58">
        <f ca="1" t="shared" si="80"/>
        <v>26</v>
      </c>
      <c r="FB63" s="58" t="str">
        <f ca="1" t="shared" si="81"/>
        <v>棵</v>
      </c>
      <c r="FC63" s="59">
        <f ca="1" t="shared" si="82"/>
        <v>5750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0.8</v>
      </c>
      <c r="L64" s="108">
        <f t="shared" si="89"/>
        <v>0</v>
      </c>
      <c r="M64" s="114"/>
      <c r="N64" s="106">
        <v>3</v>
      </c>
      <c r="O64" s="107"/>
      <c r="P64" s="107"/>
      <c r="Q64" s="107"/>
      <c r="R64" s="135">
        <f t="shared" si="90"/>
        <v>0</v>
      </c>
      <c r="S64" s="136"/>
      <c r="T64" s="109"/>
      <c r="U64" s="96" t="e">
        <f t="shared" si="85"/>
        <v>#N/A</v>
      </c>
      <c r="V64" s="108" t="e">
        <f t="shared" si="86"/>
        <v>#N/A</v>
      </c>
      <c r="W64" s="119">
        <f t="shared" si="91"/>
        <v>0.8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香椿树</v>
      </c>
      <c r="BH64" s="219">
        <f t="shared" si="69"/>
        <v>17</v>
      </c>
      <c r="BI64" s="171" t="str">
        <f t="shared" si="72"/>
        <v>棵</v>
      </c>
      <c r="BJ64" s="171">
        <f ca="1" t="shared" si="73"/>
        <v>2550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P1</v>
      </c>
      <c r="EW64" s="58">
        <f ca="1" t="shared" si="76"/>
        <v>58.35</v>
      </c>
      <c r="EX64" s="58" t="str">
        <f ca="1" t="shared" si="77"/>
        <v>㎡</v>
      </c>
      <c r="EY64" s="59">
        <f ca="1" t="shared" si="78"/>
        <v>2802</v>
      </c>
      <c r="EZ64" s="59" t="str">
        <f ca="1" t="shared" si="79"/>
        <v>C1</v>
      </c>
      <c r="FA64" s="58">
        <f ca="1" t="shared" si="80"/>
        <v>8.01</v>
      </c>
      <c r="FB64" s="58" t="str">
        <f ca="1" t="shared" si="81"/>
        <v>㎡</v>
      </c>
      <c r="FC64" s="59">
        <f ca="1" t="shared" si="82"/>
        <v>996</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0.8</v>
      </c>
      <c r="L65" s="108">
        <f t="shared" si="89"/>
        <v>0</v>
      </c>
      <c r="M65" s="114"/>
      <c r="N65" s="106">
        <v>4</v>
      </c>
      <c r="O65" s="107"/>
      <c r="P65" s="107"/>
      <c r="Q65" s="107"/>
      <c r="R65" s="135">
        <f t="shared" si="90"/>
        <v>0</v>
      </c>
      <c r="S65" s="136"/>
      <c r="T65" s="109"/>
      <c r="U65" s="96" t="e">
        <f t="shared" si="85"/>
        <v>#N/A</v>
      </c>
      <c r="V65" s="108" t="e">
        <f t="shared" si="86"/>
        <v>#N/A</v>
      </c>
      <c r="W65" s="119">
        <f t="shared" si="91"/>
        <v>0.8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18</v>
      </c>
      <c r="BE65" s="171">
        <f ca="1">IF(BJ65=0,0,IF(COUNTIF($BG65:$BG$107,BG65)&lt;2,1,0))</f>
        <v>1</v>
      </c>
      <c r="BF65" s="171">
        <v>28</v>
      </c>
      <c r="BG65" s="171" t="str">
        <f t="shared" si="71"/>
        <v>香椿树</v>
      </c>
      <c r="BH65" s="219">
        <f t="shared" si="69"/>
        <v>4</v>
      </c>
      <c r="BI65" s="171" t="str">
        <f t="shared" si="72"/>
        <v>棵</v>
      </c>
      <c r="BJ65" s="171">
        <f ca="1" t="shared" si="73"/>
        <v>1200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v>
      </c>
      <c r="L66" s="108">
        <f t="shared" si="89"/>
        <v>0</v>
      </c>
      <c r="M66" s="114"/>
      <c r="N66" s="106">
        <v>5</v>
      </c>
      <c r="O66" s="107"/>
      <c r="P66" s="107"/>
      <c r="Q66" s="107"/>
      <c r="R66" s="135">
        <f t="shared" si="90"/>
        <v>0</v>
      </c>
      <c r="S66" s="136"/>
      <c r="T66" s="109"/>
      <c r="U66" s="96" t="e">
        <f t="shared" si="85"/>
        <v>#N/A</v>
      </c>
      <c r="V66" s="108" t="e">
        <f t="shared" si="86"/>
        <v>#N/A</v>
      </c>
      <c r="W66" s="119">
        <f t="shared" si="91"/>
        <v>0.8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v>
      </c>
      <c r="L67" s="108">
        <f t="shared" si="89"/>
        <v>0</v>
      </c>
      <c r="M67" s="114"/>
      <c r="N67" s="106">
        <v>6</v>
      </c>
      <c r="O67" s="107"/>
      <c r="P67" s="107"/>
      <c r="Q67" s="107"/>
      <c r="R67" s="135">
        <f t="shared" si="90"/>
        <v>0</v>
      </c>
      <c r="S67" s="136"/>
      <c r="T67" s="109"/>
      <c r="U67" s="96" t="e">
        <f t="shared" si="85"/>
        <v>#N/A</v>
      </c>
      <c r="V67" s="108" t="e">
        <f t="shared" si="86"/>
        <v>#N/A</v>
      </c>
      <c r="W67" s="119">
        <f t="shared" si="91"/>
        <v>0.8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v>
      </c>
      <c r="L68" s="108">
        <f t="shared" si="89"/>
        <v>0</v>
      </c>
      <c r="M68" s="114"/>
      <c r="N68" s="106">
        <v>7</v>
      </c>
      <c r="O68" s="107"/>
      <c r="P68" s="107"/>
      <c r="Q68" s="107"/>
      <c r="R68" s="135">
        <f t="shared" si="90"/>
        <v>0</v>
      </c>
      <c r="S68" s="136"/>
      <c r="T68" s="109"/>
      <c r="U68" s="96" t="e">
        <f t="shared" si="85"/>
        <v>#N/A</v>
      </c>
      <c r="V68" s="108" t="e">
        <f t="shared" si="86"/>
        <v>#N/A</v>
      </c>
      <c r="W68" s="119">
        <f t="shared" si="91"/>
        <v>0.8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v>
      </c>
      <c r="L69" s="108">
        <f t="shared" si="89"/>
        <v>0</v>
      </c>
      <c r="M69" s="114"/>
      <c r="N69" s="106">
        <v>8</v>
      </c>
      <c r="O69" s="107"/>
      <c r="P69" s="107"/>
      <c r="Q69" s="107"/>
      <c r="R69" s="135">
        <f t="shared" si="90"/>
        <v>0</v>
      </c>
      <c r="S69" s="136"/>
      <c r="T69" s="109"/>
      <c r="U69" s="96" t="e">
        <f t="shared" si="85"/>
        <v>#N/A</v>
      </c>
      <c r="V69" s="108" t="e">
        <f t="shared" si="86"/>
        <v>#N/A</v>
      </c>
      <c r="W69" s="119">
        <f t="shared" si="91"/>
        <v>0.8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v>
      </c>
      <c r="L70" s="108">
        <f t="shared" si="89"/>
        <v>0</v>
      </c>
      <c r="M70" s="114"/>
      <c r="N70" s="106">
        <v>9</v>
      </c>
      <c r="O70" s="107"/>
      <c r="P70" s="107"/>
      <c r="Q70" s="107"/>
      <c r="R70" s="135">
        <f t="shared" si="90"/>
        <v>0</v>
      </c>
      <c r="S70" s="136"/>
      <c r="T70" s="109"/>
      <c r="U70" s="96" t="e">
        <f t="shared" si="85"/>
        <v>#N/A</v>
      </c>
      <c r="V70" s="108" t="e">
        <f t="shared" si="86"/>
        <v>#N/A</v>
      </c>
      <c r="W70" s="119">
        <f t="shared" si="91"/>
        <v>0.8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v>
      </c>
      <c r="L71" s="108">
        <f t="shared" si="89"/>
        <v>0</v>
      </c>
      <c r="M71" s="114"/>
      <c r="N71" s="106">
        <v>10</v>
      </c>
      <c r="O71" s="107"/>
      <c r="P71" s="107"/>
      <c r="Q71" s="107"/>
      <c r="R71" s="135">
        <f t="shared" si="90"/>
        <v>0</v>
      </c>
      <c r="S71" s="136"/>
      <c r="T71" s="109"/>
      <c r="U71" s="96" t="e">
        <f t="shared" si="85"/>
        <v>#N/A</v>
      </c>
      <c r="V71" s="108" t="e">
        <f t="shared" si="86"/>
        <v>#N/A</v>
      </c>
      <c r="W71" s="119">
        <f t="shared" si="91"/>
        <v>0.8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1067</v>
      </c>
      <c r="FA71" s="61"/>
      <c r="FB71" s="60">
        <f ca="1">SUM(EY46:EY71)+SUM(FC46:FC70)</f>
        <v>101679</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v>
      </c>
      <c r="L72" s="108">
        <f t="shared" si="89"/>
        <v>0</v>
      </c>
      <c r="M72" s="114"/>
      <c r="N72" s="106">
        <v>11</v>
      </c>
      <c r="O72" s="107"/>
      <c r="P72" s="107"/>
      <c r="Q72" s="107"/>
      <c r="R72" s="135">
        <f t="shared" si="90"/>
        <v>0</v>
      </c>
      <c r="S72" s="136"/>
      <c r="T72" s="109"/>
      <c r="U72" s="96" t="e">
        <f t="shared" si="85"/>
        <v>#N/A</v>
      </c>
      <c r="V72" s="108" t="e">
        <f t="shared" si="86"/>
        <v>#N/A</v>
      </c>
      <c r="W72" s="119">
        <f t="shared" si="91"/>
        <v>0.8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P1</v>
      </c>
      <c r="BH72" s="219">
        <f>ROUND(T186,2)</f>
        <v>58.35</v>
      </c>
      <c r="BI72" s="171" t="str">
        <f>U186</f>
        <v>㎡</v>
      </c>
      <c r="BJ72" s="171">
        <f>X186</f>
        <v>2802</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1068</v>
      </c>
      <c r="EW72" s="61"/>
      <c r="EX72" s="60">
        <f ca="1">FB71+FB43</f>
        <v>101679</v>
      </c>
      <c r="EY72" s="61"/>
      <c r="EZ72" s="63" t="s">
        <v>1069</v>
      </c>
      <c r="FA72" s="64" t="str">
        <f ca="1">TEXT(EX72,"[DBnum2]")&amp;"元整"</f>
        <v>壹拾万壹仟陆佰柒拾玖元整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v>
      </c>
      <c r="L73" s="108">
        <f t="shared" si="89"/>
        <v>0</v>
      </c>
      <c r="M73" s="114"/>
      <c r="N73" s="106">
        <v>12</v>
      </c>
      <c r="O73" s="107"/>
      <c r="P73" s="107"/>
      <c r="Q73" s="107"/>
      <c r="R73" s="135">
        <f t="shared" si="90"/>
        <v>0</v>
      </c>
      <c r="S73" s="136"/>
      <c r="T73" s="109"/>
      <c r="U73" s="96" t="e">
        <f t="shared" si="85"/>
        <v>#N/A</v>
      </c>
      <c r="V73" s="108" t="e">
        <f t="shared" si="86"/>
        <v>#N/A</v>
      </c>
      <c r="W73" s="119">
        <f t="shared" si="91"/>
        <v>0.8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20</v>
      </c>
      <c r="BE73" s="171">
        <f>IF(BJ73=0,0,IF(COUNTIF($BG73:$BG$107,BG73)&lt;2,1,0))</f>
        <v>1</v>
      </c>
      <c r="BF73" s="171">
        <v>36</v>
      </c>
      <c r="BG73" s="171" t="str">
        <f>R187</f>
        <v>C1</v>
      </c>
      <c r="BH73" s="219">
        <f t="shared" ref="BH73:BH104" si="93">ROUND(T187,2)</f>
        <v>8.01</v>
      </c>
      <c r="BI73" s="171" t="str">
        <f>U187</f>
        <v>㎡</v>
      </c>
      <c r="BJ73" s="171">
        <f>X187</f>
        <v>996</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1070</v>
      </c>
      <c r="EW73" s="67"/>
      <c r="EX73" s="68"/>
      <c r="EY73" s="68"/>
      <c r="EZ73" s="69" t="s">
        <v>1069</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v>
      </c>
      <c r="L74" s="108">
        <f t="shared" si="89"/>
        <v>0</v>
      </c>
      <c r="M74" s="114"/>
      <c r="N74" s="106">
        <v>13</v>
      </c>
      <c r="O74" s="107"/>
      <c r="P74" s="107"/>
      <c r="Q74" s="107"/>
      <c r="R74" s="135">
        <f t="shared" si="90"/>
        <v>0</v>
      </c>
      <c r="S74" s="136"/>
      <c r="T74" s="109"/>
      <c r="U74" s="96" t="e">
        <f t="shared" si="85"/>
        <v>#N/A</v>
      </c>
      <c r="V74" s="108" t="e">
        <f t="shared" si="86"/>
        <v>#N/A</v>
      </c>
      <c r="W74" s="119">
        <f t="shared" si="91"/>
        <v>0.8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1071</v>
      </c>
      <c r="EW74" s="67"/>
      <c r="EX74" s="71" t="s">
        <v>1072</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v>
      </c>
      <c r="L75" s="108">
        <f t="shared" si="89"/>
        <v>0</v>
      </c>
      <c r="M75" s="114"/>
      <c r="N75" s="106">
        <v>14</v>
      </c>
      <c r="O75" s="107"/>
      <c r="P75" s="107"/>
      <c r="Q75" s="107"/>
      <c r="R75" s="135">
        <f t="shared" si="90"/>
        <v>0</v>
      </c>
      <c r="S75" s="136"/>
      <c r="T75" s="109"/>
      <c r="U75" s="96" t="e">
        <f t="shared" si="85"/>
        <v>#N/A</v>
      </c>
      <c r="V75" s="108" t="e">
        <f t="shared" si="86"/>
        <v>#N/A</v>
      </c>
      <c r="W75" s="119">
        <f t="shared" si="91"/>
        <v>0.8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v>
      </c>
      <c r="L76" s="108">
        <f t="shared" si="89"/>
        <v>0</v>
      </c>
      <c r="M76" s="114"/>
      <c r="N76" s="106">
        <v>15</v>
      </c>
      <c r="O76" s="107"/>
      <c r="P76" s="107"/>
      <c r="Q76" s="107"/>
      <c r="R76" s="135">
        <f t="shared" si="90"/>
        <v>0</v>
      </c>
      <c r="S76" s="136"/>
      <c r="T76" s="109"/>
      <c r="U76" s="96" t="e">
        <f t="shared" si="85"/>
        <v>#N/A</v>
      </c>
      <c r="V76" s="108" t="e">
        <f t="shared" si="86"/>
        <v>#N/A</v>
      </c>
      <c r="W76" s="119">
        <f t="shared" si="91"/>
        <v>0.8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v>
      </c>
      <c r="L77" s="108">
        <f t="shared" si="89"/>
        <v>0</v>
      </c>
      <c r="M77" s="114"/>
      <c r="N77" s="106">
        <v>16</v>
      </c>
      <c r="O77" s="107"/>
      <c r="P77" s="107"/>
      <c r="Q77" s="107"/>
      <c r="R77" s="135">
        <f t="shared" si="90"/>
        <v>0</v>
      </c>
      <c r="S77" s="136"/>
      <c r="T77" s="109"/>
      <c r="U77" s="96" t="e">
        <f t="shared" si="85"/>
        <v>#N/A</v>
      </c>
      <c r="V77" s="108" t="e">
        <f t="shared" si="86"/>
        <v>#N/A</v>
      </c>
      <c r="W77" s="119">
        <f t="shared" si="91"/>
        <v>0.8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v>
      </c>
      <c r="L78" s="108">
        <f t="shared" si="89"/>
        <v>0</v>
      </c>
      <c r="M78" s="114"/>
      <c r="N78" s="106">
        <v>17</v>
      </c>
      <c r="O78" s="107"/>
      <c r="P78" s="107"/>
      <c r="Q78" s="107"/>
      <c r="R78" s="135">
        <f t="shared" si="90"/>
        <v>0</v>
      </c>
      <c r="S78" s="136"/>
      <c r="T78" s="109"/>
      <c r="U78" s="96" t="e">
        <f t="shared" si="85"/>
        <v>#N/A</v>
      </c>
      <c r="V78" s="108" t="e">
        <f t="shared" si="86"/>
        <v>#N/A</v>
      </c>
      <c r="W78" s="119">
        <f t="shared" si="91"/>
        <v>0.8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v>
      </c>
      <c r="L79" s="108">
        <f t="shared" si="89"/>
        <v>0</v>
      </c>
      <c r="M79" s="114"/>
      <c r="N79" s="106">
        <v>18</v>
      </c>
      <c r="O79" s="107"/>
      <c r="P79" s="107"/>
      <c r="Q79" s="107"/>
      <c r="R79" s="135">
        <f t="shared" si="90"/>
        <v>0</v>
      </c>
      <c r="S79" s="136"/>
      <c r="T79" s="109"/>
      <c r="U79" s="96" t="e">
        <f t="shared" si="85"/>
        <v>#N/A</v>
      </c>
      <c r="V79" s="108" t="e">
        <f t="shared" si="86"/>
        <v>#N/A</v>
      </c>
      <c r="W79" s="119">
        <f t="shared" si="91"/>
        <v>0.8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1073</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v>
      </c>
      <c r="L80" s="108">
        <f t="shared" si="89"/>
        <v>0</v>
      </c>
      <c r="M80" s="114"/>
      <c r="N80" s="106">
        <v>19</v>
      </c>
      <c r="O80" s="107"/>
      <c r="P80" s="107"/>
      <c r="Q80" s="107"/>
      <c r="R80" s="135">
        <f t="shared" si="90"/>
        <v>0</v>
      </c>
      <c r="S80" s="136"/>
      <c r="T80" s="109"/>
      <c r="U80" s="96" t="e">
        <f t="shared" si="85"/>
        <v>#N/A</v>
      </c>
      <c r="V80" s="108" t="e">
        <f t="shared" si="86"/>
        <v>#N/A</v>
      </c>
      <c r="W80" s="119">
        <f t="shared" si="91"/>
        <v>0.8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v>
      </c>
      <c r="L81" s="108">
        <f t="shared" si="89"/>
        <v>0</v>
      </c>
      <c r="M81" s="114"/>
      <c r="N81" s="106">
        <v>20</v>
      </c>
      <c r="O81" s="107"/>
      <c r="P81" s="107"/>
      <c r="Q81" s="107"/>
      <c r="R81" s="135">
        <f t="shared" si="90"/>
        <v>0</v>
      </c>
      <c r="S81" s="136"/>
      <c r="T81" s="109"/>
      <c r="U81" s="96" t="e">
        <f t="shared" si="85"/>
        <v>#N/A</v>
      </c>
      <c r="V81" s="108" t="e">
        <f t="shared" si="86"/>
        <v>#N/A</v>
      </c>
      <c r="W81" s="119">
        <f t="shared" si="91"/>
        <v>0.8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1074</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1075</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v>
      </c>
      <c r="L83" s="108">
        <f t="shared" si="89"/>
        <v>0</v>
      </c>
      <c r="M83" s="114"/>
      <c r="N83" s="106">
        <v>22</v>
      </c>
      <c r="O83" s="107"/>
      <c r="P83" s="107"/>
      <c r="Q83" s="107"/>
      <c r="R83" s="135">
        <f t="shared" ref="R83:R91" si="100">+P83</f>
        <v>0</v>
      </c>
      <c r="S83" s="136"/>
      <c r="T83" s="109"/>
      <c r="U83" s="96" t="e">
        <f t="shared" si="97"/>
        <v>#N/A</v>
      </c>
      <c r="V83" s="108" t="e">
        <f t="shared" si="98"/>
        <v>#N/A</v>
      </c>
      <c r="W83" s="119">
        <f t="shared" si="91"/>
        <v>0.8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v>
      </c>
      <c r="L84" s="108">
        <f t="shared" si="89"/>
        <v>0</v>
      </c>
      <c r="M84" s="114"/>
      <c r="N84" s="106">
        <v>23</v>
      </c>
      <c r="O84" s="107"/>
      <c r="P84" s="107"/>
      <c r="Q84" s="107"/>
      <c r="R84" s="135">
        <f t="shared" si="100"/>
        <v>0</v>
      </c>
      <c r="S84" s="136"/>
      <c r="T84" s="109"/>
      <c r="U84" s="96" t="e">
        <f t="shared" si="97"/>
        <v>#N/A</v>
      </c>
      <c r="V84" s="108" t="e">
        <f t="shared" si="98"/>
        <v>#N/A</v>
      </c>
      <c r="W84" s="119">
        <f t="shared" si="91"/>
        <v>0.8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v>
      </c>
      <c r="L85" s="108">
        <f t="shared" si="89"/>
        <v>0</v>
      </c>
      <c r="M85" s="114"/>
      <c r="N85" s="106">
        <v>24</v>
      </c>
      <c r="O85" s="107"/>
      <c r="P85" s="107"/>
      <c r="Q85" s="107"/>
      <c r="R85" s="135">
        <f t="shared" si="100"/>
        <v>0</v>
      </c>
      <c r="S85" s="136"/>
      <c r="T85" s="109"/>
      <c r="U85" s="96" t="e">
        <f t="shared" si="97"/>
        <v>#N/A</v>
      </c>
      <c r="V85" s="108" t="e">
        <f t="shared" si="98"/>
        <v>#N/A</v>
      </c>
      <c r="W85" s="119">
        <f t="shared" si="91"/>
        <v>0.8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v>
      </c>
      <c r="L86" s="108">
        <f t="shared" si="89"/>
        <v>0</v>
      </c>
      <c r="M86" s="114"/>
      <c r="N86" s="106">
        <v>25</v>
      </c>
      <c r="O86" s="107"/>
      <c r="P86" s="107"/>
      <c r="Q86" s="107"/>
      <c r="R86" s="135">
        <f t="shared" si="100"/>
        <v>0</v>
      </c>
      <c r="S86" s="136"/>
      <c r="T86" s="109"/>
      <c r="U86" s="96" t="e">
        <f t="shared" si="97"/>
        <v>#N/A</v>
      </c>
      <c r="V86" s="108" t="e">
        <f t="shared" si="98"/>
        <v>#N/A</v>
      </c>
      <c r="W86" s="119">
        <f t="shared" si="91"/>
        <v>0.8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v>
      </c>
      <c r="L87" s="108">
        <f t="shared" si="89"/>
        <v>0</v>
      </c>
      <c r="M87" s="114"/>
      <c r="N87" s="106">
        <v>26</v>
      </c>
      <c r="O87" s="107"/>
      <c r="P87" s="107"/>
      <c r="Q87" s="107"/>
      <c r="R87" s="135">
        <f t="shared" si="100"/>
        <v>0</v>
      </c>
      <c r="S87" s="136"/>
      <c r="T87" s="109"/>
      <c r="U87" s="96" t="e">
        <f t="shared" si="97"/>
        <v>#N/A</v>
      </c>
      <c r="V87" s="108" t="e">
        <f t="shared" si="98"/>
        <v>#N/A</v>
      </c>
      <c r="W87" s="119">
        <f t="shared" si="91"/>
        <v>0.8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v>
      </c>
      <c r="L88" s="108">
        <f t="shared" si="89"/>
        <v>0</v>
      </c>
      <c r="M88" s="114"/>
      <c r="N88" s="106">
        <v>27</v>
      </c>
      <c r="O88" s="107"/>
      <c r="P88" s="107"/>
      <c r="Q88" s="107"/>
      <c r="R88" s="135">
        <f t="shared" si="100"/>
        <v>0</v>
      </c>
      <c r="S88" s="136"/>
      <c r="T88" s="109"/>
      <c r="U88" s="96" t="e">
        <f t="shared" si="97"/>
        <v>#N/A</v>
      </c>
      <c r="V88" s="108" t="e">
        <f t="shared" si="98"/>
        <v>#N/A</v>
      </c>
      <c r="W88" s="119">
        <f t="shared" si="91"/>
        <v>0.8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v>
      </c>
      <c r="L89" s="108">
        <f t="shared" si="89"/>
        <v>0</v>
      </c>
      <c r="M89" s="114"/>
      <c r="N89" s="106">
        <v>28</v>
      </c>
      <c r="O89" s="107"/>
      <c r="P89" s="107"/>
      <c r="Q89" s="107"/>
      <c r="R89" s="135">
        <f t="shared" si="100"/>
        <v>0</v>
      </c>
      <c r="S89" s="136"/>
      <c r="T89" s="109"/>
      <c r="U89" s="96" t="e">
        <f t="shared" si="97"/>
        <v>#N/A</v>
      </c>
      <c r="V89" s="108" t="e">
        <f t="shared" si="98"/>
        <v>#N/A</v>
      </c>
      <c r="W89" s="119">
        <f t="shared" si="91"/>
        <v>0.8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v>
      </c>
      <c r="L90" s="108">
        <f t="shared" si="89"/>
        <v>0</v>
      </c>
      <c r="M90" s="114"/>
      <c r="N90" s="106">
        <v>29</v>
      </c>
      <c r="O90" s="107"/>
      <c r="P90" s="107"/>
      <c r="Q90" s="107"/>
      <c r="R90" s="135">
        <f t="shared" si="100"/>
        <v>0</v>
      </c>
      <c r="S90" s="136"/>
      <c r="T90" s="109"/>
      <c r="U90" s="96" t="e">
        <f t="shared" si="97"/>
        <v>#N/A</v>
      </c>
      <c r="V90" s="108" t="e">
        <f t="shared" si="98"/>
        <v>#N/A</v>
      </c>
      <c r="W90" s="119">
        <f t="shared" si="91"/>
        <v>0.8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v>
      </c>
      <c r="L91" s="108">
        <f t="shared" si="89"/>
        <v>0</v>
      </c>
      <c r="M91" s="114"/>
      <c r="N91" s="106">
        <v>30</v>
      </c>
      <c r="O91" s="107"/>
      <c r="P91" s="107"/>
      <c r="Q91" s="107"/>
      <c r="R91" s="135">
        <f t="shared" si="100"/>
        <v>0</v>
      </c>
      <c r="S91" s="136"/>
      <c r="T91" s="109"/>
      <c r="U91" s="96" t="e">
        <f t="shared" si="97"/>
        <v>#N/A</v>
      </c>
      <c r="V91" s="108" t="e">
        <f t="shared" si="98"/>
        <v>#N/A</v>
      </c>
      <c r="W91" s="119">
        <f t="shared" si="91"/>
        <v>0.8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1066</v>
      </c>
      <c r="D92" s="107"/>
      <c r="E92" s="107"/>
      <c r="F92" s="112"/>
      <c r="G92" s="109"/>
      <c r="H92" s="109"/>
      <c r="I92" s="92"/>
      <c r="J92" s="120"/>
      <c r="K92" s="120"/>
      <c r="L92" s="96">
        <f>SUM(L62:L91)</f>
        <v>0</v>
      </c>
      <c r="M92" s="121"/>
      <c r="N92" s="111"/>
      <c r="O92" s="107" t="s">
        <v>1066</v>
      </c>
      <c r="P92" s="107"/>
      <c r="Q92" s="107"/>
      <c r="R92" s="112"/>
      <c r="S92" s="112"/>
      <c r="T92" s="109"/>
      <c r="U92" s="92"/>
      <c r="V92" s="120"/>
      <c r="W92" s="120"/>
      <c r="X92" s="108">
        <f>SUM(X62:X91)</f>
        <v>748</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1076</v>
      </c>
      <c r="FF92" s="6"/>
      <c r="FG92" s="6"/>
      <c r="FH92" s="6"/>
      <c r="FI92" s="7" t="s">
        <v>1077</v>
      </c>
      <c r="FJ92" s="7"/>
      <c r="FK92" s="7"/>
      <c r="FL92" s="7"/>
      <c r="FM92" s="7"/>
      <c r="FN92" s="7"/>
      <c r="FO92" s="7"/>
      <c r="FP92" s="7"/>
      <c r="FQ92" s="7"/>
      <c r="FR92" s="7"/>
      <c r="FS92" s="7"/>
      <c r="FT92" s="7"/>
      <c r="FU92" s="7"/>
    </row>
    <row r="93" ht="19.5" customHeight="1" spans="1:177">
      <c r="A93" s="113" t="str">
        <f>C12&amp;"装饰装修"</f>
        <v>F4装饰装修</v>
      </c>
      <c r="B93" s="104" t="s">
        <v>3</v>
      </c>
      <c r="C93" s="104" t="s">
        <v>2</v>
      </c>
      <c r="D93" s="104" t="s">
        <v>1044</v>
      </c>
      <c r="E93" s="104"/>
      <c r="F93" s="91" t="s">
        <v>435</v>
      </c>
      <c r="G93" s="91" t="s">
        <v>1045</v>
      </c>
      <c r="H93" s="91"/>
      <c r="I93" s="91" t="s">
        <v>6</v>
      </c>
      <c r="J93" s="91" t="s">
        <v>9</v>
      </c>
      <c r="K93" s="117" t="s">
        <v>1046</v>
      </c>
      <c r="L93" s="91" t="s">
        <v>1047</v>
      </c>
      <c r="M93" s="113" t="str">
        <f>C14&amp;"装饰装修"</f>
        <v>F5装饰装修</v>
      </c>
      <c r="N93" s="104" t="s">
        <v>3</v>
      </c>
      <c r="O93" s="104" t="s">
        <v>2</v>
      </c>
      <c r="P93" s="118" t="s">
        <v>1044</v>
      </c>
      <c r="Q93" s="134"/>
      <c r="R93" s="91" t="s">
        <v>435</v>
      </c>
      <c r="S93" s="91"/>
      <c r="T93" s="91" t="s">
        <v>1045</v>
      </c>
      <c r="U93" s="91" t="s">
        <v>6</v>
      </c>
      <c r="V93" s="91" t="s">
        <v>9</v>
      </c>
      <c r="W93" s="117" t="s">
        <v>1046</v>
      </c>
      <c r="X93" s="91" t="s">
        <v>1047</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1078</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f>$V$13</f>
        <v>0.8</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f>$V$15</f>
        <v>0.8</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1079</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f t="shared" ref="K95:K114" si="106">$V$13</f>
        <v>0.8</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f t="shared" ref="W95:W114" si="109">$V$15</f>
        <v>0.8</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1080</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f t="shared" si="106"/>
        <v>0.8</v>
      </c>
      <c r="L96" s="108">
        <f t="shared" si="107"/>
        <v>0</v>
      </c>
      <c r="M96" s="114"/>
      <c r="N96" s="106">
        <v>3</v>
      </c>
      <c r="O96" s="107"/>
      <c r="P96" s="107"/>
      <c r="Q96" s="107"/>
      <c r="R96" s="135">
        <f t="shared" si="108"/>
        <v>0</v>
      </c>
      <c r="S96" s="136"/>
      <c r="T96" s="109"/>
      <c r="U96" s="96" t="e">
        <f t="shared" si="104"/>
        <v>#N/A</v>
      </c>
      <c r="V96" s="108" t="e">
        <f t="shared" si="105"/>
        <v>#N/A</v>
      </c>
      <c r="W96" s="119">
        <f t="shared" si="109"/>
        <v>0.8</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1081</v>
      </c>
      <c r="FF96" s="9"/>
      <c r="FG96" s="9"/>
      <c r="FH96" s="287" t="str">
        <f>EW32</f>
        <v>高谋</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0.8</v>
      </c>
      <c r="L97" s="108">
        <f t="shared" si="107"/>
        <v>0</v>
      </c>
      <c r="M97" s="114"/>
      <c r="N97" s="106">
        <v>4</v>
      </c>
      <c r="O97" s="107"/>
      <c r="P97" s="107"/>
      <c r="Q97" s="107"/>
      <c r="R97" s="135">
        <f t="shared" si="108"/>
        <v>0</v>
      </c>
      <c r="S97" s="136"/>
      <c r="T97" s="109"/>
      <c r="U97" s="96" t="e">
        <f t="shared" si="104"/>
        <v>#N/A</v>
      </c>
      <c r="V97" s="108" t="e">
        <f t="shared" si="105"/>
        <v>#N/A</v>
      </c>
      <c r="W97" s="119">
        <f t="shared" si="109"/>
        <v>0.8</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1082</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0.8</v>
      </c>
      <c r="L98" s="108">
        <f t="shared" si="107"/>
        <v>0</v>
      </c>
      <c r="M98" s="114"/>
      <c r="N98" s="106">
        <v>5</v>
      </c>
      <c r="O98" s="107"/>
      <c r="P98" s="107"/>
      <c r="Q98" s="107"/>
      <c r="R98" s="135">
        <f t="shared" si="108"/>
        <v>0</v>
      </c>
      <c r="S98" s="136"/>
      <c r="T98" s="109"/>
      <c r="U98" s="96" t="e">
        <f t="shared" si="104"/>
        <v>#N/A</v>
      </c>
      <c r="V98" s="108" t="e">
        <f t="shared" si="105"/>
        <v>#N/A</v>
      </c>
      <c r="W98" s="119">
        <f t="shared" si="109"/>
        <v>0.8</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1083</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0.8</v>
      </c>
      <c r="L99" s="108">
        <f t="shared" si="107"/>
        <v>0</v>
      </c>
      <c r="M99" s="114"/>
      <c r="N99" s="106">
        <v>6</v>
      </c>
      <c r="O99" s="107"/>
      <c r="P99" s="107"/>
      <c r="Q99" s="107"/>
      <c r="R99" s="135">
        <f t="shared" si="108"/>
        <v>0</v>
      </c>
      <c r="S99" s="136"/>
      <c r="T99" s="109"/>
      <c r="U99" s="96" t="e">
        <f t="shared" si="104"/>
        <v>#N/A</v>
      </c>
      <c r="V99" s="108" t="e">
        <f t="shared" si="105"/>
        <v>#N/A</v>
      </c>
      <c r="W99" s="119">
        <f t="shared" si="109"/>
        <v>0.8</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1084</v>
      </c>
      <c r="FF99" s="3"/>
      <c r="FG99" s="3"/>
      <c r="FH99" s="11" t="s">
        <v>1085</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0.8</v>
      </c>
      <c r="L100" s="108">
        <f t="shared" si="107"/>
        <v>0</v>
      </c>
      <c r="M100" s="114"/>
      <c r="N100" s="106">
        <v>7</v>
      </c>
      <c r="O100" s="107"/>
      <c r="P100" s="107"/>
      <c r="Q100" s="107"/>
      <c r="R100" s="135">
        <f t="shared" si="108"/>
        <v>0</v>
      </c>
      <c r="S100" s="136"/>
      <c r="T100" s="109"/>
      <c r="U100" s="96" t="e">
        <f t="shared" si="104"/>
        <v>#N/A</v>
      </c>
      <c r="V100" s="108" t="e">
        <f t="shared" si="105"/>
        <v>#N/A</v>
      </c>
      <c r="W100" s="119">
        <f t="shared" si="109"/>
        <v>0.8</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1086</v>
      </c>
      <c r="FF100" s="12"/>
      <c r="FG100" s="12"/>
      <c r="FH100" s="8" t="s">
        <v>1087</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0.8</v>
      </c>
      <c r="L101" s="108">
        <f t="shared" si="107"/>
        <v>0</v>
      </c>
      <c r="M101" s="114"/>
      <c r="N101" s="106">
        <v>8</v>
      </c>
      <c r="O101" s="107"/>
      <c r="P101" s="107"/>
      <c r="Q101" s="107"/>
      <c r="R101" s="135">
        <f t="shared" si="108"/>
        <v>0</v>
      </c>
      <c r="S101" s="136"/>
      <c r="T101" s="109"/>
      <c r="U101" s="96" t="e">
        <f t="shared" si="104"/>
        <v>#N/A</v>
      </c>
      <c r="V101" s="108" t="e">
        <f t="shared" si="105"/>
        <v>#N/A</v>
      </c>
      <c r="W101" s="119">
        <f t="shared" si="109"/>
        <v>0.8</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1088</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v>
      </c>
      <c r="L102" s="108">
        <f t="shared" si="107"/>
        <v>0</v>
      </c>
      <c r="M102" s="114"/>
      <c r="N102" s="106">
        <v>9</v>
      </c>
      <c r="O102" s="107"/>
      <c r="P102" s="107"/>
      <c r="Q102" s="107"/>
      <c r="R102" s="135">
        <f t="shared" si="108"/>
        <v>0</v>
      </c>
      <c r="S102" s="136"/>
      <c r="T102" s="109"/>
      <c r="U102" s="96" t="e">
        <f t="shared" si="104"/>
        <v>#N/A</v>
      </c>
      <c r="V102" s="108" t="e">
        <f t="shared" si="105"/>
        <v>#N/A</v>
      </c>
      <c r="W102" s="119">
        <f t="shared" si="109"/>
        <v>0.8</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1089</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v>
      </c>
      <c r="L103" s="108">
        <f t="shared" si="107"/>
        <v>0</v>
      </c>
      <c r="M103" s="114"/>
      <c r="N103" s="106">
        <v>10</v>
      </c>
      <c r="O103" s="107"/>
      <c r="P103" s="107"/>
      <c r="Q103" s="107"/>
      <c r="R103" s="135">
        <f t="shared" si="108"/>
        <v>0</v>
      </c>
      <c r="S103" s="136"/>
      <c r="T103" s="109"/>
      <c r="U103" s="96" t="e">
        <f t="shared" si="104"/>
        <v>#N/A</v>
      </c>
      <c r="V103" s="108" t="e">
        <f t="shared" si="105"/>
        <v>#N/A</v>
      </c>
      <c r="W103" s="119">
        <f t="shared" si="109"/>
        <v>0.8</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1090</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v>
      </c>
      <c r="L104" s="108">
        <f t="shared" si="107"/>
        <v>0</v>
      </c>
      <c r="M104" s="114"/>
      <c r="N104" s="106">
        <v>11</v>
      </c>
      <c r="O104" s="107"/>
      <c r="P104" s="107"/>
      <c r="Q104" s="107"/>
      <c r="R104" s="135">
        <f t="shared" si="108"/>
        <v>0</v>
      </c>
      <c r="S104" s="136"/>
      <c r="T104" s="109"/>
      <c r="U104" s="96" t="e">
        <f t="shared" si="104"/>
        <v>#N/A</v>
      </c>
      <c r="V104" s="108" t="e">
        <f t="shared" si="105"/>
        <v>#N/A</v>
      </c>
      <c r="W104" s="119">
        <f t="shared" si="109"/>
        <v>0.8</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1091</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v>
      </c>
      <c r="L105" s="108">
        <f t="shared" si="107"/>
        <v>0</v>
      </c>
      <c r="M105" s="114"/>
      <c r="N105" s="106">
        <v>12</v>
      </c>
      <c r="O105" s="107"/>
      <c r="P105" s="107"/>
      <c r="Q105" s="107"/>
      <c r="R105" s="135">
        <f t="shared" si="108"/>
        <v>0</v>
      </c>
      <c r="S105" s="136"/>
      <c r="T105" s="109"/>
      <c r="U105" s="96" t="e">
        <f t="shared" si="104"/>
        <v>#N/A</v>
      </c>
      <c r="V105" s="108" t="e">
        <f t="shared" si="105"/>
        <v>#N/A</v>
      </c>
      <c r="W105" s="119">
        <f t="shared" si="109"/>
        <v>0.8</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1092</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v>
      </c>
      <c r="L106" s="108">
        <f t="shared" si="107"/>
        <v>0</v>
      </c>
      <c r="M106" s="114"/>
      <c r="N106" s="106">
        <v>13</v>
      </c>
      <c r="O106" s="107"/>
      <c r="P106" s="107"/>
      <c r="Q106" s="107"/>
      <c r="R106" s="135">
        <f t="shared" si="108"/>
        <v>0</v>
      </c>
      <c r="S106" s="136"/>
      <c r="T106" s="109"/>
      <c r="U106" s="96" t="e">
        <f t="shared" si="104"/>
        <v>#N/A</v>
      </c>
      <c r="V106" s="108" t="e">
        <f t="shared" si="105"/>
        <v>#N/A</v>
      </c>
      <c r="W106" s="119">
        <f t="shared" si="109"/>
        <v>0.8</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1093</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v>
      </c>
      <c r="L107" s="108">
        <f t="shared" si="107"/>
        <v>0</v>
      </c>
      <c r="M107" s="114"/>
      <c r="N107" s="106">
        <v>14</v>
      </c>
      <c r="O107" s="107"/>
      <c r="P107" s="107"/>
      <c r="Q107" s="107"/>
      <c r="R107" s="135">
        <f t="shared" si="108"/>
        <v>0</v>
      </c>
      <c r="S107" s="136"/>
      <c r="T107" s="109"/>
      <c r="U107" s="96" t="e">
        <f t="shared" si="104"/>
        <v>#N/A</v>
      </c>
      <c r="V107" s="108" t="e">
        <f t="shared" si="105"/>
        <v>#N/A</v>
      </c>
      <c r="W107" s="119">
        <f t="shared" si="109"/>
        <v>0.8</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1094</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v>
      </c>
      <c r="L108" s="108">
        <f t="shared" si="107"/>
        <v>0</v>
      </c>
      <c r="M108" s="114"/>
      <c r="N108" s="106">
        <v>15</v>
      </c>
      <c r="O108" s="107"/>
      <c r="P108" s="107"/>
      <c r="Q108" s="107"/>
      <c r="R108" s="135">
        <f t="shared" si="108"/>
        <v>0</v>
      </c>
      <c r="S108" s="136"/>
      <c r="T108" s="109"/>
      <c r="U108" s="96" t="e">
        <f t="shared" si="104"/>
        <v>#N/A</v>
      </c>
      <c r="V108" s="108" t="e">
        <f t="shared" si="105"/>
        <v>#N/A</v>
      </c>
      <c r="W108" s="119">
        <f t="shared" si="109"/>
        <v>0.8</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1095</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v>
      </c>
      <c r="L109" s="108">
        <f t="shared" si="107"/>
        <v>0</v>
      </c>
      <c r="M109" s="114"/>
      <c r="N109" s="106">
        <v>16</v>
      </c>
      <c r="O109" s="107"/>
      <c r="P109" s="107"/>
      <c r="Q109" s="107"/>
      <c r="R109" s="135">
        <f t="shared" si="108"/>
        <v>0</v>
      </c>
      <c r="S109" s="136"/>
      <c r="T109" s="109"/>
      <c r="U109" s="96" t="e">
        <f t="shared" si="104"/>
        <v>#N/A</v>
      </c>
      <c r="V109" s="108" t="e">
        <f t="shared" si="105"/>
        <v>#N/A</v>
      </c>
      <c r="W109" s="119">
        <f t="shared" si="109"/>
        <v>0.8</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1096</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v>
      </c>
      <c r="L110" s="108">
        <f t="shared" si="107"/>
        <v>0</v>
      </c>
      <c r="M110" s="114"/>
      <c r="N110" s="106">
        <v>17</v>
      </c>
      <c r="O110" s="107"/>
      <c r="P110" s="107"/>
      <c r="Q110" s="107"/>
      <c r="R110" s="135">
        <f t="shared" si="108"/>
        <v>0</v>
      </c>
      <c r="S110" s="136"/>
      <c r="T110" s="109"/>
      <c r="U110" s="96" t="e">
        <f t="shared" si="104"/>
        <v>#N/A</v>
      </c>
      <c r="V110" s="108" t="e">
        <f t="shared" si="105"/>
        <v>#N/A</v>
      </c>
      <c r="W110" s="119">
        <f t="shared" si="109"/>
        <v>0.8</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1097</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v>
      </c>
      <c r="L111" s="108">
        <f t="shared" si="107"/>
        <v>0</v>
      </c>
      <c r="M111" s="114"/>
      <c r="N111" s="106">
        <v>18</v>
      </c>
      <c r="O111" s="107"/>
      <c r="P111" s="107"/>
      <c r="Q111" s="107"/>
      <c r="R111" s="135">
        <f t="shared" si="108"/>
        <v>0</v>
      </c>
      <c r="S111" s="136"/>
      <c r="T111" s="109"/>
      <c r="U111" s="96" t="e">
        <f t="shared" si="104"/>
        <v>#N/A</v>
      </c>
      <c r="V111" s="108" t="e">
        <f t="shared" si="105"/>
        <v>#N/A</v>
      </c>
      <c r="W111" s="119">
        <f t="shared" si="109"/>
        <v>0.8</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1098</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v>
      </c>
      <c r="L112" s="108">
        <f t="shared" si="107"/>
        <v>0</v>
      </c>
      <c r="M112" s="114"/>
      <c r="N112" s="106">
        <v>19</v>
      </c>
      <c r="O112" s="107"/>
      <c r="P112" s="107"/>
      <c r="Q112" s="107"/>
      <c r="R112" s="135">
        <f t="shared" si="108"/>
        <v>0</v>
      </c>
      <c r="S112" s="136"/>
      <c r="T112" s="109"/>
      <c r="U112" s="96" t="e">
        <f t="shared" si="104"/>
        <v>#N/A</v>
      </c>
      <c r="V112" s="108" t="e">
        <f t="shared" si="105"/>
        <v>#N/A</v>
      </c>
      <c r="W112" s="119">
        <f t="shared" si="109"/>
        <v>0.8</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1099</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v>
      </c>
      <c r="L113" s="108">
        <f t="shared" si="107"/>
        <v>0</v>
      </c>
      <c r="M113" s="114"/>
      <c r="N113" s="106">
        <v>20</v>
      </c>
      <c r="O113" s="107"/>
      <c r="P113" s="107"/>
      <c r="Q113" s="107"/>
      <c r="R113" s="135">
        <f t="shared" si="108"/>
        <v>0</v>
      </c>
      <c r="S113" s="136"/>
      <c r="T113" s="109"/>
      <c r="U113" s="96" t="e">
        <f t="shared" si="104"/>
        <v>#N/A</v>
      </c>
      <c r="V113" s="108" t="e">
        <f t="shared" si="105"/>
        <v>#N/A</v>
      </c>
      <c r="W113" s="119">
        <f t="shared" si="109"/>
        <v>0.8</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1100</v>
      </c>
      <c r="FF113" s="15"/>
      <c r="FG113" s="15"/>
      <c r="FH113" s="15"/>
      <c r="FI113" s="16"/>
      <c r="FJ113" s="16"/>
      <c r="FK113" s="289">
        <f ca="1">EX72</f>
        <v>101679</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v>
      </c>
      <c r="L114" s="108">
        <f t="shared" si="107"/>
        <v>0</v>
      </c>
      <c r="M114" s="114"/>
      <c r="N114" s="106">
        <v>21</v>
      </c>
      <c r="O114" s="107"/>
      <c r="P114" s="107"/>
      <c r="Q114" s="107"/>
      <c r="R114" s="135">
        <f t="shared" si="108"/>
        <v>0</v>
      </c>
      <c r="S114" s="136"/>
      <c r="T114" s="109"/>
      <c r="U114" s="96" t="e">
        <f t="shared" si="104"/>
        <v>#N/A</v>
      </c>
      <c r="V114" s="108" t="e">
        <f t="shared" si="105"/>
        <v>#N/A</v>
      </c>
      <c r="W114" s="119">
        <f t="shared" si="109"/>
        <v>0.8</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1101</v>
      </c>
      <c r="FF114" s="9"/>
      <c r="FG114" s="9"/>
      <c r="FH114" s="9" t="str">
        <f ca="1">FA72</f>
        <v>壹拾万壹仟陆佰柒拾玖元整</v>
      </c>
      <c r="FI114" s="9"/>
      <c r="FJ114" s="9"/>
      <c r="FK114" s="9"/>
      <c r="FL114" s="9"/>
      <c r="FM114" s="9"/>
      <c r="FN114" s="9"/>
      <c r="FO114" s="9"/>
      <c r="FP114" s="9"/>
      <c r="FQ114" s="9"/>
      <c r="FR114" s="9"/>
      <c r="FS114" s="9"/>
      <c r="FT114" s="9"/>
      <c r="FU114" s="9"/>
    </row>
    <row r="115" ht="18" customHeight="1" spans="1:177">
      <c r="A115" s="121"/>
      <c r="B115" s="111"/>
      <c r="C115" s="107" t="s">
        <v>1066</v>
      </c>
      <c r="D115" s="107"/>
      <c r="E115" s="107"/>
      <c r="F115" s="112"/>
      <c r="G115" s="109"/>
      <c r="H115" s="109"/>
      <c r="I115" s="92"/>
      <c r="J115" s="120"/>
      <c r="K115" s="120"/>
      <c r="L115" s="96">
        <f>SUM(L94:L114)</f>
        <v>0</v>
      </c>
      <c r="M115" s="121"/>
      <c r="N115" s="111"/>
      <c r="O115" s="107" t="s">
        <v>1066</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1102</v>
      </c>
      <c r="FF115" s="3"/>
      <c r="FG115" s="3"/>
      <c r="FH115" s="3"/>
      <c r="FI115" s="3"/>
      <c r="FJ115" s="3"/>
      <c r="FK115" s="3"/>
      <c r="FL115" s="3"/>
      <c r="FM115" s="3"/>
      <c r="FN115" s="3"/>
      <c r="FO115" s="3"/>
      <c r="FP115" s="3"/>
      <c r="FQ115" s="3"/>
      <c r="FR115" s="3"/>
      <c r="FS115" s="3"/>
      <c r="FT115" s="3"/>
      <c r="FU115" s="3"/>
    </row>
    <row r="116" ht="18" customHeight="1" spans="1:177">
      <c r="A116" s="113" t="str">
        <f>C16&amp;"装饰装修"</f>
        <v>Y1装饰装修</v>
      </c>
      <c r="B116" s="104" t="s">
        <v>3</v>
      </c>
      <c r="C116" s="104" t="s">
        <v>2</v>
      </c>
      <c r="D116" s="104" t="s">
        <v>1044</v>
      </c>
      <c r="E116" s="104"/>
      <c r="F116" s="91" t="s">
        <v>435</v>
      </c>
      <c r="G116" s="91" t="s">
        <v>1045</v>
      </c>
      <c r="H116" s="91"/>
      <c r="I116" s="91" t="s">
        <v>6</v>
      </c>
      <c r="J116" s="91" t="s">
        <v>9</v>
      </c>
      <c r="K116" s="117" t="s">
        <v>1046</v>
      </c>
      <c r="L116" s="91" t="s">
        <v>1047</v>
      </c>
      <c r="M116" s="113" t="str">
        <f>C18&amp;"装饰装修"</f>
        <v>装饰装修</v>
      </c>
      <c r="N116" s="104" t="s">
        <v>3</v>
      </c>
      <c r="O116" s="104" t="s">
        <v>2</v>
      </c>
      <c r="P116" s="118" t="s">
        <v>1044</v>
      </c>
      <c r="Q116" s="134"/>
      <c r="R116" s="91" t="s">
        <v>435</v>
      </c>
      <c r="S116" s="91"/>
      <c r="T116" s="91" t="s">
        <v>1045</v>
      </c>
      <c r="U116" s="91" t="s">
        <v>6</v>
      </c>
      <c r="V116" s="91" t="s">
        <v>9</v>
      </c>
      <c r="W116" s="117" t="s">
        <v>1046</v>
      </c>
      <c r="X116" s="91" t="s">
        <v>1047</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1103</v>
      </c>
      <c r="FG116" s="30"/>
      <c r="FH116" s="30"/>
      <c r="FI116" s="30"/>
      <c r="FJ116" s="30"/>
      <c r="FK116" s="30" t="s">
        <v>1104</v>
      </c>
      <c r="FL116" s="31"/>
      <c r="FM116" s="31"/>
      <c r="FN116" s="31"/>
      <c r="FO116" s="30" t="s">
        <v>1105</v>
      </c>
      <c r="FP116" s="30"/>
      <c r="FQ116" s="30"/>
      <c r="FR116" s="30"/>
      <c r="FS116" s="30"/>
      <c r="FT116" s="290" t="s">
        <v>1106</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f>$V$17</f>
        <v>0.8</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1103</v>
      </c>
      <c r="FG117" s="30"/>
      <c r="FH117" s="30"/>
      <c r="FI117" s="30"/>
      <c r="FJ117" s="30"/>
      <c r="FK117" s="30" t="s">
        <v>1104</v>
      </c>
      <c r="FL117" s="31"/>
      <c r="FM117" s="31"/>
      <c r="FN117" s="31"/>
      <c r="FO117" s="30" t="s">
        <v>1105</v>
      </c>
      <c r="FP117" s="30"/>
      <c r="FQ117" s="30"/>
      <c r="FR117" s="30"/>
      <c r="FS117" s="30"/>
      <c r="FT117" s="290" t="s">
        <v>1106</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f t="shared" ref="K118:K137" si="116">$V$17</f>
        <v>0.8</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1107</v>
      </c>
      <c r="FF118" s="3"/>
      <c r="FG118" s="3"/>
      <c r="FH118" s="3"/>
      <c r="FI118" s="19" t="s">
        <v>1085</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f t="shared" si="116"/>
        <v>0.8</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1108</v>
      </c>
      <c r="FF119" s="3"/>
      <c r="FG119" s="3"/>
      <c r="FH119" s="3"/>
      <c r="FI119" s="22" t="s">
        <v>1109</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f t="shared" si="116"/>
        <v>0.8</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1110</v>
      </c>
      <c r="FF120" s="9"/>
      <c r="FG120" s="9"/>
      <c r="FH120" s="9"/>
      <c r="FI120" s="9"/>
      <c r="FJ120" s="8" t="s">
        <v>1111</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f t="shared" si="116"/>
        <v>0.8</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1112</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f t="shared" si="116"/>
        <v>0.8</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1113</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f t="shared" si="116"/>
        <v>0.8</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1114</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f t="shared" si="116"/>
        <v>0.8</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1115</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f t="shared" si="116"/>
        <v>0.8</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1116</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f t="shared" si="116"/>
        <v>0.8</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1117</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f t="shared" si="116"/>
        <v>0.8</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1118</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f t="shared" si="116"/>
        <v>0.8</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1119</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f t="shared" si="116"/>
        <v>0.8</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f t="shared" si="116"/>
        <v>0.8</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1077</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f t="shared" si="116"/>
        <v>0.8</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1085</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f t="shared" si="116"/>
        <v>0.8</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f t="shared" si="116"/>
        <v>0.8</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f t="shared" si="116"/>
        <v>0.8</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f t="shared" si="116"/>
        <v>0.8</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f t="shared" si="116"/>
        <v>0.8</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f t="shared" si="116"/>
        <v>0.8</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1066</v>
      </c>
      <c r="D138" s="291"/>
      <c r="E138" s="275"/>
      <c r="F138" s="112"/>
      <c r="G138" s="109"/>
      <c r="H138" s="109"/>
      <c r="I138" s="92"/>
      <c r="J138" s="120"/>
      <c r="K138" s="120"/>
      <c r="L138" s="96">
        <f>SUM(L117:L137)</f>
        <v>0</v>
      </c>
      <c r="M138" s="121"/>
      <c r="N138" s="297"/>
      <c r="O138" s="107" t="s">
        <v>1066</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1044</v>
      </c>
      <c r="E139" s="104"/>
      <c r="F139" s="91" t="s">
        <v>435</v>
      </c>
      <c r="G139" s="91" t="s">
        <v>1045</v>
      </c>
      <c r="H139" s="91"/>
      <c r="I139" s="91" t="s">
        <v>6</v>
      </c>
      <c r="J139" s="91" t="s">
        <v>9</v>
      </c>
      <c r="K139" s="117" t="s">
        <v>1046</v>
      </c>
      <c r="L139" s="90" t="s">
        <v>1047</v>
      </c>
      <c r="M139" s="113" t="str">
        <f>C22&amp;"装饰装修"</f>
        <v>装饰装修</v>
      </c>
      <c r="N139" s="104" t="s">
        <v>3</v>
      </c>
      <c r="O139" s="104" t="s">
        <v>2</v>
      </c>
      <c r="P139" s="118" t="s">
        <v>1044</v>
      </c>
      <c r="Q139" s="134"/>
      <c r="R139" s="91" t="s">
        <v>435</v>
      </c>
      <c r="S139" s="91"/>
      <c r="T139" s="91" t="s">
        <v>1045</v>
      </c>
      <c r="U139" s="91" t="s">
        <v>6</v>
      </c>
      <c r="V139" s="91" t="s">
        <v>9</v>
      </c>
      <c r="W139" s="117" t="s">
        <v>1046</v>
      </c>
      <c r="X139" s="91" t="s">
        <v>1047</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1066</v>
      </c>
      <c r="D161" s="291"/>
      <c r="E161" s="275"/>
      <c r="F161" s="112"/>
      <c r="G161" s="109"/>
      <c r="H161" s="109"/>
      <c r="I161" s="92"/>
      <c r="J161" s="120"/>
      <c r="K161" s="120"/>
      <c r="L161" s="96">
        <f>SUM(L140:L160)</f>
        <v>0</v>
      </c>
      <c r="M161" s="121"/>
      <c r="N161" s="111"/>
      <c r="O161" s="107" t="s">
        <v>1066</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1044</v>
      </c>
      <c r="E162" s="104"/>
      <c r="F162" s="91" t="s">
        <v>435</v>
      </c>
      <c r="G162" s="91" t="s">
        <v>1045</v>
      </c>
      <c r="H162" s="91"/>
      <c r="I162" s="91" t="s">
        <v>6</v>
      </c>
      <c r="J162" s="91" t="s">
        <v>9</v>
      </c>
      <c r="K162" s="117" t="s">
        <v>1046</v>
      </c>
      <c r="L162" s="90" t="s">
        <v>1047</v>
      </c>
      <c r="M162" s="113" t="str">
        <f>C26&amp;"装饰装修"</f>
        <v>装饰装修</v>
      </c>
      <c r="N162" s="104" t="s">
        <v>3</v>
      </c>
      <c r="O162" s="104" t="s">
        <v>2</v>
      </c>
      <c r="P162" s="118" t="s">
        <v>1044</v>
      </c>
      <c r="Q162" s="134"/>
      <c r="R162" s="91" t="s">
        <v>435</v>
      </c>
      <c r="S162" s="91"/>
      <c r="T162" s="91" t="s">
        <v>1045</v>
      </c>
      <c r="U162" s="91" t="s">
        <v>6</v>
      </c>
      <c r="V162" s="91" t="s">
        <v>9</v>
      </c>
      <c r="W162" s="117" t="s">
        <v>1046</v>
      </c>
      <c r="X162" s="91" t="s">
        <v>1047</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1066</v>
      </c>
      <c r="D184" s="291"/>
      <c r="E184" s="275"/>
      <c r="F184" s="112"/>
      <c r="G184" s="109"/>
      <c r="H184" s="109"/>
      <c r="I184" s="92"/>
      <c r="J184" s="120"/>
      <c r="K184" s="120"/>
      <c r="L184" s="96">
        <f>SUM(L163:L183)</f>
        <v>0</v>
      </c>
      <c r="M184" s="121"/>
      <c r="N184" s="111"/>
      <c r="O184" s="107" t="s">
        <v>1066</v>
      </c>
      <c r="P184" s="107"/>
      <c r="Q184" s="107"/>
      <c r="R184" s="112"/>
      <c r="S184" s="112"/>
      <c r="T184" s="109"/>
      <c r="U184" s="92"/>
      <c r="V184" s="120"/>
      <c r="W184" s="120"/>
      <c r="X184" s="127">
        <f>SUM(X163:X183)</f>
        <v>0</v>
      </c>
    </row>
    <row r="185" ht="18" customHeight="1" spans="1:24">
      <c r="A185" s="434" t="s">
        <v>1120</v>
      </c>
      <c r="B185" s="104" t="s">
        <v>3</v>
      </c>
      <c r="C185" s="104" t="s">
        <v>2</v>
      </c>
      <c r="D185" s="104" t="s">
        <v>1044</v>
      </c>
      <c r="E185" s="104" t="s">
        <v>1121</v>
      </c>
      <c r="F185" s="91" t="s">
        <v>435</v>
      </c>
      <c r="G185" s="91" t="s">
        <v>1045</v>
      </c>
      <c r="H185" s="91"/>
      <c r="I185" s="91" t="s">
        <v>6</v>
      </c>
      <c r="J185" s="91" t="s">
        <v>9</v>
      </c>
      <c r="K185" s="117" t="s">
        <v>1046</v>
      </c>
      <c r="L185" s="91" t="s">
        <v>1047</v>
      </c>
      <c r="M185" s="434" t="s">
        <v>424</v>
      </c>
      <c r="N185" s="104" t="s">
        <v>3</v>
      </c>
      <c r="O185" s="104" t="s">
        <v>2</v>
      </c>
      <c r="P185" s="104" t="s">
        <v>1044</v>
      </c>
      <c r="Q185" s="104" t="s">
        <v>1121</v>
      </c>
      <c r="R185" s="91" t="s">
        <v>435</v>
      </c>
      <c r="S185" s="91"/>
      <c r="T185" s="91" t="s">
        <v>1045</v>
      </c>
      <c r="U185" s="91" t="s">
        <v>6</v>
      </c>
      <c r="V185" s="91" t="s">
        <v>9</v>
      </c>
      <c r="W185" s="117" t="s">
        <v>1046</v>
      </c>
      <c r="X185" s="91" t="s">
        <v>1047</v>
      </c>
    </row>
    <row r="186" ht="18" customHeight="1" spans="1:24">
      <c r="A186" s="114"/>
      <c r="B186" s="106">
        <v>1</v>
      </c>
      <c r="C186" s="107" t="s">
        <v>29</v>
      </c>
      <c r="D186" s="107" t="s">
        <v>205</v>
      </c>
      <c r="E186" s="292" t="s">
        <v>213</v>
      </c>
      <c r="F186" s="108" t="str">
        <f t="shared" ref="F186:F213" si="141">D186</f>
        <v>大门</v>
      </c>
      <c r="G186" s="293">
        <f>1.8*1+3.5*1.8*2</f>
        <v>14.4</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2592</v>
      </c>
      <c r="M186" s="114"/>
      <c r="N186" s="106">
        <v>35</v>
      </c>
      <c r="O186" s="107"/>
      <c r="P186" s="107"/>
      <c r="Q186" s="292"/>
      <c r="R186" s="299" t="s">
        <v>1122</v>
      </c>
      <c r="S186" s="300"/>
      <c r="T186" s="296">
        <v>58.35</v>
      </c>
      <c r="U186" s="301" t="s">
        <v>12</v>
      </c>
      <c r="V186" s="302" t="e">
        <f ca="1">IF(Q186="",VLOOKUP(R186,价格表,5,0),VLOOKUP(Q186,INDIRECT("价格引用表!K"&amp;MATCH(R186,价格引用表!H:H,0)&amp;":L1200"),2,0))</f>
        <v>#N/A</v>
      </c>
      <c r="W186" s="298">
        <v>1</v>
      </c>
      <c r="X186" s="302">
        <f>ROUND(40*T186+120*2.6*0.5*3,0)</f>
        <v>2802</v>
      </c>
    </row>
    <row r="187" ht="18" customHeight="1" spans="1:24">
      <c r="A187" s="114"/>
      <c r="B187" s="106">
        <v>2</v>
      </c>
      <c r="C187" s="107" t="s">
        <v>29</v>
      </c>
      <c r="D187" s="107" t="s">
        <v>207</v>
      </c>
      <c r="E187" s="292" t="s">
        <v>219</v>
      </c>
      <c r="F187" s="108" t="str">
        <f t="shared" si="141"/>
        <v>砖墙</v>
      </c>
      <c r="G187" s="293">
        <f>3.5*(8.7*2+16.5+4)</f>
        <v>132.65</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18571</v>
      </c>
      <c r="M187" s="114"/>
      <c r="N187" s="106">
        <v>36</v>
      </c>
      <c r="O187" s="107"/>
      <c r="P187" s="107"/>
      <c r="Q187" s="292"/>
      <c r="R187" s="299" t="s">
        <v>1123</v>
      </c>
      <c r="S187" s="300"/>
      <c r="T187" s="109">
        <v>8.01</v>
      </c>
      <c r="U187" s="301" t="s">
        <v>12</v>
      </c>
      <c r="V187" s="302" t="e">
        <f ca="1">IF(Q187="",VLOOKUP(R187,价格表,5,0),VLOOKUP(Q187,INDIRECT("价格引用表!K"&amp;MATCH(R187,价格引用表!H:H,0)&amp;":L1200"),2,0))</f>
        <v>#N/A</v>
      </c>
      <c r="W187" s="298">
        <v>1</v>
      </c>
      <c r="X187" s="302">
        <f>ROUND(35*3.5*1.8+80*(1.7*3.5+2.2*1.7),0)</f>
        <v>996</v>
      </c>
    </row>
    <row r="188" ht="18" customHeight="1" spans="1:24">
      <c r="A188" s="114"/>
      <c r="B188" s="106">
        <v>3</v>
      </c>
      <c r="C188" s="107" t="s">
        <v>32</v>
      </c>
      <c r="D188" s="107" t="s">
        <v>247</v>
      </c>
      <c r="E188" s="292"/>
      <c r="F188" s="108" t="str">
        <f t="shared" si="141"/>
        <v>平砖地面</v>
      </c>
      <c r="G188" s="293">
        <f>12.5*18+3.7*7+4*15+3*2</f>
        <v>316.9</v>
      </c>
      <c r="H188" s="294"/>
      <c r="I188" s="96" t="str">
        <f>IFERROR(IF(E188="",VLOOKUP(F188,价格表,2,0),(VLOOKUP(E188,IF({1,0},价格引用表!K:K,价格引用表!I:I),2,0))),"")</f>
        <v>㎡</v>
      </c>
      <c r="J188" s="108">
        <f ca="1">IF(E188="",VLOOKUP(F188,价格表,5,0),VLOOKUP(E188,INDIRECT("价格引用表!K"&amp;MATCH(D188,价格引用表!H:H,0)&amp;":L1200"),2,0))</f>
        <v>25</v>
      </c>
      <c r="K188" s="298">
        <v>1</v>
      </c>
      <c r="L188" s="108">
        <f ca="1" t="shared" si="142"/>
        <v>7923</v>
      </c>
      <c r="M188" s="114"/>
      <c r="N188" s="106">
        <v>37</v>
      </c>
      <c r="O188" s="107"/>
      <c r="P188" s="107"/>
      <c r="Q188" s="292"/>
      <c r="R188" s="299">
        <f t="shared" ref="R187:R212" si="143">P188</f>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ref="X187:X218" si="144">ROUND(IFERROR(ROUND(T188,2)*V188*W188,),0)</f>
        <v>0</v>
      </c>
    </row>
    <row r="189" ht="18" customHeight="1" spans="1:24">
      <c r="A189" s="114"/>
      <c r="B189" s="106">
        <v>4</v>
      </c>
      <c r="C189" s="107" t="s">
        <v>32</v>
      </c>
      <c r="D189" s="107" t="s">
        <v>245</v>
      </c>
      <c r="E189" s="292"/>
      <c r="F189" s="108" t="str">
        <f t="shared" si="141"/>
        <v>水泥地面</v>
      </c>
      <c r="G189" s="295">
        <f>23*4</f>
        <v>92</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4600</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236</v>
      </c>
      <c r="E190" s="292" t="s">
        <v>270</v>
      </c>
      <c r="F190" s="108" t="str">
        <f t="shared" si="141"/>
        <v>水井</v>
      </c>
      <c r="G190" s="295">
        <v>1</v>
      </c>
      <c r="H190" s="296"/>
      <c r="I190" s="96" t="str">
        <f>IFERROR(IF(E190="",VLOOKUP(F190,价格表,2,0),(VLOOKUP(E190,IF({1,0},价格引用表!K:K,价格引用表!I:I),2,0))),"")</f>
        <v>眼</v>
      </c>
      <c r="J190" s="108">
        <f ca="1">IF(E190="",VLOOKUP(F190,价格表,5,0),VLOOKUP(E190,INDIRECT("价格引用表!K"&amp;MATCH(D190,价格引用表!H:H,0)&amp;":L1200"),2,0))</f>
        <v>1500</v>
      </c>
      <c r="K190" s="298">
        <v>1</v>
      </c>
      <c r="L190" s="108">
        <f ca="1" t="shared" si="142"/>
        <v>1500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334</v>
      </c>
      <c r="E191" s="292"/>
      <c r="F191" s="108" t="str">
        <f t="shared" si="141"/>
        <v>宽带</v>
      </c>
      <c r="G191" s="295">
        <v>1</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100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289</v>
      </c>
      <c r="E192" s="292" t="s">
        <v>337</v>
      </c>
      <c r="F192" s="108" t="str">
        <f t="shared" si="141"/>
        <v>台阶</v>
      </c>
      <c r="G192" s="295">
        <f>1.2*5.5*2+2.5*0.8</f>
        <v>15.2</v>
      </c>
      <c r="H192" s="296"/>
      <c r="I192" s="96" t="str">
        <f>IFERROR(IF(E192="",VLOOKUP(F192,价格表,2,0),(VLOOKUP(E192,IF({1,0},价格引用表!K:K,价格引用表!I:I),2,0))),"")</f>
        <v>㎡</v>
      </c>
      <c r="J192" s="108">
        <f ca="1">IF(E192="",VLOOKUP(F192,价格表,5,0),VLOOKUP(E192,INDIRECT("价格引用表!K"&amp;MATCH(D192,价格引用表!H:H,0)&amp;":L1200"),2,0))</f>
        <v>350</v>
      </c>
      <c r="K192" s="298">
        <v>1</v>
      </c>
      <c r="L192" s="108">
        <f ca="1" t="shared" si="142"/>
        <v>5320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279</v>
      </c>
      <c r="E193" s="292"/>
      <c r="F193" s="108" t="str">
        <f t="shared" si="141"/>
        <v>渗水井</v>
      </c>
      <c r="G193" s="295">
        <v>2</v>
      </c>
      <c r="H193" s="296"/>
      <c r="I193" s="96" t="str">
        <f>IFERROR(IF(E193="",VLOOKUP(F193,价格表,2,0),(VLOOKUP(E193,IF({1,0},价格引用表!K:K,价格引用表!I:I),2,0))),"")</f>
        <v>个</v>
      </c>
      <c r="J193" s="108">
        <f ca="1">IF(E193="",VLOOKUP(F193,价格表,5,0),VLOOKUP(E193,INDIRECT("价格引用表!K"&amp;MATCH(D193,价格引用表!H:H,0)&amp;":L1200"),2,0))</f>
        <v>600</v>
      </c>
      <c r="K193" s="298">
        <v>1</v>
      </c>
      <c r="L193" s="108">
        <f ca="1" t="shared" si="142"/>
        <v>1200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305</v>
      </c>
      <c r="E194" s="292"/>
      <c r="F194" s="108" t="str">
        <f t="shared" si="141"/>
        <v>火炕</v>
      </c>
      <c r="G194" s="295">
        <v>3</v>
      </c>
      <c r="H194" s="296"/>
      <c r="I194" s="96" t="str">
        <f>IFERROR(IF(E194="",VLOOKUP(F194,价格表,2,0),(VLOOKUP(E194,IF({1,0},价格引用表!K:K,价格引用表!I:I),2,0))),"")</f>
        <v>个</v>
      </c>
      <c r="J194" s="108">
        <f ca="1">IF(E194="",VLOOKUP(F194,价格表,5,0),VLOOKUP(E194,INDIRECT("价格引用表!K"&amp;MATCH(D194,价格引用表!H:H,0)&amp;":L1200"),2,0))</f>
        <v>1000</v>
      </c>
      <c r="K194" s="298">
        <v>1</v>
      </c>
      <c r="L194" s="108">
        <f ca="1" t="shared" si="142"/>
        <v>3000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303</v>
      </c>
      <c r="E195" s="292"/>
      <c r="F195" s="108" t="str">
        <f t="shared" si="141"/>
        <v>灶台</v>
      </c>
      <c r="G195" s="293">
        <v>4</v>
      </c>
      <c r="H195" s="294"/>
      <c r="I195" s="96" t="str">
        <f>IFERROR(IF(E195="",VLOOKUP(F195,价格表,2,0),(VLOOKUP(E195,IF({1,0},价格引用表!K:K,价格引用表!I:I),2,0))),"")</f>
        <v>个</v>
      </c>
      <c r="J195" s="108">
        <f ca="1">IF(E195="",VLOOKUP(F195,价格表,5,0),VLOOKUP(E195,INDIRECT("价格引用表!K"&amp;MATCH(D195,价格引用表!H:H,0)&amp;":L1200"),2,0))</f>
        <v>300</v>
      </c>
      <c r="K195" s="298">
        <v>1</v>
      </c>
      <c r="L195" s="108">
        <f ca="1" t="shared" si="142"/>
        <v>1200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283</v>
      </c>
      <c r="E196" s="292"/>
      <c r="F196" s="108" t="str">
        <f t="shared" si="141"/>
        <v>化粪池</v>
      </c>
      <c r="G196" s="295">
        <v>1</v>
      </c>
      <c r="H196" s="296"/>
      <c r="I196" s="96" t="str">
        <f>IFERROR(IF(E196="",VLOOKUP(F196,价格表,2,0),(VLOOKUP(E196,IF({1,0},价格引用表!K:K,价格引用表!I:I),2,0))),"")</f>
        <v>个</v>
      </c>
      <c r="J196" s="108">
        <f ca="1">IF(E196="",VLOOKUP(F196,价格表,5,0),VLOOKUP(E196,INDIRECT("价格引用表!K"&amp;MATCH(D196,价格引用表!H:H,0)&amp;":L1200"),2,0))</f>
        <v>400</v>
      </c>
      <c r="K196" s="298">
        <v>1</v>
      </c>
      <c r="L196" s="108">
        <f ca="1" t="shared" si="142"/>
        <v>400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t="s">
        <v>1124</v>
      </c>
      <c r="G197" s="295">
        <v>1</v>
      </c>
      <c r="H197" s="296"/>
      <c r="I197" s="96" t="s">
        <v>84</v>
      </c>
      <c r="J197" s="108">
        <v>80</v>
      </c>
      <c r="K197" s="298">
        <v>1</v>
      </c>
      <c r="L197" s="108">
        <f t="shared" si="142"/>
        <v>80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295</v>
      </c>
      <c r="E198" s="292"/>
      <c r="F198" s="108" t="str">
        <f t="shared" si="141"/>
        <v>窝</v>
      </c>
      <c r="G198" s="295">
        <v>1</v>
      </c>
      <c r="H198" s="296"/>
      <c r="I198" s="96" t="str">
        <f>IFERROR(IF(E198="",VLOOKUP(F198,价格表,2,0),(VLOOKUP(E198,IF({1,0},价格引用表!K:K,价格引用表!I:I),2,0))),"")</f>
        <v>个</v>
      </c>
      <c r="J198" s="108">
        <f ca="1">IF(E198="",VLOOKUP(F198,价格表,5,0),VLOOKUP(E198,INDIRECT("价格引用表!K"&amp;MATCH(D198,价格引用表!H:H,0)&amp;":L1200"),2,0))</f>
        <v>150</v>
      </c>
      <c r="K198" s="298">
        <v>1</v>
      </c>
      <c r="L198" s="108">
        <f ca="1" t="shared" si="142"/>
        <v>150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34</v>
      </c>
      <c r="D199" s="107" t="s">
        <v>357</v>
      </c>
      <c r="E199" s="292" t="s">
        <v>426</v>
      </c>
      <c r="F199" s="108" t="str">
        <f t="shared" si="141"/>
        <v>材树苗</v>
      </c>
      <c r="G199" s="295">
        <v>33</v>
      </c>
      <c r="H199" s="296"/>
      <c r="I199" s="96" t="str">
        <f>IFERROR(IF(E199="",VLOOKUP(F199,价格表,2,0),(VLOOKUP(E199,IF({1,0},价格引用表!K:K,价格引用表!I:I),2,0))),"")</f>
        <v>棵</v>
      </c>
      <c r="J199" s="108">
        <f ca="1">IF(E199="",VLOOKUP(F199,价格表,5,0),VLOOKUP(E199,INDIRECT("价格引用表!K"&amp;MATCH(D199,价格引用表!H:H,0)&amp;":L1200"),2,0))</f>
        <v>5</v>
      </c>
      <c r="K199" s="298">
        <v>1</v>
      </c>
      <c r="L199" s="108">
        <f ca="1" t="shared" si="142"/>
        <v>165</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34</v>
      </c>
      <c r="D200" s="107" t="s">
        <v>341</v>
      </c>
      <c r="E200" s="292" t="s">
        <v>388</v>
      </c>
      <c r="F200" s="108" t="str">
        <f t="shared" si="141"/>
        <v>材树</v>
      </c>
      <c r="G200" s="295">
        <f>36+30</f>
        <v>66</v>
      </c>
      <c r="H200" s="296"/>
      <c r="I200" s="96" t="str">
        <f>IFERROR(IF(E200="",VLOOKUP(F200,价格表,2,0),(VLOOKUP(E200,IF({1,0},价格引用表!K:K,价格引用表!I:I),2,0))),"")</f>
        <v>棵</v>
      </c>
      <c r="J200" s="108">
        <f ca="1">IF(E200="",VLOOKUP(F200,价格表,5,0),VLOOKUP(E200,INDIRECT("价格引用表!K"&amp;MATCH(D200,价格引用表!H:H,0)&amp;":L1200"),2,0))</f>
        <v>80</v>
      </c>
      <c r="K200" s="298">
        <v>1</v>
      </c>
      <c r="L200" s="108">
        <f ca="1" t="shared" si="142"/>
        <v>5280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34</v>
      </c>
      <c r="D201" s="107" t="s">
        <v>341</v>
      </c>
      <c r="E201" s="292" t="s">
        <v>389</v>
      </c>
      <c r="F201" s="108" t="str">
        <f t="shared" si="141"/>
        <v>材树</v>
      </c>
      <c r="G201" s="295">
        <f>15+15+5</f>
        <v>35</v>
      </c>
      <c r="H201" s="296"/>
      <c r="I201" s="96" t="str">
        <f>IFERROR(IF(E201="",VLOOKUP(F201,价格表,2,0),(VLOOKUP(E201,IF({1,0},价格引用表!K:K,价格引用表!I:I),2,0))),"")</f>
        <v>棵</v>
      </c>
      <c r="J201" s="108">
        <f ca="1">IF(E201="",VLOOKUP(F201,价格表,5,0),VLOOKUP(E201,INDIRECT("价格引用表!K"&amp;MATCH(D201,价格引用表!H:H,0)&amp;":L1200"),2,0))</f>
        <v>150</v>
      </c>
      <c r="K201" s="298">
        <v>1</v>
      </c>
      <c r="L201" s="108">
        <f ca="1" t="shared" si="142"/>
        <v>5250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34</v>
      </c>
      <c r="D202" s="107" t="s">
        <v>341</v>
      </c>
      <c r="E202" s="292" t="s">
        <v>390</v>
      </c>
      <c r="F202" s="108" t="str">
        <f t="shared" si="141"/>
        <v>材树</v>
      </c>
      <c r="G202" s="295">
        <f>34</f>
        <v>34</v>
      </c>
      <c r="H202" s="296"/>
      <c r="I202" s="96" t="str">
        <f>IFERROR(IF(E202="",VLOOKUP(F202,价格表,2,0),(VLOOKUP(E202,IF({1,0},价格引用表!K:K,价格引用表!I:I),2,0))),"")</f>
        <v>棵</v>
      </c>
      <c r="J202" s="108">
        <f ca="1">IF(E202="",VLOOKUP(F202,价格表,5,0),VLOOKUP(E202,INDIRECT("价格引用表!K"&amp;MATCH(D202,价格引用表!H:H,0)&amp;":L1200"),2,0))</f>
        <v>200</v>
      </c>
      <c r="K202" s="298">
        <v>1</v>
      </c>
      <c r="L202" s="108">
        <f ca="1" t="shared" si="142"/>
        <v>6800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34</v>
      </c>
      <c r="D203" s="107" t="s">
        <v>341</v>
      </c>
      <c r="E203" s="292" t="s">
        <v>391</v>
      </c>
      <c r="F203" s="108" t="str">
        <f t="shared" si="141"/>
        <v>材树</v>
      </c>
      <c r="G203" s="295">
        <f>15+9</f>
        <v>24</v>
      </c>
      <c r="H203" s="296"/>
      <c r="I203" s="96" t="str">
        <f>IFERROR(IF(E203="",VLOOKUP(F203,价格表,2,0),(VLOOKUP(E203,IF({1,0},价格引用表!K:K,价格引用表!I:I),2,0))),"")</f>
        <v>棵</v>
      </c>
      <c r="J203" s="108">
        <f ca="1">IF(E203="",VLOOKUP(F203,价格表,5,0),VLOOKUP(E203,INDIRECT("价格引用表!K"&amp;MATCH(D203,价格引用表!H:H,0)&amp;":L1200"),2,0))</f>
        <v>250</v>
      </c>
      <c r="K203" s="298">
        <v>1</v>
      </c>
      <c r="L203" s="108">
        <f ca="1" t="shared" si="142"/>
        <v>6000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34</v>
      </c>
      <c r="D204" s="107" t="s">
        <v>341</v>
      </c>
      <c r="E204" s="292" t="s">
        <v>392</v>
      </c>
      <c r="F204" s="108" t="str">
        <f t="shared" si="141"/>
        <v>材树</v>
      </c>
      <c r="G204" s="295">
        <v>12</v>
      </c>
      <c r="H204" s="296"/>
      <c r="I204" s="96" t="str">
        <f>IFERROR(IF(E204="",VLOOKUP(F204,价格表,2,0),(VLOOKUP(E204,IF({1,0},价格引用表!K:K,价格引用表!I:I),2,0))),"")</f>
        <v>棵</v>
      </c>
      <c r="J204" s="108">
        <f ca="1">IF(E204="",VLOOKUP(F204,价格表,5,0),VLOOKUP(E204,INDIRECT("价格引用表!K"&amp;MATCH(D204,价格引用表!H:H,0)&amp;":L1200"),2,0))</f>
        <v>350</v>
      </c>
      <c r="K204" s="298">
        <v>1</v>
      </c>
      <c r="L204" s="108">
        <f ca="1" t="shared" si="142"/>
        <v>4200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34</v>
      </c>
      <c r="D205" s="107" t="s">
        <v>341</v>
      </c>
      <c r="E205" s="292" t="s">
        <v>398</v>
      </c>
      <c r="F205" s="108" t="str">
        <f t="shared" si="141"/>
        <v>材树</v>
      </c>
      <c r="G205" s="295">
        <v>1</v>
      </c>
      <c r="H205" s="296"/>
      <c r="I205" s="96" t="str">
        <f>IFERROR(IF(E205="",VLOOKUP(F205,价格表,2,0),(VLOOKUP(E205,IF({1,0},价格引用表!K:K,价格引用表!I:I),2,0))),"")</f>
        <v>棵</v>
      </c>
      <c r="J205" s="108">
        <f ca="1">IF(E205="",VLOOKUP(F205,价格表,5,0),VLOOKUP(E205,INDIRECT("价格引用表!K"&amp;MATCH(D205,价格引用表!H:H,0)&amp;":L1200"),2,0))</f>
        <v>1750</v>
      </c>
      <c r="K205" s="298">
        <v>1</v>
      </c>
      <c r="L205" s="108">
        <f ca="1" t="shared" si="142"/>
        <v>1750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34</v>
      </c>
      <c r="D206" s="107" t="s">
        <v>359</v>
      </c>
      <c r="E206" s="292" t="s">
        <v>431</v>
      </c>
      <c r="F206" s="108" t="str">
        <f t="shared" si="141"/>
        <v>果树苗</v>
      </c>
      <c r="G206" s="295">
        <v>5</v>
      </c>
      <c r="H206" s="296"/>
      <c r="I206" s="96" t="str">
        <f>IFERROR(IF(E206="",VLOOKUP(F206,价格表,2,0),(VLOOKUP(E206,IF({1,0},价格引用表!K:K,价格引用表!I:I),2,0))),"")</f>
        <v>棵</v>
      </c>
      <c r="J206" s="108">
        <f ca="1">IF(E206="",VLOOKUP(F206,价格表,5,0),VLOOKUP(E206,INDIRECT("价格引用表!K"&amp;MATCH(D206,价格引用表!H:H,0)&amp;":L1200"),2,0))</f>
        <v>10</v>
      </c>
      <c r="K206" s="298">
        <v>1</v>
      </c>
      <c r="L206" s="108">
        <f ca="1" t="shared" si="142"/>
        <v>50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34</v>
      </c>
      <c r="D207" s="107" t="s">
        <v>343</v>
      </c>
      <c r="E207" s="292" t="s">
        <v>405</v>
      </c>
      <c r="F207" s="108" t="str">
        <f t="shared" si="141"/>
        <v>果树</v>
      </c>
      <c r="G207" s="295">
        <v>23</v>
      </c>
      <c r="H207" s="296"/>
      <c r="I207" s="96" t="str">
        <f>IFERROR(IF(E207="",VLOOKUP(F207,价格表,2,0),(VLOOKUP(E207,IF({1,0},价格引用表!K:K,价格引用表!I:I),2,0))),"")</f>
        <v>棵</v>
      </c>
      <c r="J207" s="108">
        <f ca="1">IF(E207="",VLOOKUP(F207,价格表,5,0),VLOOKUP(E207,INDIRECT("价格引用表!K"&amp;MATCH(D207,价格引用表!H:H,0)&amp;":L1200"),2,0))</f>
        <v>200</v>
      </c>
      <c r="K207" s="298">
        <v>1</v>
      </c>
      <c r="L207" s="108">
        <f ca="1" t="shared" si="142"/>
        <v>4600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34</v>
      </c>
      <c r="D208" s="107" t="s">
        <v>343</v>
      </c>
      <c r="E208" s="292" t="s">
        <v>406</v>
      </c>
      <c r="F208" s="108" t="str">
        <f t="shared" si="141"/>
        <v>果树</v>
      </c>
      <c r="G208" s="295">
        <v>23</v>
      </c>
      <c r="H208" s="296"/>
      <c r="I208" s="96" t="str">
        <f>IFERROR(IF(E208="",VLOOKUP(F208,价格表,2,0),(VLOOKUP(E208,IF({1,0},价格引用表!K:K,价格引用表!I:I),2,0))),"")</f>
        <v>棵</v>
      </c>
      <c r="J208" s="108">
        <f ca="1">IF(E208="",VLOOKUP(F208,价格表,5,0),VLOOKUP(E208,INDIRECT("价格引用表!K"&amp;MATCH(D208,价格引用表!H:H,0)&amp;":L1200"),2,0))</f>
        <v>400</v>
      </c>
      <c r="K208" s="298">
        <v>1</v>
      </c>
      <c r="L208" s="108">
        <f ca="1" t="shared" si="142"/>
        <v>9200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343</v>
      </c>
      <c r="E209" s="292" t="s">
        <v>407</v>
      </c>
      <c r="F209" s="108" t="str">
        <f t="shared" si="141"/>
        <v>果树</v>
      </c>
      <c r="G209" s="295">
        <v>3</v>
      </c>
      <c r="H209" s="296"/>
      <c r="I209" s="96" t="str">
        <f>IFERROR(IF(E209="",VLOOKUP(F209,价格表,2,0),(VLOOKUP(E209,IF({1,0},价格引用表!K:K,价格引用表!I:I),2,0))),"")</f>
        <v>棵</v>
      </c>
      <c r="J209" s="108">
        <f ca="1">IF(E209="",VLOOKUP(F209,价格表,5,0),VLOOKUP(E209,INDIRECT("价格引用表!K"&amp;MATCH(D209,价格引用表!H:H,0)&amp;":L1200"),2,0))</f>
        <v>500</v>
      </c>
      <c r="K209" s="298">
        <v>1</v>
      </c>
      <c r="L209" s="108">
        <f ca="1" t="shared" si="142"/>
        <v>1500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343</v>
      </c>
      <c r="E210" s="292" t="s">
        <v>408</v>
      </c>
      <c r="F210" s="108" t="str">
        <f t="shared" si="141"/>
        <v>果树</v>
      </c>
      <c r="G210" s="295">
        <v>1</v>
      </c>
      <c r="H210" s="296"/>
      <c r="I210" s="96" t="str">
        <f>IFERROR(IF(E210="",VLOOKUP(F210,价格表,2,0),(VLOOKUP(E210,IF({1,0},价格引用表!K:K,价格引用表!I:I),2,0))),"")</f>
        <v>棵</v>
      </c>
      <c r="J210" s="108">
        <f ca="1">IF(E210="",VLOOKUP(F210,价格表,5,0),VLOOKUP(E210,INDIRECT("价格引用表!K"&amp;MATCH(D210,价格引用表!H:H,0)&amp;":L1200"),2,0))</f>
        <v>700</v>
      </c>
      <c r="K210" s="298">
        <v>1</v>
      </c>
      <c r="L210" s="108">
        <f ca="1" t="shared" si="142"/>
        <v>700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352</v>
      </c>
      <c r="E211" s="292" t="s">
        <v>422</v>
      </c>
      <c r="F211" s="108" t="str">
        <f t="shared" si="141"/>
        <v>香椿树</v>
      </c>
      <c r="G211" s="295">
        <v>5</v>
      </c>
      <c r="H211" s="296"/>
      <c r="I211" s="96" t="str">
        <f>IFERROR(IF(E211="",VLOOKUP(F211,价格表,2,0),(VLOOKUP(E211,IF({1,0},价格引用表!K:K,价格引用表!I:I),2,0))),"")</f>
        <v>棵</v>
      </c>
      <c r="J211" s="108">
        <f ca="1">IF(E211="",VLOOKUP(F211,价格表,5,0),VLOOKUP(E211,INDIRECT("价格引用表!K"&amp;MATCH(D211,价格引用表!H:H,0)&amp;":L1200"),2,0))</f>
        <v>400</v>
      </c>
      <c r="K211" s="298">
        <v>1</v>
      </c>
      <c r="L211" s="108">
        <f ca="1" t="shared" si="142"/>
        <v>2000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352</v>
      </c>
      <c r="E212" s="292" t="s">
        <v>405</v>
      </c>
      <c r="F212" s="108" t="str">
        <f t="shared" si="141"/>
        <v>香椿树</v>
      </c>
      <c r="G212" s="295">
        <v>17</v>
      </c>
      <c r="H212" s="296"/>
      <c r="I212" s="96" t="str">
        <f>IFERROR(IF(E212="",VLOOKUP(F212,价格表,2,0),(VLOOKUP(E212,IF({1,0},价格引用表!K:K,价格引用表!I:I),2,0))),"")</f>
        <v>棵</v>
      </c>
      <c r="J212" s="108">
        <f ca="1">IF(E212="",VLOOKUP(F212,价格表,5,0),VLOOKUP(E212,INDIRECT("价格引用表!K"&amp;MATCH(D212,价格引用表!H:H,0)&amp;":L1200"),2,0))</f>
        <v>150</v>
      </c>
      <c r="K212" s="298">
        <v>1</v>
      </c>
      <c r="L212" s="108">
        <f ca="1" t="shared" si="142"/>
        <v>2550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352</v>
      </c>
      <c r="E213" s="292" t="s">
        <v>406</v>
      </c>
      <c r="F213" s="108" t="str">
        <f t="shared" si="141"/>
        <v>香椿树</v>
      </c>
      <c r="G213" s="295">
        <v>4</v>
      </c>
      <c r="H213" s="296"/>
      <c r="I213" s="96" t="str">
        <f>IFERROR(IF(E213="",VLOOKUP(F213,价格表,2,0),(VLOOKUP(E213,IF({1,0},价格引用表!K:K,价格引用表!I:I),2,0))),"")</f>
        <v>棵</v>
      </c>
      <c r="J213" s="108">
        <f ca="1">IF(E213="",VLOOKUP(F213,价格表,5,0),VLOOKUP(E213,INDIRECT("价格引用表!K"&amp;MATCH(D213,价格引用表!H:H,0)&amp;":L1200"),2,0))</f>
        <v>300</v>
      </c>
      <c r="K213" s="298">
        <v>1</v>
      </c>
      <c r="L213" s="108">
        <f ca="1" t="shared" si="142"/>
        <v>1200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1066</v>
      </c>
      <c r="O219" s="309"/>
      <c r="P219" s="309"/>
      <c r="Q219" s="316"/>
      <c r="R219" s="135"/>
      <c r="S219" s="136"/>
      <c r="T219" s="109"/>
      <c r="U219" s="301"/>
      <c r="V219" s="135">
        <f ca="1">SUM(L186:L219,X186:X218)</f>
        <v>101679</v>
      </c>
      <c r="W219" s="317"/>
      <c r="X219" s="136"/>
    </row>
    <row r="220" ht="42" customHeight="1" spans="1:24">
      <c r="A220" s="435" t="s">
        <v>1125</v>
      </c>
      <c r="B220" s="304"/>
      <c r="C220" s="304"/>
      <c r="D220" s="304"/>
      <c r="E220" s="305"/>
      <c r="F220" s="306" t="e">
        <f ca="1">N220+U220</f>
        <v>#N/A</v>
      </c>
      <c r="G220" s="306"/>
      <c r="H220" s="306"/>
      <c r="I220" s="306"/>
      <c r="J220" s="436" t="s">
        <v>1043</v>
      </c>
      <c r="K220" s="310"/>
      <c r="L220" s="310"/>
      <c r="M220" s="310"/>
      <c r="N220" s="306" t="e">
        <f>E28</f>
        <v>#N/A</v>
      </c>
      <c r="O220" s="306"/>
      <c r="P220" s="306"/>
      <c r="Q220" s="306"/>
      <c r="R220" s="436" t="s">
        <v>1126</v>
      </c>
      <c r="S220" s="310"/>
      <c r="T220" s="310"/>
      <c r="U220" s="306">
        <f ca="1">V219</f>
        <v>101679</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1127</v>
      </c>
      <c r="E222" s="307" t="e">
        <f>FB43/EX43</f>
        <v>#DIV/0!</v>
      </c>
      <c r="F222" s="201"/>
      <c r="G222" s="201"/>
      <c r="H222" s="201"/>
      <c r="I222" s="201"/>
      <c r="J222" s="201"/>
      <c r="K222" s="201"/>
      <c r="L222" s="201"/>
      <c r="M222" s="201"/>
      <c r="N222" s="201"/>
      <c r="O222" s="201"/>
      <c r="P222" s="201"/>
    </row>
    <row r="223" spans="2:21">
      <c r="B223" s="201"/>
      <c r="C223" s="201"/>
      <c r="D223" s="307" t="s">
        <v>1128</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E199 D205:E205 E206 D30:D59 D62:D91 D94:D114 D117:D137 D140:D160 D163:D183 D199:D204 D206:D210 E200:E204 E207:E210 P30:P59 P62:P91 P94:P114 P117:P137 P140:P160 P163:P183 P186:Q218 D186:E198 D211: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7 C188:C194 C195:C198 C199:C203 C204:C213 C214: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A13" sqref="A13:H13"/>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1129</v>
      </c>
      <c r="B1" s="35"/>
      <c r="C1" s="35"/>
      <c r="D1" s="35"/>
      <c r="E1" s="35"/>
      <c r="F1" s="35"/>
      <c r="G1" s="35"/>
      <c r="H1" s="35"/>
    </row>
    <row r="2" spans="1:8">
      <c r="A2" s="35"/>
      <c r="B2" s="35"/>
      <c r="C2" s="35"/>
      <c r="D2" s="35"/>
      <c r="E2" s="35"/>
      <c r="F2" s="35"/>
      <c r="G2" s="35"/>
      <c r="H2" s="35"/>
    </row>
    <row r="3" ht="16.5" customHeight="1" spans="1:8">
      <c r="A3" s="36" t="s">
        <v>848</v>
      </c>
      <c r="B3" s="36" t="str">
        <f>输机表!K2</f>
        <v>0207111-01-01-0030-Z1</v>
      </c>
      <c r="C3" s="36"/>
      <c r="D3" s="36"/>
      <c r="E3" s="37" t="str">
        <f>输机表!U2&amp;输机表!Y2</f>
        <v>康正（容城）2023评字第4号-高小王村-1-10</v>
      </c>
      <c r="F3" s="37"/>
      <c r="G3" s="37"/>
      <c r="H3" s="37"/>
    </row>
    <row r="4" ht="16.5" customHeight="1" spans="1:8">
      <c r="A4" s="38" t="s">
        <v>1049</v>
      </c>
      <c r="B4" s="39" t="str">
        <f>输机表!D2</f>
        <v>高谋</v>
      </c>
      <c r="C4" s="40"/>
      <c r="D4" s="41" t="s">
        <v>1050</v>
      </c>
      <c r="E4" s="42"/>
      <c r="F4" s="39" t="str">
        <f>输机表!F2</f>
        <v>容城县高小王村</v>
      </c>
      <c r="G4" s="43"/>
      <c r="H4" s="40"/>
    </row>
    <row r="5" ht="16.5" customHeight="1" spans="1:8">
      <c r="A5" s="44" t="s">
        <v>1051</v>
      </c>
      <c r="B5" s="45"/>
      <c r="C5" s="45"/>
      <c r="D5" s="45"/>
      <c r="E5" s="45"/>
      <c r="F5" s="45"/>
      <c r="G5" s="45"/>
      <c r="H5" s="46"/>
    </row>
    <row r="6" ht="28.8" spans="1:8">
      <c r="A6" s="47" t="s">
        <v>1052</v>
      </c>
      <c r="B6" s="48" t="s">
        <v>1053</v>
      </c>
      <c r="C6" s="49" t="s">
        <v>1054</v>
      </c>
      <c r="D6" s="49" t="s">
        <v>1055</v>
      </c>
      <c r="E6" s="47" t="s">
        <v>1052</v>
      </c>
      <c r="F6" s="48" t="s">
        <v>1053</v>
      </c>
      <c r="G6" s="49" t="s">
        <v>1054</v>
      </c>
      <c r="H6" s="49" t="s">
        <v>1055</v>
      </c>
    </row>
    <row r="7" ht="19.5" customHeight="1" spans="1:18">
      <c r="A7" s="50" t="str">
        <f>IF(COUNTIF(输机表!$C$4:$C$27,K7&amp;"*")&gt;0,K7,IFERROR(VLOOKUP(K7,房体结构,1,0),""))</f>
        <v>F1</v>
      </c>
      <c r="B7" s="51">
        <f ca="1">IF(COUNTIF(输机表!$C$4:$C$27,K7&amp;"*")=0,IFERROR(VLOOKUP(K7,房体结构,17,0),""),SUMIF(输机表!$C$4:$C$27,K7&amp;"*",输机表!$S$4:$S$7))</f>
        <v>333.74</v>
      </c>
      <c r="C7" s="50">
        <f ca="1">IF(COUNTIF(输机表!$C$4:$C$27,K7&amp;"*")=0,IFERROR(VLOOKUP(K7,房体结构,23,0),""),ROUND(SUMIF(输机表!$C$4:$C$27,K7&amp;"*",输机表!$Z$4:$Z$27)/B7,0))</f>
        <v>1043</v>
      </c>
      <c r="D7" s="50">
        <f ca="1">IFERROR(ROUND(C7*B7,0),"")</f>
        <v>348091</v>
      </c>
      <c r="E7" s="50" t="str">
        <f>IF(COUNTIF(输机表!$C$4:$C$27,L7&amp;"*")&gt;0,L7,IFERROR(VLOOKUP(L7,房体结构,1,0),""))</f>
        <v>F2</v>
      </c>
      <c r="F7" s="51">
        <f ca="1">IF(COUNTIF(输机表!$C$4:$C$27,L7&amp;"*")=0,IFERROR(VLOOKUP(L7,房体结构,17,0),""),SUMIF(输机表!$C$4:$C$27,L7&amp;"*",输机表!$S$4:$S$7))</f>
        <v>35.66</v>
      </c>
      <c r="G7" s="50">
        <f ca="1">IF(COUNTIF(输机表!$C$4:$C$27,L7&amp;"*")=0,IFERROR(VLOOKUP(L7,房体结构,23,0),""),ROUND(SUMIF(输机表!$C$4:$C$27,L7&amp;"*",输机表!$Z$4:$Z$27)/F7,0))</f>
        <v>669</v>
      </c>
      <c r="H7" s="50">
        <f ca="1">IFERROR(ROUND(G7*F7,0),"")</f>
        <v>23857</v>
      </c>
      <c r="K7" s="74" t="s">
        <v>1130</v>
      </c>
      <c r="L7" s="74" t="s">
        <v>1131</v>
      </c>
      <c r="M7" s="75" t="s">
        <v>1132</v>
      </c>
      <c r="R7" s="78"/>
    </row>
    <row r="8" ht="19.5" customHeight="1" spans="1:13">
      <c r="A8" s="50" t="str">
        <f>IF(COUNTIF(输机表!$C$4:$C$27,K8&amp;"*")&gt;0,K8,IFERROR(VLOOKUP(K8,房体结构,1,0),""))</f>
        <v>F3</v>
      </c>
      <c r="B8" s="51">
        <f ca="1">IF(COUNTIF(输机表!$C$4:$C$27,K8&amp;"*")=0,IFERROR(VLOOKUP(K8,房体结构,17,0),""),SUMIF(输机表!$C$4:$C$27,K8&amp;"*",输机表!$S$4:$S$7))</f>
        <v>58.39</v>
      </c>
      <c r="C8" s="50">
        <f ca="1">IF(COUNTIF(输机表!$C$4:$C$27,K8&amp;"*")=0,IFERROR(VLOOKUP(K8,房体结构,23,0),""),ROUND(SUMIF(输机表!$C$4:$C$27,K8&amp;"*",输机表!$Z$4:$Z$27)/B8,0))</f>
        <v>856</v>
      </c>
      <c r="D8" s="50">
        <f ca="1" t="shared" ref="D8:D11" si="0">IFERROR(ROUND(C8*B8,0),"")</f>
        <v>49982</v>
      </c>
      <c r="E8" s="50" t="str">
        <f>IF(COUNTIF(输机表!$C$4:$C$27,L8&amp;"*")&gt;0,L8,IFERROR(VLOOKUP(L8,房体结构,1,0),""))</f>
        <v>F4</v>
      </c>
      <c r="F8" s="51">
        <f ca="1">IF(COUNTIF(输机表!$C$4:$C$27,L8&amp;"*")=0,IFERROR(VLOOKUP(L8,房体结构,17,0),""),SUMIF(输机表!$C$4:$C$27,L8&amp;"*",输机表!$S$4:$S$7))</f>
        <v>21.46</v>
      </c>
      <c r="G8" s="50">
        <f ca="1">IF(COUNTIF(输机表!$C$4:$C$27,L8&amp;"*")=0,IFERROR(VLOOKUP(L8,房体结构,23,0),""),ROUND(SUMIF(输机表!$C$4:$C$27,L8&amp;"*",输机表!$Z$4:$Z$27)/F8,0))</f>
        <v>793</v>
      </c>
      <c r="H8" s="50">
        <f ca="1" t="shared" ref="H8:H11" si="1">IFERROR(ROUND(G8*F8,0),"")</f>
        <v>17018</v>
      </c>
      <c r="K8" s="74" t="s">
        <v>1133</v>
      </c>
      <c r="L8" s="74" t="s">
        <v>1134</v>
      </c>
      <c r="M8" s="76"/>
    </row>
    <row r="9" ht="19.5" customHeight="1" spans="1:13">
      <c r="A9" s="50" t="str">
        <f>IF(COUNTIF(输机表!$C$4:$C$27,K9&amp;"*")&gt;0,K9,IFERROR(VLOOKUP(K9,房体结构,1,0),""))</f>
        <v>F5</v>
      </c>
      <c r="B9" s="51">
        <f ca="1">IF(COUNTIF(输机表!$C$4:$C$27,K9&amp;"*")=0,IFERROR(VLOOKUP(K9,房体结构,17,0),""),SUMIF(输机表!$C$4:$C$27,K9&amp;"*",输机表!$S$4:$S$7))</f>
        <v>18.83</v>
      </c>
      <c r="C9" s="50">
        <f ca="1">IF(COUNTIF(输机表!$C$4:$C$27,K9&amp;"*")=0,IFERROR(VLOOKUP(K9,房体结构,23,0),""),ROUND(SUMIF(输机表!$C$4:$C$27,K9&amp;"*",输机表!$Z$4:$Z$27)/B9,0))</f>
        <v>793</v>
      </c>
      <c r="D9" s="50">
        <f ca="1" t="shared" si="0"/>
        <v>14932</v>
      </c>
      <c r="E9" s="50" t="str">
        <f>IF(COUNTIF(输机表!$C$4:$C$27,L9&amp;"*")&gt;0,L9,IFERROR(VLOOKUP(L9,房体结构,1,0),""))</f>
        <v>Y1</v>
      </c>
      <c r="F9" s="51">
        <f ca="1">IF(COUNTIF(输机表!$C$4:$C$27,L9&amp;"*")=0,IFERROR(VLOOKUP(L9,房体结构,17,0),""),SUMIF(输机表!$C$4:$C$27,L9&amp;"*",输机表!$S$4:$S$7))</f>
        <v>5.19</v>
      </c>
      <c r="G9" s="50">
        <f ca="1">IF(COUNTIF(输机表!$C$4:$C$27,L9&amp;"*")=0,IFERROR(VLOOKUP(L9,房体结构,23,0),""),ROUND(SUMIF(输机表!$C$4:$C$27,L9&amp;"*",输机表!$Z$4:$Z$27)/F9,0))</f>
        <v>317</v>
      </c>
      <c r="H9" s="50">
        <f ca="1" t="shared" si="1"/>
        <v>1645</v>
      </c>
      <c r="K9" s="74" t="s">
        <v>1135</v>
      </c>
      <c r="L9" s="74" t="s">
        <v>1036</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1136</v>
      </c>
      <c r="L10" s="74" t="s">
        <v>1137</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1138</v>
      </c>
      <c r="L11" s="74" t="s">
        <v>1139</v>
      </c>
      <c r="M11" s="76"/>
    </row>
    <row r="12" ht="19.5" customHeight="1" spans="1:13">
      <c r="A12" s="48" t="s">
        <v>1060</v>
      </c>
      <c r="B12" s="48"/>
      <c r="C12" s="52">
        <f ca="1">SUM(B7:B11)+SUM(F7:F11)</f>
        <v>473.27</v>
      </c>
      <c r="D12" s="53"/>
      <c r="E12" s="54" t="s">
        <v>1061</v>
      </c>
      <c r="F12" s="54"/>
      <c r="G12" s="55">
        <f ca="1">SUM(D7:D11)+SUM(H7:H11)</f>
        <v>455525</v>
      </c>
      <c r="H12" s="56"/>
      <c r="M12" s="76"/>
    </row>
    <row r="13" ht="21.75" customHeight="1" spans="1:13">
      <c r="A13" s="36" t="s">
        <v>1062</v>
      </c>
      <c r="B13" s="36"/>
      <c r="C13" s="36"/>
      <c r="D13" s="36"/>
      <c r="E13" s="36"/>
      <c r="F13" s="36"/>
      <c r="G13" s="36"/>
      <c r="H13" s="36"/>
      <c r="M13" s="76"/>
    </row>
    <row r="14" ht="28.8" spans="1:13">
      <c r="A14" s="57" t="s">
        <v>1063</v>
      </c>
      <c r="B14" s="57" t="s">
        <v>1045</v>
      </c>
      <c r="C14" s="57" t="s">
        <v>6</v>
      </c>
      <c r="D14" s="57" t="s">
        <v>1064</v>
      </c>
      <c r="E14" s="57" t="s">
        <v>1063</v>
      </c>
      <c r="F14" s="57" t="s">
        <v>1045</v>
      </c>
      <c r="G14" s="57" t="s">
        <v>6</v>
      </c>
      <c r="H14" s="57" t="s">
        <v>1064</v>
      </c>
      <c r="M14" s="76"/>
    </row>
    <row r="15" ht="17.25" customHeight="1" spans="1:13">
      <c r="A15" s="58" t="str">
        <f ca="1" t="shared" ref="A15:A41" si="2">IFERROR(VLOOKUP(K15,附属物位置,4,0),"")</f>
        <v>大门</v>
      </c>
      <c r="B15" s="58">
        <f ca="1" t="shared" ref="B15:B41" si="3">IF(A15="","",SUMIF(附属物名称,A15,附属物数量))</f>
        <v>14.4</v>
      </c>
      <c r="C15" s="58" t="str">
        <f ca="1" t="shared" ref="C15:C26" si="4">IFERROR(VLOOKUP(K15,附属物位置,6,0),"")</f>
        <v>㎡</v>
      </c>
      <c r="D15" s="59">
        <f ca="1" t="shared" ref="D15:D26" si="5">IF(A15="","",SUMIF(附属物名称,A15,附属物金额))</f>
        <v>2592</v>
      </c>
      <c r="E15" s="59" t="str">
        <f ca="1" t="shared" ref="E15:E26" si="6">IFERROR(VLOOKUP(L15,附属物位置,4,0),"")</f>
        <v>砖墙</v>
      </c>
      <c r="F15" s="58">
        <f ca="1" t="shared" ref="F15:F40" si="7">IF(E15="","",SUMIF(附属物名称,E15,附属物数量))</f>
        <v>132.65</v>
      </c>
      <c r="G15" s="58" t="str">
        <f ca="1" t="shared" ref="G15:G26" si="8">IFERROR(VLOOKUP(L15,附属物位置,6,0),"")</f>
        <v>㎡</v>
      </c>
      <c r="H15" s="59">
        <f ca="1" t="shared" ref="H15:H26" si="9">IF(E15="","",SUMIF(附属物名称,E15,附属物金额))</f>
        <v>18571</v>
      </c>
      <c r="K15" s="77">
        <v>1</v>
      </c>
      <c r="L15" s="77">
        <v>2</v>
      </c>
      <c r="M15" s="76"/>
    </row>
    <row r="16" ht="17.25" customHeight="1" spans="1:13">
      <c r="A16" s="58" t="str">
        <f ca="1" t="shared" si="2"/>
        <v>平砖地面</v>
      </c>
      <c r="B16" s="58">
        <f ca="1" t="shared" si="3"/>
        <v>316.9</v>
      </c>
      <c r="C16" s="58" t="str">
        <f ca="1" t="shared" si="4"/>
        <v>㎡</v>
      </c>
      <c r="D16" s="59">
        <f ca="1" t="shared" si="5"/>
        <v>7923</v>
      </c>
      <c r="E16" s="59" t="str">
        <f ca="1" t="shared" si="6"/>
        <v>水泥地面</v>
      </c>
      <c r="F16" s="58">
        <f ca="1" t="shared" si="7"/>
        <v>92</v>
      </c>
      <c r="G16" s="58" t="str">
        <f ca="1" t="shared" si="8"/>
        <v>㎡</v>
      </c>
      <c r="H16" s="59">
        <f ca="1" t="shared" si="9"/>
        <v>4600</v>
      </c>
      <c r="K16" s="77">
        <v>3</v>
      </c>
      <c r="L16" s="77">
        <v>4</v>
      </c>
      <c r="M16" s="76"/>
    </row>
    <row r="17" ht="17.25" customHeight="1" spans="1:13">
      <c r="A17" s="58" t="str">
        <f ca="1" t="shared" si="2"/>
        <v>水井</v>
      </c>
      <c r="B17" s="58">
        <f ca="1" t="shared" si="3"/>
        <v>1</v>
      </c>
      <c r="C17" s="58" t="str">
        <f ca="1" t="shared" si="4"/>
        <v>眼</v>
      </c>
      <c r="D17" s="59">
        <f ca="1" t="shared" si="5"/>
        <v>1500</v>
      </c>
      <c r="E17" s="59" t="str">
        <f ca="1" t="shared" si="6"/>
        <v>宽带</v>
      </c>
      <c r="F17" s="58">
        <f ca="1" t="shared" si="7"/>
        <v>1</v>
      </c>
      <c r="G17" s="58" t="str">
        <f ca="1" t="shared" si="8"/>
        <v>条</v>
      </c>
      <c r="H17" s="59">
        <f ca="1" t="shared" si="9"/>
        <v>100</v>
      </c>
      <c r="K17" s="77">
        <v>5</v>
      </c>
      <c r="L17" s="77">
        <v>6</v>
      </c>
      <c r="M17" s="76"/>
    </row>
    <row r="18" ht="17.25" customHeight="1" spans="1:13">
      <c r="A18" s="58" t="str">
        <f ca="1" t="shared" si="2"/>
        <v>台阶</v>
      </c>
      <c r="B18" s="58">
        <f ca="1" t="shared" si="3"/>
        <v>15.2</v>
      </c>
      <c r="C18" s="58" t="str">
        <f ca="1" t="shared" si="4"/>
        <v>㎡</v>
      </c>
      <c r="D18" s="59">
        <f ca="1" t="shared" si="5"/>
        <v>5320</v>
      </c>
      <c r="E18" s="59" t="str">
        <f ca="1" t="shared" si="6"/>
        <v>渗水井</v>
      </c>
      <c r="F18" s="58">
        <f ca="1" t="shared" si="7"/>
        <v>2</v>
      </c>
      <c r="G18" s="58" t="str">
        <f ca="1" t="shared" si="8"/>
        <v>个</v>
      </c>
      <c r="H18" s="59">
        <f ca="1" t="shared" si="9"/>
        <v>1200</v>
      </c>
      <c r="K18" s="77">
        <v>7</v>
      </c>
      <c r="L18" s="77">
        <v>8</v>
      </c>
      <c r="M18" s="76"/>
    </row>
    <row r="19" ht="17.25" customHeight="1" spans="1:13">
      <c r="A19" s="58" t="str">
        <f ca="1" t="shared" si="2"/>
        <v>火炕</v>
      </c>
      <c r="B19" s="58">
        <f ca="1" t="shared" si="3"/>
        <v>3</v>
      </c>
      <c r="C19" s="58" t="str">
        <f ca="1" t="shared" si="4"/>
        <v>个</v>
      </c>
      <c r="D19" s="59">
        <f ca="1" t="shared" si="5"/>
        <v>3000</v>
      </c>
      <c r="E19" s="59" t="str">
        <f ca="1" t="shared" si="6"/>
        <v>灶台</v>
      </c>
      <c r="F19" s="58">
        <f ca="1" t="shared" si="7"/>
        <v>4</v>
      </c>
      <c r="G19" s="58" t="str">
        <f ca="1" t="shared" si="8"/>
        <v>个</v>
      </c>
      <c r="H19" s="59">
        <f ca="1" t="shared" si="9"/>
        <v>1200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水泥池</v>
      </c>
      <c r="F20" s="58">
        <f ca="1" t="shared" si="7"/>
        <v>1</v>
      </c>
      <c r="G20" s="58" t="str">
        <f ca="1" t="shared" si="8"/>
        <v>个</v>
      </c>
      <c r="H20" s="59">
        <f ca="1" t="shared" si="9"/>
        <v>80</v>
      </c>
      <c r="K20" s="77">
        <v>11</v>
      </c>
      <c r="L20" s="77">
        <v>12</v>
      </c>
      <c r="M20" s="76"/>
    </row>
    <row r="21" ht="17.25" customHeight="1" spans="1:13">
      <c r="A21" s="58" t="str">
        <f ca="1" t="shared" si="2"/>
        <v>窝</v>
      </c>
      <c r="B21" s="58">
        <f ca="1" t="shared" si="3"/>
        <v>1</v>
      </c>
      <c r="C21" s="58" t="str">
        <f ca="1" t="shared" si="4"/>
        <v>个</v>
      </c>
      <c r="D21" s="59">
        <f ca="1" t="shared" si="5"/>
        <v>150</v>
      </c>
      <c r="E21" s="59" t="str">
        <f ca="1" t="shared" si="6"/>
        <v>材树苗</v>
      </c>
      <c r="F21" s="58">
        <f ca="1" t="shared" si="7"/>
        <v>33</v>
      </c>
      <c r="G21" s="58" t="str">
        <f ca="1" t="shared" si="8"/>
        <v>棵</v>
      </c>
      <c r="H21" s="59">
        <f ca="1" t="shared" si="9"/>
        <v>165</v>
      </c>
      <c r="K21" s="77">
        <v>13</v>
      </c>
      <c r="L21" s="77">
        <v>14</v>
      </c>
      <c r="M21" s="76"/>
    </row>
    <row r="22" ht="17.25" customHeight="1" spans="1:13">
      <c r="A22" s="58" t="str">
        <f ca="1" t="shared" si="2"/>
        <v>材树</v>
      </c>
      <c r="B22" s="58">
        <f ca="1" t="shared" si="3"/>
        <v>172</v>
      </c>
      <c r="C22" s="58" t="str">
        <f ca="1" t="shared" si="4"/>
        <v>棵</v>
      </c>
      <c r="D22" s="59">
        <f ca="1" t="shared" si="5"/>
        <v>29280</v>
      </c>
      <c r="E22" s="59" t="str">
        <f ca="1" t="shared" si="6"/>
        <v>果树苗</v>
      </c>
      <c r="F22" s="58">
        <f ca="1" t="shared" si="7"/>
        <v>5</v>
      </c>
      <c r="G22" s="58" t="str">
        <f ca="1" t="shared" si="8"/>
        <v>棵</v>
      </c>
      <c r="H22" s="59">
        <f ca="1" t="shared" si="9"/>
        <v>50</v>
      </c>
      <c r="K22" s="77">
        <v>15</v>
      </c>
      <c r="L22" s="77">
        <v>16</v>
      </c>
      <c r="M22" s="76"/>
    </row>
    <row r="23" ht="17.25" customHeight="1" spans="1:13">
      <c r="A23" s="58" t="str">
        <f ca="1" t="shared" si="2"/>
        <v>果树</v>
      </c>
      <c r="B23" s="58">
        <f ca="1" t="shared" si="3"/>
        <v>50</v>
      </c>
      <c r="C23" s="58" t="str">
        <f ca="1" t="shared" si="4"/>
        <v>棵</v>
      </c>
      <c r="D23" s="59">
        <f ca="1" t="shared" si="5"/>
        <v>16000</v>
      </c>
      <c r="E23" s="59" t="str">
        <f ca="1" t="shared" si="6"/>
        <v>香椿树</v>
      </c>
      <c r="F23" s="58">
        <f ca="1" t="shared" si="7"/>
        <v>26</v>
      </c>
      <c r="G23" s="58" t="str">
        <f ca="1" t="shared" si="8"/>
        <v>棵</v>
      </c>
      <c r="H23" s="59">
        <f ca="1" t="shared" si="9"/>
        <v>5750</v>
      </c>
      <c r="K23" s="77">
        <v>17</v>
      </c>
      <c r="L23" s="77">
        <v>18</v>
      </c>
      <c r="M23" s="76"/>
    </row>
    <row r="24" ht="17.25" customHeight="1" spans="1:13">
      <c r="A24" s="58" t="str">
        <f ca="1" t="shared" si="2"/>
        <v>P1</v>
      </c>
      <c r="B24" s="58">
        <f ca="1" t="shared" si="3"/>
        <v>58.35</v>
      </c>
      <c r="C24" s="58" t="str">
        <f ca="1" t="shared" si="4"/>
        <v>㎡</v>
      </c>
      <c r="D24" s="59">
        <f ca="1" t="shared" si="5"/>
        <v>2802</v>
      </c>
      <c r="E24" s="59" t="str">
        <f ca="1" t="shared" si="6"/>
        <v>C1</v>
      </c>
      <c r="F24" s="58">
        <f ca="1" t="shared" si="7"/>
        <v>8.01</v>
      </c>
      <c r="G24" s="58" t="str">
        <f ca="1" t="shared" si="8"/>
        <v>㎡</v>
      </c>
      <c r="H24" s="59">
        <f ca="1" t="shared" si="9"/>
        <v>996</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1067</v>
      </c>
      <c r="F41" s="61"/>
      <c r="G41" s="62">
        <f ca="1">SUM(D15:D41)+SUM(H15:H39)</f>
        <v>101679</v>
      </c>
      <c r="H41" s="61"/>
      <c r="K41" s="77">
        <v>53</v>
      </c>
      <c r="M41" s="76"/>
    </row>
    <row r="42" ht="17.25" customHeight="1" spans="1:8">
      <c r="A42" s="60" t="s">
        <v>1068</v>
      </c>
      <c r="B42" s="61"/>
      <c r="C42" s="62">
        <f ca="1">G41+G12</f>
        <v>557204</v>
      </c>
      <c r="D42" s="61"/>
      <c r="E42" s="63" t="s">
        <v>1069</v>
      </c>
      <c r="F42" s="64" t="str">
        <f ca="1">TEXT(C42,"[DBnum2]")&amp;"元整"</f>
        <v>伍拾伍万柒仟贰佰零肆元整</v>
      </c>
      <c r="G42" s="65"/>
      <c r="H42" s="66"/>
    </row>
    <row r="43" ht="17.25" hidden="1" customHeight="1" spans="1:8">
      <c r="A43" s="67" t="s">
        <v>1070</v>
      </c>
      <c r="B43" s="67"/>
      <c r="C43" s="68"/>
      <c r="D43" s="68"/>
      <c r="E43" s="69" t="s">
        <v>1069</v>
      </c>
      <c r="F43" s="70" t="str">
        <f>TEXT(C43,"[DBnum2]")&amp;"元整"</f>
        <v>零元整</v>
      </c>
      <c r="G43" s="70"/>
      <c r="H43" s="70"/>
    </row>
    <row r="44" ht="17.25" hidden="1" customHeight="1" spans="1:8">
      <c r="A44" s="67" t="s">
        <v>1071</v>
      </c>
      <c r="B44" s="67"/>
      <c r="C44" s="71" t="s">
        <v>1072</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1074</v>
      </c>
      <c r="B3" s="3"/>
      <c r="C3" s="3"/>
      <c r="D3" s="3"/>
      <c r="E3" s="4" t="e">
        <f>#REF!</f>
        <v>#REF!</v>
      </c>
      <c r="F3" s="8"/>
      <c r="G3" s="8"/>
      <c r="H3" s="8"/>
      <c r="I3" s="8"/>
      <c r="J3" s="8"/>
      <c r="K3" s="8"/>
      <c r="L3" s="8"/>
      <c r="M3" s="8"/>
      <c r="N3" s="8"/>
      <c r="O3" s="8"/>
      <c r="P3" s="8"/>
      <c r="Q3" s="8"/>
    </row>
    <row r="4" spans="1:17">
      <c r="A4" s="3" t="s">
        <v>1075</v>
      </c>
      <c r="B4" s="3"/>
      <c r="C4" s="3"/>
      <c r="D4" s="3"/>
      <c r="E4" s="4" t="e">
        <f>#REF!</f>
        <v>#REF!</v>
      </c>
      <c r="F4" s="8"/>
      <c r="G4" s="8"/>
      <c r="H4" s="8"/>
      <c r="I4" s="8"/>
      <c r="J4" s="8"/>
      <c r="K4" s="8"/>
      <c r="L4" s="8"/>
      <c r="M4" s="8"/>
      <c r="N4" s="8"/>
      <c r="O4" s="8"/>
      <c r="P4" s="8"/>
      <c r="Q4" s="8"/>
    </row>
    <row r="5" spans="1:17">
      <c r="A5" s="6" t="s">
        <v>1076</v>
      </c>
      <c r="B5" s="6"/>
      <c r="C5" s="6"/>
      <c r="D5" s="6"/>
      <c r="E5" s="7"/>
      <c r="F5" s="7"/>
      <c r="G5" s="7"/>
      <c r="H5" s="7"/>
      <c r="I5" s="7"/>
      <c r="J5" s="7"/>
      <c r="K5" s="7"/>
      <c r="L5" s="7"/>
      <c r="M5" s="7"/>
      <c r="N5" s="7"/>
      <c r="O5" s="7"/>
      <c r="P5" s="7"/>
      <c r="Q5" s="7"/>
    </row>
    <row r="6" spans="1:17">
      <c r="A6" s="3" t="s">
        <v>1078</v>
      </c>
      <c r="B6" s="8"/>
      <c r="C6" s="8"/>
      <c r="D6" s="8"/>
      <c r="E6" s="8"/>
      <c r="F6" s="8"/>
      <c r="G6" s="8"/>
      <c r="H6" s="8"/>
      <c r="I6" s="8"/>
      <c r="J6" s="8"/>
      <c r="K6" s="8"/>
      <c r="L6" s="8"/>
      <c r="M6" s="8"/>
      <c r="N6" s="8"/>
      <c r="O6" s="8"/>
      <c r="P6" s="8"/>
      <c r="Q6" s="8"/>
    </row>
    <row r="7" spans="1:17">
      <c r="A7" s="8" t="s">
        <v>1079</v>
      </c>
      <c r="B7" s="8"/>
      <c r="C7" s="8"/>
      <c r="D7" s="8"/>
      <c r="E7" s="8"/>
      <c r="F7" s="8"/>
      <c r="G7" s="8"/>
      <c r="H7" s="8"/>
      <c r="I7" s="8"/>
      <c r="J7" s="8"/>
      <c r="K7" s="8"/>
      <c r="L7" s="8"/>
      <c r="M7" s="8"/>
      <c r="N7" s="8"/>
      <c r="O7" s="8"/>
      <c r="P7" s="8"/>
      <c r="Q7" s="8"/>
    </row>
    <row r="8" spans="1:17">
      <c r="A8" s="3" t="s">
        <v>1080</v>
      </c>
      <c r="B8" s="3"/>
      <c r="C8" s="3"/>
      <c r="D8" s="3"/>
      <c r="E8" s="3"/>
      <c r="F8" s="3"/>
      <c r="G8" s="3"/>
      <c r="H8" s="3"/>
      <c r="I8" s="3"/>
      <c r="J8" s="3"/>
      <c r="K8" s="3"/>
      <c r="L8" s="3"/>
      <c r="M8" s="3"/>
      <c r="N8" s="3"/>
      <c r="O8" s="3"/>
      <c r="P8" s="3"/>
      <c r="Q8" s="3"/>
    </row>
    <row r="9" spans="1:17">
      <c r="A9" s="9" t="s">
        <v>1081</v>
      </c>
      <c r="B9" s="9"/>
      <c r="C9" s="9"/>
      <c r="D9" s="9" t="e">
        <f>#REF!</f>
        <v>#REF!</v>
      </c>
      <c r="E9" s="9"/>
      <c r="F9" s="9"/>
      <c r="G9" s="9"/>
      <c r="H9" s="9"/>
      <c r="I9" s="9"/>
      <c r="J9" s="9"/>
      <c r="K9" s="9"/>
      <c r="L9" s="9"/>
      <c r="M9" s="9"/>
      <c r="N9" s="9"/>
      <c r="O9" s="9"/>
      <c r="P9" s="9"/>
      <c r="Q9" s="9"/>
    </row>
    <row r="10" spans="1:17">
      <c r="A10" s="9" t="s">
        <v>1082</v>
      </c>
      <c r="B10" s="9"/>
      <c r="C10" s="9"/>
      <c r="D10" s="9" t="e">
        <f>#REF!</f>
        <v>#REF!</v>
      </c>
      <c r="E10" s="9"/>
      <c r="F10" s="9"/>
      <c r="G10" s="9"/>
      <c r="H10" s="9"/>
      <c r="I10" s="9"/>
      <c r="J10" s="9"/>
      <c r="K10" s="9"/>
      <c r="L10" s="9"/>
      <c r="M10" s="9"/>
      <c r="N10" s="9"/>
      <c r="O10" s="9"/>
      <c r="P10" s="9"/>
      <c r="Q10" s="9"/>
    </row>
    <row r="11" spans="1:17">
      <c r="A11" s="9" t="s">
        <v>1083</v>
      </c>
      <c r="B11" s="9"/>
      <c r="C11" s="9"/>
      <c r="D11" s="9" t="e">
        <f>#REF!&amp;"平方米"</f>
        <v>#REF!</v>
      </c>
      <c r="E11" s="9"/>
      <c r="F11" s="9"/>
      <c r="G11" s="9"/>
      <c r="H11" s="9"/>
      <c r="I11" s="9"/>
      <c r="J11" s="9"/>
      <c r="K11" s="9"/>
      <c r="L11" s="9"/>
      <c r="M11" s="9"/>
      <c r="N11" s="9"/>
      <c r="O11" s="9"/>
      <c r="P11" s="9"/>
      <c r="Q11" s="9"/>
    </row>
    <row r="12" spans="1:17">
      <c r="A12" s="3" t="s">
        <v>1084</v>
      </c>
      <c r="B12" s="3"/>
      <c r="C12" s="3"/>
      <c r="D12" s="11" t="e">
        <f>#REF!</f>
        <v>#REF!</v>
      </c>
      <c r="E12" s="11"/>
      <c r="F12" s="11"/>
      <c r="G12" s="11"/>
      <c r="H12" s="11"/>
      <c r="I12" s="11"/>
      <c r="J12" s="11"/>
      <c r="K12" s="11"/>
      <c r="L12" s="11"/>
      <c r="M12" s="11"/>
      <c r="N12" s="11"/>
      <c r="O12" s="11"/>
      <c r="P12" s="11"/>
      <c r="Q12" s="11"/>
    </row>
    <row r="13" spans="1:17">
      <c r="A13" s="12" t="s">
        <v>1086</v>
      </c>
      <c r="B13" s="12"/>
      <c r="C13" s="12"/>
      <c r="D13" s="8" t="s">
        <v>1087</v>
      </c>
      <c r="E13" s="8"/>
      <c r="F13" s="8"/>
      <c r="G13" s="13"/>
      <c r="H13" s="13"/>
      <c r="I13" s="13"/>
      <c r="J13" s="13"/>
      <c r="K13" s="13"/>
      <c r="L13" s="13"/>
      <c r="M13" s="13"/>
      <c r="N13" s="13"/>
      <c r="O13" s="13"/>
      <c r="P13" s="13"/>
      <c r="Q13" s="13"/>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4" t="s">
        <v>1092</v>
      </c>
      <c r="B18" s="14"/>
      <c r="C18" s="14"/>
      <c r="D18" s="14"/>
      <c r="E18" s="14"/>
      <c r="F18" s="14"/>
      <c r="G18" s="14"/>
      <c r="H18" s="14"/>
      <c r="I18" s="14"/>
      <c r="J18" s="14"/>
      <c r="K18" s="14"/>
      <c r="L18" s="14"/>
      <c r="M18" s="14"/>
      <c r="N18" s="14"/>
      <c r="O18" s="14"/>
      <c r="P18" s="14"/>
      <c r="Q18" s="14"/>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5" t="s">
        <v>1100</v>
      </c>
      <c r="B26" s="15"/>
      <c r="C26" s="15"/>
      <c r="D26" s="15"/>
      <c r="E26" s="16"/>
      <c r="F26" s="16"/>
      <c r="G26" s="16" t="e">
        <f>"¥"&amp;#REF!&amp;"元"</f>
        <v>#REF!</v>
      </c>
      <c r="H26" s="15"/>
      <c r="I26" s="15"/>
      <c r="J26" s="15"/>
      <c r="K26" s="15"/>
      <c r="L26" s="15"/>
      <c r="M26" s="15"/>
      <c r="N26" s="15"/>
      <c r="O26" s="15"/>
      <c r="P26" s="15"/>
      <c r="Q26" s="15"/>
    </row>
    <row r="27" spans="1:17">
      <c r="A27" s="9" t="s">
        <v>1101</v>
      </c>
      <c r="B27" s="9"/>
      <c r="C27" s="9"/>
      <c r="D27" s="9" t="e">
        <f>"人民币"&amp;#REF!</f>
        <v>#REF!</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2.5" customHeight="1" spans="1:17">
      <c r="A29" s="8"/>
      <c r="B29" s="30" t="s">
        <v>1103</v>
      </c>
      <c r="C29" s="30"/>
      <c r="D29" s="30"/>
      <c r="E29" s="30"/>
      <c r="F29" s="30"/>
      <c r="G29" s="30" t="s">
        <v>1104</v>
      </c>
      <c r="H29" s="31"/>
      <c r="I29" s="31"/>
      <c r="J29" s="31"/>
      <c r="K29" s="30" t="s">
        <v>1105</v>
      </c>
      <c r="L29" s="30"/>
      <c r="M29" s="30"/>
      <c r="N29" s="30"/>
      <c r="O29" s="30"/>
      <c r="P29" s="32" t="s">
        <v>1106</v>
      </c>
      <c r="Q29" s="32"/>
    </row>
    <row r="30" ht="32.5" customHeight="1" spans="1:17">
      <c r="A30" s="8"/>
      <c r="B30" s="30" t="s">
        <v>1103</v>
      </c>
      <c r="C30" s="30"/>
      <c r="D30" s="30"/>
      <c r="E30" s="30"/>
      <c r="F30" s="30"/>
      <c r="G30" s="30" t="s">
        <v>1104</v>
      </c>
      <c r="H30" s="31"/>
      <c r="I30" s="31"/>
      <c r="J30" s="31"/>
      <c r="K30" s="30" t="s">
        <v>1105</v>
      </c>
      <c r="L30" s="30"/>
      <c r="M30" s="30"/>
      <c r="N30" s="30"/>
      <c r="O30" s="30"/>
      <c r="P30" s="32" t="s">
        <v>1106</v>
      </c>
      <c r="Q30" s="32"/>
    </row>
    <row r="31" spans="1:17">
      <c r="A31" s="3" t="s">
        <v>1107</v>
      </c>
      <c r="B31" s="3"/>
      <c r="C31" s="3"/>
      <c r="D31" s="3"/>
      <c r="E31" s="19" t="e">
        <f>D12</f>
        <v>#REF!</v>
      </c>
      <c r="F31" s="19"/>
      <c r="G31" s="19"/>
      <c r="H31" s="20"/>
      <c r="I31" s="19"/>
      <c r="J31" s="19"/>
      <c r="K31" s="19"/>
      <c r="L31" s="19"/>
      <c r="M31" s="20"/>
      <c r="N31" s="20"/>
      <c r="O31" s="20"/>
      <c r="P31" s="20"/>
      <c r="Q31" s="20"/>
    </row>
    <row r="32" spans="1:18">
      <c r="A32" s="3" t="s">
        <v>1108</v>
      </c>
      <c r="B32" s="3"/>
      <c r="C32" s="3"/>
      <c r="D32" s="3"/>
      <c r="E32" s="22" t="e">
        <f>价值时点&amp;"至"&amp;#REF!</f>
        <v>#REF!</v>
      </c>
      <c r="F32" s="22"/>
      <c r="G32" s="22"/>
      <c r="H32" s="17"/>
      <c r="I32" s="22"/>
      <c r="J32" s="22"/>
      <c r="K32" s="22"/>
      <c r="L32" s="22"/>
      <c r="M32" s="9"/>
      <c r="N32" s="9"/>
      <c r="O32" s="9"/>
      <c r="P32" s="9"/>
      <c r="Q32" s="9"/>
      <c r="R32" s="34"/>
    </row>
    <row r="33" spans="1:17">
      <c r="A33" s="13"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3" t="s">
        <v>1113</v>
      </c>
      <c r="B35" s="23"/>
      <c r="C35" s="23"/>
      <c r="D35" s="23"/>
      <c r="E35" s="23"/>
      <c r="F35" s="23"/>
      <c r="G35" s="23"/>
      <c r="H35" s="23"/>
      <c r="I35" s="23"/>
      <c r="J35" s="23"/>
      <c r="K35" s="23"/>
      <c r="L35" s="23"/>
      <c r="M35" s="23"/>
      <c r="N35" s="23"/>
      <c r="O35" s="23"/>
      <c r="P35" s="23"/>
      <c r="Q35" s="23"/>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8.9" customHeight="1" spans="1:17">
      <c r="A38" s="24" t="s">
        <v>1116</v>
      </c>
      <c r="B38" s="24"/>
      <c r="C38" s="24"/>
      <c r="D38" s="24"/>
      <c r="E38" s="24"/>
      <c r="F38" s="24"/>
      <c r="G38" s="24"/>
      <c r="H38" s="24"/>
      <c r="I38" s="24"/>
      <c r="J38" s="24"/>
      <c r="K38" s="24"/>
      <c r="L38" s="24"/>
      <c r="M38" s="24"/>
      <c r="N38" s="24"/>
      <c r="O38" s="24"/>
      <c r="P38" s="24"/>
      <c r="Q38" s="24"/>
    </row>
    <row r="39" ht="28.9" customHeight="1" spans="1:17">
      <c r="A39" s="23" t="s">
        <v>1117</v>
      </c>
      <c r="B39" s="23"/>
      <c r="C39" s="23"/>
      <c r="D39" s="23"/>
      <c r="E39" s="23"/>
      <c r="F39" s="23"/>
      <c r="G39" s="23"/>
      <c r="H39" s="23"/>
      <c r="I39" s="23"/>
      <c r="J39" s="23"/>
      <c r="K39" s="23"/>
      <c r="L39" s="23"/>
      <c r="M39" s="23"/>
      <c r="N39" s="23"/>
      <c r="O39" s="23"/>
      <c r="P39" s="23"/>
      <c r="Q39" s="23"/>
    </row>
    <row r="40" ht="29.5" customHeight="1" spans="1:17">
      <c r="A40" s="23" t="s">
        <v>1118</v>
      </c>
      <c r="B40" s="23"/>
      <c r="C40" s="23"/>
      <c r="D40" s="23"/>
      <c r="E40" s="23"/>
      <c r="F40" s="23"/>
      <c r="G40" s="23"/>
      <c r="H40" s="23"/>
      <c r="I40" s="23"/>
      <c r="J40" s="23"/>
      <c r="K40" s="23"/>
      <c r="L40" s="23"/>
      <c r="M40" s="23"/>
      <c r="N40" s="23"/>
      <c r="O40" s="23"/>
      <c r="P40" s="23"/>
      <c r="Q40" s="23"/>
    </row>
    <row r="41" spans="1:17">
      <c r="A41" s="8" t="s">
        <v>1119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1141</v>
      </c>
      <c r="B1" s="1"/>
      <c r="C1" s="1"/>
      <c r="D1" s="1"/>
      <c r="E1" s="1"/>
      <c r="F1" s="1"/>
      <c r="G1" s="1"/>
      <c r="H1" s="1"/>
      <c r="I1" s="1"/>
      <c r="J1" s="1"/>
      <c r="K1" s="1"/>
      <c r="L1" s="1"/>
      <c r="M1" s="1"/>
      <c r="N1" s="1"/>
      <c r="O1" s="1"/>
      <c r="P1" s="1"/>
      <c r="Q1" s="1"/>
    </row>
    <row r="2" ht="16.35" spans="1:17">
      <c r="A2" s="2" t="str">
        <f>输机表!U2&amp;输机表!Y2</f>
        <v>康正（容城）2023评字第4号-高小王村-1-10</v>
      </c>
      <c r="B2" s="2"/>
      <c r="C2" s="2"/>
      <c r="D2" s="2"/>
      <c r="E2" s="2"/>
      <c r="F2" s="2"/>
      <c r="G2" s="2"/>
      <c r="H2" s="2"/>
      <c r="I2" s="2"/>
      <c r="J2" s="2"/>
      <c r="K2" s="2"/>
      <c r="L2" s="2"/>
      <c r="M2" s="2"/>
      <c r="N2" s="2"/>
      <c r="O2" s="2"/>
      <c r="P2" s="2"/>
      <c r="Q2" s="2"/>
    </row>
    <row r="3" spans="1:17">
      <c r="A3" s="3" t="s">
        <v>1074</v>
      </c>
      <c r="B3" s="3"/>
      <c r="C3" s="3"/>
      <c r="D3" s="3"/>
      <c r="E3" s="4" t="str">
        <f>输机表!AB2</f>
        <v>容城县白沟引河左堤项目</v>
      </c>
      <c r="F3" s="5"/>
      <c r="G3" s="5"/>
      <c r="H3" s="5"/>
      <c r="I3" s="5"/>
      <c r="J3" s="5"/>
      <c r="K3" s="5"/>
      <c r="L3" s="5"/>
      <c r="M3" s="5"/>
      <c r="N3" s="5"/>
      <c r="O3" s="5"/>
      <c r="P3" s="5"/>
      <c r="Q3" s="5"/>
    </row>
    <row r="4" spans="1:17">
      <c r="A4" s="3" t="s">
        <v>1075</v>
      </c>
      <c r="B4" s="3"/>
      <c r="C4" s="3"/>
      <c r="D4" s="3"/>
      <c r="E4" s="4" t="str">
        <f>输机表!DH2</f>
        <v>容城县征迁安置办公室</v>
      </c>
      <c r="F4" s="5"/>
      <c r="G4" s="5"/>
      <c r="H4" s="5"/>
      <c r="I4" s="5"/>
      <c r="J4" s="5"/>
      <c r="K4" s="5"/>
      <c r="L4" s="5"/>
      <c r="M4" s="5"/>
      <c r="N4" s="5"/>
      <c r="O4" s="5"/>
      <c r="P4" s="5"/>
      <c r="Q4" s="5"/>
    </row>
    <row r="5" spans="1:17">
      <c r="A5" s="6" t="s">
        <v>1076</v>
      </c>
      <c r="B5" s="6"/>
      <c r="C5" s="6"/>
      <c r="D5" s="6"/>
      <c r="E5" s="7" t="s">
        <v>1142</v>
      </c>
      <c r="F5" s="7"/>
      <c r="G5" s="7"/>
      <c r="H5" s="7"/>
      <c r="I5" s="7"/>
      <c r="J5" s="7"/>
      <c r="K5" s="7"/>
      <c r="L5" s="7"/>
      <c r="M5" s="7"/>
      <c r="N5" s="7"/>
      <c r="O5" s="7"/>
      <c r="P5" s="7"/>
      <c r="Q5" s="7"/>
    </row>
    <row r="6" spans="1:17">
      <c r="A6" s="3" t="s">
        <v>1078</v>
      </c>
      <c r="B6" s="8"/>
      <c r="C6" s="8"/>
      <c r="D6" s="8"/>
      <c r="E6" s="8"/>
      <c r="F6" s="8"/>
      <c r="G6" s="8"/>
      <c r="H6" s="8"/>
      <c r="I6" s="8"/>
      <c r="J6" s="8"/>
      <c r="K6" s="8"/>
      <c r="L6" s="8"/>
      <c r="M6" s="8"/>
      <c r="N6" s="8"/>
      <c r="O6" s="8"/>
      <c r="P6" s="8"/>
      <c r="Q6" s="8"/>
    </row>
    <row r="7" spans="1:17">
      <c r="A7" s="8" t="s">
        <v>1079</v>
      </c>
      <c r="B7" s="8"/>
      <c r="C7" s="8"/>
      <c r="D7" s="8"/>
      <c r="E7" s="8"/>
      <c r="F7" s="8"/>
      <c r="G7" s="8"/>
      <c r="H7" s="8"/>
      <c r="I7" s="8"/>
      <c r="J7" s="8"/>
      <c r="K7" s="8"/>
      <c r="L7" s="8"/>
      <c r="M7" s="8"/>
      <c r="N7" s="8"/>
      <c r="O7" s="8"/>
      <c r="P7" s="8"/>
      <c r="Q7" s="8"/>
    </row>
    <row r="8" spans="1:17">
      <c r="A8" s="3" t="s">
        <v>1080</v>
      </c>
      <c r="B8" s="3"/>
      <c r="C8" s="3"/>
      <c r="D8" s="3"/>
      <c r="E8" s="3"/>
      <c r="F8" s="3"/>
      <c r="G8" s="3"/>
      <c r="H8" s="3"/>
      <c r="I8" s="3"/>
      <c r="J8" s="3"/>
      <c r="K8" s="3"/>
      <c r="L8" s="3"/>
      <c r="M8" s="3"/>
      <c r="N8" s="3"/>
      <c r="O8" s="3"/>
      <c r="P8" s="3"/>
      <c r="Q8" s="3"/>
    </row>
    <row r="9" spans="1:17">
      <c r="A9" s="9" t="s">
        <v>1081</v>
      </c>
      <c r="B9" s="9"/>
      <c r="C9" s="9"/>
      <c r="D9" s="9" t="str">
        <f>结果通知单!B4</f>
        <v>高谋</v>
      </c>
      <c r="E9" s="9"/>
      <c r="F9" s="9"/>
      <c r="G9" s="9"/>
      <c r="H9" s="9"/>
      <c r="I9" s="9"/>
      <c r="J9" s="9"/>
      <c r="K9" s="9"/>
      <c r="L9" s="9"/>
      <c r="M9" s="9"/>
      <c r="N9" s="9"/>
      <c r="O9" s="9"/>
      <c r="P9" s="9"/>
      <c r="Q9" s="9"/>
    </row>
    <row r="10" spans="1:17">
      <c r="A10" s="9" t="s">
        <v>1082</v>
      </c>
      <c r="B10" s="9"/>
      <c r="C10" s="9"/>
      <c r="D10" s="9" t="str">
        <f>结果通知单!F4</f>
        <v>容城县高小王村</v>
      </c>
      <c r="E10" s="9"/>
      <c r="F10" s="9"/>
      <c r="G10" s="9"/>
      <c r="H10" s="9"/>
      <c r="I10" s="9"/>
      <c r="J10" s="9"/>
      <c r="K10" s="9"/>
      <c r="L10" s="9"/>
      <c r="M10" s="9"/>
      <c r="N10" s="9"/>
      <c r="O10" s="9"/>
      <c r="P10" s="9"/>
      <c r="Q10" s="9"/>
    </row>
    <row r="11" spans="1:17">
      <c r="A11" s="9" t="s">
        <v>1083</v>
      </c>
      <c r="B11" s="9"/>
      <c r="C11" s="9"/>
      <c r="D11" s="10">
        <f ca="1">结果通知单!C12</f>
        <v>473.27</v>
      </c>
      <c r="E11" s="10"/>
      <c r="F11" s="9" t="s">
        <v>12</v>
      </c>
      <c r="G11" s="9"/>
      <c r="H11" s="9"/>
      <c r="I11" s="9"/>
      <c r="J11" s="9"/>
      <c r="K11" s="9"/>
      <c r="L11" s="9"/>
      <c r="M11" s="9"/>
      <c r="N11" s="9"/>
      <c r="O11" s="9"/>
      <c r="P11" s="9"/>
      <c r="Q11" s="9"/>
    </row>
    <row r="12" spans="1:17">
      <c r="A12" s="3" t="s">
        <v>1084</v>
      </c>
      <c r="B12" s="3"/>
      <c r="C12" s="3"/>
      <c r="D12" s="11" t="str">
        <f>输机表!R2</f>
        <v>2023年11月18日</v>
      </c>
      <c r="E12" s="11"/>
      <c r="F12" s="11"/>
      <c r="G12" s="11"/>
      <c r="H12" s="11"/>
      <c r="I12" s="11"/>
      <c r="J12" s="11"/>
      <c r="K12" s="11"/>
      <c r="L12" s="11"/>
      <c r="M12" s="11"/>
      <c r="N12" s="11"/>
      <c r="O12" s="11"/>
      <c r="P12" s="11"/>
      <c r="Q12" s="11"/>
    </row>
    <row r="13" spans="1:17">
      <c r="A13" s="12" t="s">
        <v>1086</v>
      </c>
      <c r="B13" s="12"/>
      <c r="C13" s="12"/>
      <c r="D13" s="8" t="s">
        <v>1087</v>
      </c>
      <c r="E13" s="8"/>
      <c r="F13" s="8"/>
      <c r="G13" s="13"/>
      <c r="H13" s="13"/>
      <c r="I13" s="13"/>
      <c r="J13" s="13"/>
      <c r="K13" s="13"/>
      <c r="L13" s="13"/>
      <c r="M13" s="13"/>
      <c r="N13" s="13"/>
      <c r="O13" s="13"/>
      <c r="P13" s="13"/>
      <c r="Q13" s="13"/>
    </row>
    <row r="14" spans="1:17">
      <c r="A14" s="3" t="s">
        <v>1088</v>
      </c>
      <c r="B14" s="3"/>
      <c r="C14" s="3"/>
      <c r="D14" s="3"/>
      <c r="E14" s="3"/>
      <c r="F14" s="3"/>
      <c r="G14" s="3"/>
      <c r="H14" s="3"/>
      <c r="I14" s="3"/>
      <c r="J14" s="3"/>
      <c r="K14" s="3"/>
      <c r="L14" s="3"/>
      <c r="M14" s="3"/>
      <c r="N14" s="3"/>
      <c r="O14" s="3"/>
      <c r="P14" s="3"/>
      <c r="Q14" s="3"/>
    </row>
    <row r="15" spans="1:17">
      <c r="A15" s="8" t="s">
        <v>1089</v>
      </c>
      <c r="B15" s="8"/>
      <c r="C15" s="8"/>
      <c r="D15" s="8"/>
      <c r="E15" s="8"/>
      <c r="F15" s="8"/>
      <c r="G15" s="8"/>
      <c r="H15" s="8"/>
      <c r="I15" s="8"/>
      <c r="J15" s="8"/>
      <c r="K15" s="8"/>
      <c r="L15" s="8"/>
      <c r="M15" s="8"/>
      <c r="N15" s="8"/>
      <c r="O15" s="8"/>
      <c r="P15" s="8"/>
      <c r="Q15" s="8"/>
    </row>
    <row r="16" spans="1:17">
      <c r="A16" s="8" t="s">
        <v>1090</v>
      </c>
      <c r="B16" s="8"/>
      <c r="C16" s="8"/>
      <c r="D16" s="8"/>
      <c r="E16" s="8"/>
      <c r="F16" s="8"/>
      <c r="G16" s="8"/>
      <c r="H16" s="8"/>
      <c r="I16" s="8"/>
      <c r="J16" s="8"/>
      <c r="K16" s="8"/>
      <c r="L16" s="8"/>
      <c r="M16" s="8"/>
      <c r="N16" s="8"/>
      <c r="O16" s="8"/>
      <c r="P16" s="8"/>
      <c r="Q16" s="8"/>
    </row>
    <row r="17" spans="1:17">
      <c r="A17" s="8" t="s">
        <v>1091</v>
      </c>
      <c r="B17" s="8"/>
      <c r="C17" s="8"/>
      <c r="D17" s="8"/>
      <c r="E17" s="8"/>
      <c r="F17" s="8"/>
      <c r="G17" s="8"/>
      <c r="H17" s="8"/>
      <c r="I17" s="8"/>
      <c r="J17" s="8"/>
      <c r="K17" s="8"/>
      <c r="L17" s="8"/>
      <c r="M17" s="8"/>
      <c r="N17" s="8"/>
      <c r="O17" s="8"/>
      <c r="P17" s="8"/>
      <c r="Q17" s="8"/>
    </row>
    <row r="18" spans="1:17">
      <c r="A18" s="14" t="s">
        <v>1092</v>
      </c>
      <c r="B18" s="14"/>
      <c r="C18" s="14"/>
      <c r="D18" s="14"/>
      <c r="E18" s="14"/>
      <c r="F18" s="14"/>
      <c r="G18" s="14"/>
      <c r="H18" s="14"/>
      <c r="I18" s="14"/>
      <c r="J18" s="14"/>
      <c r="K18" s="14"/>
      <c r="L18" s="14"/>
      <c r="M18" s="14"/>
      <c r="N18" s="14"/>
      <c r="O18" s="14"/>
      <c r="P18" s="14"/>
      <c r="Q18" s="14"/>
    </row>
    <row r="19" spans="1:17">
      <c r="A19" s="8" t="s">
        <v>1093</v>
      </c>
      <c r="B19" s="8"/>
      <c r="C19" s="8"/>
      <c r="D19" s="8"/>
      <c r="E19" s="8"/>
      <c r="F19" s="8"/>
      <c r="G19" s="8"/>
      <c r="H19" s="8"/>
      <c r="I19" s="8"/>
      <c r="J19" s="8"/>
      <c r="K19" s="8"/>
      <c r="L19" s="8"/>
      <c r="M19" s="8"/>
      <c r="N19" s="8"/>
      <c r="O19" s="8"/>
      <c r="P19" s="8"/>
      <c r="Q19" s="8"/>
    </row>
    <row r="20" spans="1:17">
      <c r="A20" s="3" t="s">
        <v>1094</v>
      </c>
      <c r="B20" s="3"/>
      <c r="C20" s="3"/>
      <c r="D20" s="3"/>
      <c r="E20" s="3"/>
      <c r="F20" s="3"/>
      <c r="G20" s="3"/>
      <c r="H20" s="3"/>
      <c r="I20" s="3"/>
      <c r="J20" s="3"/>
      <c r="K20" s="3"/>
      <c r="L20" s="3"/>
      <c r="M20" s="3"/>
      <c r="N20" s="3"/>
      <c r="O20" s="3"/>
      <c r="P20" s="3"/>
      <c r="Q20" s="3"/>
    </row>
    <row r="21" spans="1:17">
      <c r="A21" s="8" t="s">
        <v>1095</v>
      </c>
      <c r="B21" s="8"/>
      <c r="C21" s="8"/>
      <c r="D21" s="8"/>
      <c r="E21" s="8"/>
      <c r="F21" s="8"/>
      <c r="G21" s="8"/>
      <c r="H21" s="8"/>
      <c r="I21" s="8"/>
      <c r="J21" s="8"/>
      <c r="K21" s="8"/>
      <c r="L21" s="8"/>
      <c r="M21" s="8"/>
      <c r="N21" s="8"/>
      <c r="O21" s="8"/>
      <c r="P21" s="8"/>
      <c r="Q21" s="8"/>
    </row>
    <row r="22" spans="1:17">
      <c r="A22" s="3" t="s">
        <v>1096</v>
      </c>
      <c r="B22" s="3"/>
      <c r="C22" s="3"/>
      <c r="D22" s="3"/>
      <c r="E22" s="3"/>
      <c r="F22" s="3"/>
      <c r="G22" s="3"/>
      <c r="H22" s="3"/>
      <c r="I22" s="3"/>
      <c r="J22" s="3"/>
      <c r="K22" s="3"/>
      <c r="L22" s="3"/>
      <c r="M22" s="3"/>
      <c r="N22" s="3"/>
      <c r="O22" s="3"/>
      <c r="P22" s="3"/>
      <c r="Q22" s="3"/>
    </row>
    <row r="23" spans="1:17">
      <c r="A23" s="8" t="s">
        <v>1097</v>
      </c>
      <c r="B23" s="8"/>
      <c r="C23" s="8"/>
      <c r="D23" s="8"/>
      <c r="E23" s="8"/>
      <c r="F23" s="8"/>
      <c r="G23" s="8"/>
      <c r="H23" s="8"/>
      <c r="I23" s="8"/>
      <c r="J23" s="8"/>
      <c r="K23" s="8"/>
      <c r="L23" s="8"/>
      <c r="M23" s="8"/>
      <c r="N23" s="8"/>
      <c r="O23" s="8"/>
      <c r="P23" s="8"/>
      <c r="Q23" s="8"/>
    </row>
    <row r="24" spans="1:17">
      <c r="A24" s="8" t="s">
        <v>1098</v>
      </c>
      <c r="B24" s="8"/>
      <c r="C24" s="8"/>
      <c r="D24" s="8"/>
      <c r="E24" s="8"/>
      <c r="F24" s="8"/>
      <c r="G24" s="8"/>
      <c r="H24" s="8"/>
      <c r="I24" s="8"/>
      <c r="J24" s="8"/>
      <c r="K24" s="8"/>
      <c r="L24" s="8"/>
      <c r="M24" s="8"/>
      <c r="N24" s="8"/>
      <c r="O24" s="8"/>
      <c r="P24" s="8"/>
      <c r="Q24" s="8"/>
    </row>
    <row r="25" spans="1:17">
      <c r="A25" s="3" t="s">
        <v>1099</v>
      </c>
      <c r="B25" s="3"/>
      <c r="C25" s="3"/>
      <c r="D25" s="3"/>
      <c r="E25" s="3"/>
      <c r="F25" s="3"/>
      <c r="G25" s="3"/>
      <c r="H25" s="3"/>
      <c r="I25" s="3"/>
      <c r="J25" s="3"/>
      <c r="K25" s="3"/>
      <c r="L25" s="3"/>
      <c r="M25" s="3"/>
      <c r="N25" s="3"/>
      <c r="O25" s="3"/>
      <c r="P25" s="3"/>
      <c r="Q25" s="3"/>
    </row>
    <row r="26" spans="1:17">
      <c r="A26" s="15" t="s">
        <v>1100</v>
      </c>
      <c r="B26" s="15"/>
      <c r="C26" s="15"/>
      <c r="D26" s="15"/>
      <c r="E26" s="16"/>
      <c r="F26" s="16"/>
      <c r="G26" s="16">
        <f ca="1">结果通知单!C42</f>
        <v>557204</v>
      </c>
      <c r="H26" s="15"/>
      <c r="I26" s="15"/>
      <c r="J26" s="15"/>
      <c r="K26" s="15"/>
      <c r="L26" s="15"/>
      <c r="M26" s="15"/>
      <c r="N26" s="15"/>
      <c r="O26" s="15"/>
      <c r="P26" s="15"/>
      <c r="Q26" s="15"/>
    </row>
    <row r="27" spans="1:17">
      <c r="A27" s="9" t="s">
        <v>1101</v>
      </c>
      <c r="B27" s="9"/>
      <c r="C27" s="9"/>
      <c r="D27" s="9" t="str">
        <f ca="1">结果通知单!F42</f>
        <v>伍拾伍万柒仟贰佰零肆元整</v>
      </c>
      <c r="E27" s="9"/>
      <c r="F27" s="9"/>
      <c r="G27" s="9"/>
      <c r="H27" s="9"/>
      <c r="I27" s="9"/>
      <c r="J27" s="9"/>
      <c r="K27" s="9"/>
      <c r="L27" s="9"/>
      <c r="M27" s="9"/>
      <c r="N27" s="9"/>
      <c r="O27" s="9"/>
      <c r="P27" s="9"/>
      <c r="Q27" s="9"/>
    </row>
    <row r="28" spans="1:17">
      <c r="A28" s="3" t="s">
        <v>1102</v>
      </c>
      <c r="B28" s="3"/>
      <c r="C28" s="3"/>
      <c r="D28" s="3"/>
      <c r="E28" s="3"/>
      <c r="F28" s="3"/>
      <c r="G28" s="3"/>
      <c r="H28" s="3"/>
      <c r="I28" s="3"/>
      <c r="J28" s="3"/>
      <c r="K28" s="3"/>
      <c r="L28" s="3"/>
      <c r="M28" s="3"/>
      <c r="N28" s="3"/>
      <c r="O28" s="3"/>
      <c r="P28" s="3"/>
      <c r="Q28" s="3"/>
    </row>
    <row r="29" ht="30.75" customHeight="1" spans="1:17">
      <c r="A29" s="8"/>
      <c r="B29" s="17" t="s">
        <v>1103</v>
      </c>
      <c r="C29" s="17"/>
      <c r="D29" s="17"/>
      <c r="E29" s="17" t="s">
        <v>1143</v>
      </c>
      <c r="F29" s="17"/>
      <c r="G29" s="17" t="s">
        <v>1104</v>
      </c>
      <c r="H29" s="18">
        <v>1120100036</v>
      </c>
      <c r="I29" s="18"/>
      <c r="J29" s="18"/>
      <c r="K29" s="17" t="s">
        <v>1105</v>
      </c>
      <c r="L29" s="17"/>
      <c r="M29" s="17"/>
      <c r="N29" s="17"/>
      <c r="O29" s="17"/>
      <c r="P29" s="28">
        <f>I32</f>
        <v>45263</v>
      </c>
      <c r="Q29" s="28"/>
    </row>
    <row r="30" ht="34.5" customHeight="1" spans="1:17">
      <c r="A30" s="8"/>
      <c r="B30" s="17" t="s">
        <v>1103</v>
      </c>
      <c r="C30" s="17"/>
      <c r="D30" s="17"/>
      <c r="E30" s="17" t="s">
        <v>1144</v>
      </c>
      <c r="F30" s="17"/>
      <c r="G30" s="17" t="s">
        <v>1104</v>
      </c>
      <c r="H30" s="18">
        <v>1120210057</v>
      </c>
      <c r="I30" s="18"/>
      <c r="J30" s="18"/>
      <c r="K30" s="17" t="s">
        <v>1105</v>
      </c>
      <c r="L30" s="17"/>
      <c r="M30" s="17"/>
      <c r="N30" s="17"/>
      <c r="O30" s="17"/>
      <c r="P30" s="28">
        <f>I32</f>
        <v>45263</v>
      </c>
      <c r="Q30" s="28"/>
    </row>
    <row r="31" spans="1:17">
      <c r="A31" s="3" t="s">
        <v>1107</v>
      </c>
      <c r="B31" s="3"/>
      <c r="C31" s="3"/>
      <c r="D31" s="3"/>
      <c r="E31" s="19">
        <f>输机表!DN2</f>
        <v>45249</v>
      </c>
      <c r="F31" s="19"/>
      <c r="G31" s="19"/>
      <c r="H31" s="20"/>
      <c r="I31" s="19"/>
      <c r="J31" s="19"/>
      <c r="K31" s="19"/>
      <c r="L31" s="19"/>
      <c r="M31" s="20"/>
      <c r="N31" s="20"/>
      <c r="O31" s="20"/>
      <c r="P31" s="20"/>
      <c r="Q31" s="20"/>
    </row>
    <row r="32" spans="1:17">
      <c r="A32" s="3" t="s">
        <v>1108</v>
      </c>
      <c r="B32" s="3"/>
      <c r="C32" s="3"/>
      <c r="D32" s="3"/>
      <c r="E32" s="21">
        <f>E31</f>
        <v>45249</v>
      </c>
      <c r="F32" s="21"/>
      <c r="G32" s="21"/>
      <c r="H32" s="22" t="s">
        <v>1145</v>
      </c>
      <c r="I32" s="21">
        <f>E32+14</f>
        <v>45263</v>
      </c>
      <c r="J32" s="21"/>
      <c r="K32" s="21"/>
      <c r="L32" s="21"/>
      <c r="M32" s="22"/>
      <c r="N32" s="22"/>
      <c r="O32" s="22"/>
      <c r="P32" s="22"/>
      <c r="Q32" s="22"/>
    </row>
    <row r="33" spans="1:17">
      <c r="A33" s="13" t="s">
        <v>1110</v>
      </c>
      <c r="B33" s="9"/>
      <c r="C33" s="9"/>
      <c r="D33" s="9"/>
      <c r="E33" s="9"/>
      <c r="F33" s="8" t="s">
        <v>1111</v>
      </c>
      <c r="G33" s="8"/>
      <c r="H33" s="8"/>
      <c r="I33" s="8"/>
      <c r="J33" s="8"/>
      <c r="K33" s="8"/>
      <c r="L33" s="8"/>
      <c r="M33" s="8"/>
      <c r="N33" s="8"/>
      <c r="O33" s="8"/>
      <c r="P33" s="8"/>
      <c r="Q33" s="8"/>
    </row>
    <row r="34" spans="1:17">
      <c r="A34" s="3" t="s">
        <v>1112</v>
      </c>
      <c r="B34" s="3"/>
      <c r="C34" s="3"/>
      <c r="D34" s="3"/>
      <c r="E34" s="3"/>
      <c r="F34" s="3"/>
      <c r="G34" s="3"/>
      <c r="H34" s="3"/>
      <c r="I34" s="3"/>
      <c r="J34" s="3"/>
      <c r="K34" s="3"/>
      <c r="L34" s="3"/>
      <c r="M34" s="3"/>
      <c r="N34" s="3"/>
      <c r="O34" s="3"/>
      <c r="P34" s="3"/>
      <c r="Q34" s="3"/>
    </row>
    <row r="35" spans="1:17">
      <c r="A35" s="23" t="s">
        <v>1113</v>
      </c>
      <c r="B35" s="23"/>
      <c r="C35" s="23"/>
      <c r="D35" s="23"/>
      <c r="E35" s="23"/>
      <c r="F35" s="23"/>
      <c r="G35" s="23"/>
      <c r="H35" s="23"/>
      <c r="I35" s="23"/>
      <c r="J35" s="23"/>
      <c r="K35" s="23"/>
      <c r="L35" s="23"/>
      <c r="M35" s="23"/>
      <c r="N35" s="23"/>
      <c r="O35" s="23"/>
      <c r="P35" s="23"/>
      <c r="Q35" s="23"/>
    </row>
    <row r="36" spans="1:17">
      <c r="A36" s="8" t="s">
        <v>1114</v>
      </c>
      <c r="B36" s="8"/>
      <c r="C36" s="8"/>
      <c r="D36" s="8"/>
      <c r="E36" s="8"/>
      <c r="F36" s="8"/>
      <c r="G36" s="8"/>
      <c r="H36" s="8"/>
      <c r="I36" s="8"/>
      <c r="J36" s="8"/>
      <c r="K36" s="8"/>
      <c r="L36" s="8"/>
      <c r="M36" s="8"/>
      <c r="N36" s="8"/>
      <c r="O36" s="8"/>
      <c r="P36" s="8"/>
      <c r="Q36" s="8"/>
    </row>
    <row r="37" spans="1:17">
      <c r="A37" s="8" t="s">
        <v>1115</v>
      </c>
      <c r="B37" s="8"/>
      <c r="C37" s="8"/>
      <c r="D37" s="8"/>
      <c r="E37" s="8"/>
      <c r="F37" s="8"/>
      <c r="G37" s="8"/>
      <c r="H37" s="8"/>
      <c r="I37" s="8"/>
      <c r="J37" s="8"/>
      <c r="K37" s="8"/>
      <c r="L37" s="8"/>
      <c r="M37" s="8"/>
      <c r="N37" s="8"/>
      <c r="O37" s="8"/>
      <c r="P37" s="8"/>
      <c r="Q37" s="8"/>
    </row>
    <row r="38" ht="26.25" customHeight="1" spans="1:17">
      <c r="A38" s="24" t="s">
        <v>1116</v>
      </c>
      <c r="B38" s="24"/>
      <c r="C38" s="24"/>
      <c r="D38" s="24"/>
      <c r="E38" s="24"/>
      <c r="F38" s="24"/>
      <c r="G38" s="24"/>
      <c r="H38" s="24"/>
      <c r="I38" s="24"/>
      <c r="J38" s="24"/>
      <c r="K38" s="24"/>
      <c r="L38" s="24"/>
      <c r="M38" s="24"/>
      <c r="N38" s="24"/>
      <c r="O38" s="24"/>
      <c r="P38" s="24"/>
      <c r="Q38" s="24"/>
    </row>
    <row r="39" ht="24" customHeight="1" spans="1:17">
      <c r="A39" s="23" t="s">
        <v>1117</v>
      </c>
      <c r="B39" s="23"/>
      <c r="C39" s="23"/>
      <c r="D39" s="23"/>
      <c r="E39" s="23"/>
      <c r="F39" s="23"/>
      <c r="G39" s="23"/>
      <c r="H39" s="23"/>
      <c r="I39" s="23"/>
      <c r="J39" s="23"/>
      <c r="K39" s="23"/>
      <c r="L39" s="23"/>
      <c r="M39" s="23"/>
      <c r="N39" s="23"/>
      <c r="O39" s="23"/>
      <c r="P39" s="23"/>
      <c r="Q39" s="23"/>
    </row>
    <row r="40" ht="24.75" customHeight="1" spans="1:17">
      <c r="A40" s="23" t="s">
        <v>1118</v>
      </c>
      <c r="B40" s="23"/>
      <c r="C40" s="23"/>
      <c r="D40" s="23"/>
      <c r="E40" s="23"/>
      <c r="F40" s="23"/>
      <c r="G40" s="23"/>
      <c r="H40" s="23"/>
      <c r="I40" s="23"/>
      <c r="J40" s="23"/>
      <c r="K40" s="23"/>
      <c r="L40" s="23"/>
      <c r="M40" s="23"/>
      <c r="N40" s="23"/>
      <c r="O40" s="23"/>
      <c r="P40" s="23"/>
      <c r="Q40" s="23"/>
    </row>
    <row r="41" spans="1:17">
      <c r="A41" s="8" t="s">
        <v>1146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1077</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2024-05-08T13:09:43Z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1A5118DC2196434190864E3D577347E6</vt:lpwstr>
  </property>
</Properties>
</file>