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<sst xmlns="http://schemas.openxmlformats.org/spreadsheetml/2006/main" count="5718" uniqueCount="1139">
  <si>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</si>
  <si>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</si>
  <si>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</si>
  <si>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</si>
  <si>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</si>
  <si>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</si>
  <si>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</si>
  <si>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</si>
  <si>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</si>
  <si>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</si>
  <si>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</si>
  <si>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</si>
  <si>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</si>
  <si>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</si>
  <si>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</si>
  <si>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</si>
  <si>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</si>
  <si>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</si>
  <si>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</si>
  <si>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</si>
  <si>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</si>
  <si>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</si>
  <si>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</si>
  <si>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</si>
  <si>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</si>
  <si>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</si>
  <si>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</si>
  <si>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</si>
  <si>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</si>
  <si>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</si>
  <si>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</si>
  <si>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</si>
  <si>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</si>
  <si>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</si>
  <si>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</si>
  <si>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</si>
  <si>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</si>
  <si>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</si>
  <si>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</si>
  <si>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</si>
  <si>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</si>
  <si>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</si>
  <si>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</si>
  <si>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</si>
  <si>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</si>
  <si>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</si>
  <si>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</si>
  <si>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</si>
  <si>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</si>
  <si>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</si>
  <si>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</si>
  <si>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</si>
  <si>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</si>
  <si>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</si>
  <si>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</si>
  <si>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</si>
  <si>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</si>
  <si>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</si>
  <si>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</si>
  <si>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</si>
  <si>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</si>
  <si>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</si>
  <si>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</si>
  <si>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</si>
  <si>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</si>
  <si>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</si>
  <si>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</si>
  <si>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</si>
  <si>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</si>
  <si>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</si>
  <si>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</si>
  <si>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</si>
  <si>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</si>
  <si>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</si>
  <si>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</si>
  <si>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</si>
  <si>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</si>
  <si>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</si>
  <si>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</si>
  <si>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</si>
  <si>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</si>
  <si>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</si>
  <si>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</si>
  <si>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</si>
  <si>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</si>
  <si>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</si>
  <si>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</si>
  <si>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</si>
  <si>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</si>
  <si>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</si>
  <si>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</si>
  <si>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</si>
  <si>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</si>
  <si>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</si>
  <si>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</si>
  <si>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</si>
  <si>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</si>
  <si>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</si>
  <si>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</si>
  <si>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</si>
  <si>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</si>
  <si>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</si>
  <si>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</si>
  <si>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</si>
  <si>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</si>
  <si>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</si>
  <si>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</si>
  <si>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</si>
  <si>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</si>
  <si>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</si>
  <si>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</si>
  <si>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</si>
  <si>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</si>
  <si>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</si>
  <si>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</si>
  <si>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</si>
  <si>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</si>
  <si>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</si>
  <si>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</si>
  <si>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</si>
  <si>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</si>
  <si>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</si>
  <si>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</si>
  <si>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</si>
  <si>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</si>
  <si>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</si>
  <si>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</si>
  <si>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</si>
  <si>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</si>
  <si>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</si>
  <si>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</si>
  <si>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</si>
  <si>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</si>
  <si>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</si>
  <si>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</si>
  <si>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</si>
  <si>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</si>
  <si>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</si>
  <si>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</si>
  <si>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</si>
  <si>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</si>
  <si>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</si>
  <si>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</si>
  <si>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</si>
  <si>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</si>
  <si>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</si>
  <si>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</si>
  <si>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</si>
  <si>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</si>
  <si>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</si>
  <si>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</si>
  <si>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</si>
  <si>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</si>
  <si>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</si>
  <si>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</si>
  <si>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</si>
  <si>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</si>
  <si>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</si>
  <si>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</si>
  <si>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</si>
  <si>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</si>
  <si>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</si>
  <si>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</si>
  <si>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</si>
  <si>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</si>
  <si>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</si>
  <si>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</si>
  <si>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</si>
  <si>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</si>
  <si>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</si>
  <si>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</si>
  <si>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</si>
  <si>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</si>
  <si>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</si>
  <si>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</si>
  <si>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</si>
  <si>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</si>
  <si>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</si>
  <si>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</si>
  <si>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</si>
  <si>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</si>
  <si>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</si>
  <si>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</si>
  <si>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</si>
  <si>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</si>
  <si>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</si>
  <si>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</si>
  <si>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</si>
  <si>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</si>
  <si>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</si>
  <si>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</si>
  <si>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</si>
  <si>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</si>
  <si>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</si>
  <si>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</si>
  <si>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</si>
  <si>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</si>
  <si>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</si>
  <si>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</si>
  <si>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</si>
  <si>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</si>
  <si>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</si>
  <si>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</si>
  <si>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</si>
  <si>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</si>
  <si>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</si>
  <si>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</si>
  <si>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</si>
  <si>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</si>
  <si>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</si>
  <si>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</si>
  <si>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</si>
  <si>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</si>
  <si>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</si>
  <si>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</si>
  <si>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</si>
  <si>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</si>
  <si>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</si>
  <si>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</si>
  <si>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</si>
  <si>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</si>
  <si>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</si>
  <si>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</si>
  <si>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</si>
  <si>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</si>
  <si>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</si>
  <si>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</si>
  <si>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</si>
  <si>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</si>
  <si>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</si>
  <si>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</si>
  <si>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</si>
  <si>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</si>
  <si>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</si>
  <si>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</si>
  <si>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</si>
  <si>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</si>
  <si>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</si>
  <si>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</si>
  <si>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</si>
  <si>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</si>
  <si>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</si>
  <si>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</si>
  <si>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</si>
  <si>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</si>
  <si>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</si>
  <si>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</si>
  <si>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</si>
  <si>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</si>
  <si>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</si>
  <si>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</si>
  <si>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</si>
  <si>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</si>
  <si>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</si>
  <si>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</si>
  <si>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</si>
  <si>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</si>
  <si>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</si>
  <si>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</si>
  <si>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</si>
  <si>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</si>
  <si>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</si>
  <si>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</si>
  <si>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</si>
  <si>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</si>
  <si>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</si>
  <si>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</si>
  <si>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</si>
  <si>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</si>
  <si>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</si>
  <si>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</si>
  <si>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</si>
  <si>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</si>
  <si>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</si>
  <si>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</si>
  <si>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</si>
  <si>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</si>
  <si>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</si>
  <si>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</si>
  <si>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</si>
  <si>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</si>
  <si>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</si>
  <si>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</si>
  <si>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</si>
  <si>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</si>
  <si>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</si>
  <si>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</si>
  <si>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</si>
  <si>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</si>
  <si>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</si>
  <si>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</si>
  <si>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</si>
  <si>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</si>
  <si>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</si>
  <si>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</si>
  <si>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</si>
  <si>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</si>
  <si>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</si>
  <si>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</si>
  <si>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</si>
  <si>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</si>
  <si>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</si>
  <si>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</si>
  <si>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</si>
  <si>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</si>
  <si>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</si>
  <si>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</si>
  <si>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</si>
  <si>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</si>
  <si>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</si>
  <si>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</si>
  <si>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</si>
  <si>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</si>
  <si>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</si>
  <si>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</si>
  <si>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</si>
  <si>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</si>
  <si>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</si>
  <si>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</si>
  <si>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</si>
  <si>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</si>
  <si>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</si>
  <si>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</si>
  <si>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</si>
  <si>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</si>
  <si>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</si>
  <si>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</si>
  <si>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</si>
  <si>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</si>
  <si>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</si>
  <si>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</si>
  <si>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</si>
  <si>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</si>
  <si>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</si>
  <si>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</si>
  <si>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</si>
  <si>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</si>
  <si>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</si>
  <si>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</si>
  <si>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</si>
  <si>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</si>
  <si>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</si>
  <si>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</si>
  <si>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</si>
  <si>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</si>
  <si>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</si>
  <si>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</si>
  <si>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</si>
  <si>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</si>
  <si>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</si>
  <si>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</si>
  <si>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</si>
  <si>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</si>
  <si>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</si>
  <si>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</si>
  <si>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</si>
  <si>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</si>
  <si>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</si>
  <si>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</si>
  <si>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</si>
  <si>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</si>
  <si>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</si>
  <si>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</si>
  <si>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</si>
  <si>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</si>
  <si>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</si>
  <si>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</si>
  <si>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</si>
  <si>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</si>
  <si>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</si>
  <si>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</si>
  <si>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</si>
  <si>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</si>
  <si>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</si>
  <si>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</si>
  <si>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</si>
  <si>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</si>
  <si>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</si>
  <si>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</si>
  <si>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</si>
  <si>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</si>
  <si>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</si>
  <si>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</si>
  <si>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</si>
  <si>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</si>
  <si>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</si>
  <si>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</si>
  <si>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</si>
  <si>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</si>
  <si>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</si>
  <si>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</si>
  <si>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</si>
  <si>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</si>
  <si>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</si>
  <si>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</si>
  <si>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</si>
  <si>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</si>
  <si>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</si>
  <si>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</si>
  <si>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</si>
  <si>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</si>
  <si>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</si>
  <si>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</si>
  <si>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</si>
  <si>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</si>
  <si>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</si>
  <si>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</si>
  <si>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</si>
  <si>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</si>
  <si>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</si>
  <si>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</si>
  <si>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</si>
  <si>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</si>
  <si>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</si>
  <si>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</si>
  <si>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</si>
  <si>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</si>
  <si>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</si>
  <si>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</si>
  <si>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</si>
  <si>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</si>
  <si>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</si>
  <si>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</si>
  <si>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</si>
  <si>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</si>
  <si>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</si>
  <si>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</si>
  <si>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</si>
  <si>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</si>
  <si>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</si>
  <si>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</si>
  <si>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</si>
  <si>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</si>
  <si>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</si>
  <si>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</si>
  <si>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</si>
  <si>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</si>
  <si>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</si>
  <si>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</si>
  <si>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</si>
  <si>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</si>
  <si>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</si>
  <si>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</si>
  <si>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</si>
  <si>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</si>
  <si>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</si>
  <si>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</si>
  <si>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</si>
  <si>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</si>
  <si>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</si>
  <si>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</si>
  <si>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</si>
  <si>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</si>
  <si>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</si>
  <si>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</si>
  <si>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</si>
  <si>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</si>
  <si>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</si>
  <si>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</si>
  <si>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</si>
  <si>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</si>
  <si>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</si>
  <si>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</si>
  <si>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</si>
  <si>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</si>
  <si>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</si>
  <si>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</si>
  <si>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</si>
  <si>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</si>
  <si>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</si>
  <si>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</si>
  <si>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</si>
  <si>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</si>
  <si>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</si>
  <si>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</si>
  <si>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</si>
  <si>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</si>
  <si>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</si>
  <si>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</si>
  <si>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</si>
  <si>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</si>
  <si>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</si>
  <si>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</si>
  <si>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</si>
  <si>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</si>
  <si>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</si>
  <si>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</si>
  <si>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</si>
  <si>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</si>
  <si>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</si>
  <si>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</si>
  <si>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</si>
  <si>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</si>
  <si>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</si>
  <si>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</si>
  <si>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</si>
  <si>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</si>
  <si>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</si>
  <si>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</si>
  <si>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</si>
  <si>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</si>
  <si>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</si>
  <si>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</si>
  <si>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</si>
  <si>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</si>
  <si>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</si>
  <si>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</si>
  <si>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</si>
  <si>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</si>
  <si>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</si>
  <si>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</si>
  <si>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</si>
  <si>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</si>
  <si>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</si>
  <si>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</si>
  <si>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</si>
  <si>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</si>
  <si>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</si>
  <si>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</si>
  <si>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</si>
  <si>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</si>
  <si>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</si>
  <si>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</si>
  <si>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</si>
  <si>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</si>
  <si>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</si>
  <si>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</si>
  <si>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</si>
  <si>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</si>
  <si>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</si>
  <si>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</si>
  <si>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</si>
  <si>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</si>
  <si>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</si>
  <si>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</si>
  <si>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</si>
  <si>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</si>
  <si>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</si>
  <si>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</si>
  <si>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</si>
  <si>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</si>
  <si>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</si>
  <si>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</si>
  <si>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</si>
  <si>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</si>
  <si>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</si>
  <si>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</si>
  <si>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</si>
  <si>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</si>
  <si>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</si>
  <si>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</si>
  <si>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</si>
  <si>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</si>
  <si>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</si>
  <si>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</si>
  <si>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</si>
  <si>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</si>
  <si>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</si>
  <si>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</si>
  <si>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</si>
  <si>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</si>
  <si>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</si>
  <si>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</si>
  <si>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</si>
  <si>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</si>
  <si>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</si>
  <si>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</si>
  <si>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</si>
  <si>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</si>
  <si>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</si>
  <si>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</si>
  <si>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</si>
  <si>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</si>
  <si>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</si>
  <si>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</si>
  <si>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</si>
  <si>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</si>
  <si>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</si>
  <si>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</si>
  <si>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</si>
  <si>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</si>
  <si>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</si>
  <si>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</si>
  <si>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</si>
  <si>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</si>
  <si>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</si>
  <si>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</si>
  <si>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</si>
  <si>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</si>
  <si>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</si>
  <si>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</si>
  <si>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</si>
  <si>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</si>
  <si>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</si>
  <si>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</si>
  <si>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</si>
  <si>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</si>
  <si>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</si>
  <si>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</si>
  <si>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</si>
  <si>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</si>
  <si>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</si>
  <si>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</si>
  <si>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</si>
  <si>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</si>
  <si>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</si>
  <si>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</si>
  <si>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</si>
  <si>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</si>
  <si>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</si>
  <si>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</si>
  <si>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</si>
  <si>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</si>
  <si>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</si>
  <si>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</si>
  <si>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</si>
  <si>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</si>
  <si>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</si>
  <si>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</si>
  <si>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</si>
  <si>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</si>
  <si>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</si>
  <si>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</si>
  <si>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</si>
  <si>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</si>
  <si>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</si>
  <si>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</si>
  <si>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</si>
  <si>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</si>
  <si>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</si>
  <si>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</si>
  <si>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</si>
  <si>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</si>
  <si>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</si>
  <si>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</si>
  <si>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</si>
  <si>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</si>
  <si>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</si>
  <si>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</si>
  <si>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</si>
  <si>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</si>
  <si>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</si>
  <si>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</si>
  <si>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</si>
  <si>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</si>
  <si>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</si>
  <si>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</si>
  <si>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</si>
  <si>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</si>
  <si>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</si>
  <si>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</si>
  <si>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</si>
  <si>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</si>
  <si>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</si>
  <si>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</si>
  <si>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</si>
  <si>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</si>
  <si>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</si>
  <si>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</si>
  <si>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</si>
  <si>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</si>
  <si>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</si>
  <si>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</si>
  <si>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</si>
  <si>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</si>
  <si>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</si>
  <si>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</si>
  <si>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</si>
  <si>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</si>
  <si>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</si>
  <si>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</si>
  <si>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</si>
  <si>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</si>
  <si>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</si>
  <si>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</si>
  <si>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</si>
  <si>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</si>
  <si>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</si>
  <si>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</si>
  <si>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</si>
  <si>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</si>
  <si>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</si>
  <si>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</si>
  <si>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</si>
  <si>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</si>
  <si>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</si>
  <si>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</si>
  <si>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</si>
  <si>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</si>
  <si>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</si>
  <si>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</si>
  <si>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</si>
  <si>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</si>
  <si>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</si>
  <si>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</si>
  <si>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</si>
  <si>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</si>
  <si>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</si>
  <si>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</si>
  <si>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</si>
  <si>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</si>
  <si>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</si>
  <si>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</si>
  <si>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</si>
  <si>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</si>
  <si>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</si>
  <si>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</si>
  <si>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</si>
  <si>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</si>
  <si>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</si>
  <si>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</si>
  <si>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</si>
  <si>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</si>
  <si>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</si>
  <si>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</si>
  <si>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</si>
  <si>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</si>
  <si>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</si>
  <si>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</si>
  <si>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</si>
  <si>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</si>
  <si>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</si>
  <si>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</si>
  <si>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</si>
  <si>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</si>
  <si>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</si>
  <si>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</si>
  <si>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</si>
  <si>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</si>
  <si>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</si>
  <si>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</si>
  <si>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</si>
  <si>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</si>
  <si>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</si>
  <si>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</si>
  <si>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</si>
  <si>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</si>
  <si>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</si>
  <si>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</si>
  <si>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</si>
  <si>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</si>
  <si>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</si>
  <si>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</si>
  <si>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</si>
  <si>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</si>
  <si>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</si>
  <si>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</si>
  <si>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</si>
  <si>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</si>
  <si>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</si>
  <si>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</si>
  <si>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</si>
  <si>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</si>
  <si>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</si>
  <si>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</si>
  <si>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</si>
  <si>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</si>
  <si>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</si>
  <si>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</si>
  <si>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</si>
  <si>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</si>
  <si>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</si>
  <si>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</si>
  <si>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</si>
  <si>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</si>
  <si>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</si>
  <si>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</si>
  <si>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</si>
  <si>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</si>
  <si>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</si>
  <si>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</si>
  <si>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</si>
  <si>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</si>
  <si>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</si>
  <si>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</si>
  <si>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</si>
  <si>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</si>
  <si>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</si>
  <si>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</si>
  <si>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</si>
  <si>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</si>
  <si>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</si>
  <si>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</si>
  <si>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</si>
  <si>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</si>
  <si>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</si>
  <si>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</si>
  <si>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</si>
  <si>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</si>
  <si>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</si>
  <si>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</si>
  <si>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</si>
  <si>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</si>
  <si>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</si>
  <si>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</si>
  <si>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</si>
  <si>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</si>
  <si>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</si>
  <si>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</si>
  <si>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</si>
  <si>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</si>
  <si>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</si>
  <si>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</si>
  <si>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</si>
  <si>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</si>
  <si>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</si>
  <si>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</si>
  <si>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</si>
  <si>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</si>
  <si>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</si>
  <si>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</si>
  <si>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</si>
  <si>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</si>
  <si>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</si>
  <si>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</si>
  <si>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</si>
  <si>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</si>
  <si>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</si>
  <si>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</si>
  <si>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</si>
  <si>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</si>
  <si>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</si>
  <si>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</si>
  <si>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</si>
  <si>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</si>
  <si>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</si>
  <si>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</si>
  <si>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</si>
  <si>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</si>
  <si>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</si>
  <si>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</si>
  <si>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</si>
  <si>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</si>
  <si>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</si>
  <si>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</si>
  <si>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</si>
  <si>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</si>
  <si>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</si>
  <si>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</si>
  <si>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</si>
  <si>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</si>
  <si>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</si>
  <si>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</si>
  <si>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</si>
  <si>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</si>
  <si>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</si>
  <si>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</si>
  <si>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</si>
  <si>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</si>
  <si>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</si>
  <si>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</si>
  <si>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</si>
  <si>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</si>
  <si>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</si>
  <si>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</si>
  <si>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</si>
  <si>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</si>
  <si>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</si>
  <si>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</si>
  <si>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</si>
  <si>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高大菊</t>
  </si>
  <si>
    <t>坐落：</t>
  </si>
  <si>
    <t>容城县高小王村</t>
  </si>
  <si>
    <t>调查编号：</t>
  </si>
  <si>
    <t>0207111-01-01-0020-Z1</t>
  </si>
  <si>
    <t>价值时点：</t>
  </si>
  <si>
    <t>2023年11月18日</t>
  </si>
  <si>
    <t>报告编号：</t>
  </si>
  <si>
    <t>康正（容城）2023评字第4号-高小王村-</t>
  </si>
  <si>
    <t>1-15</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</si>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</sst>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0207111-01-01-0020-Z1</v>
      </c>
      <c r="C2" s="323">
        <f>输机表!P2</f>
        <v>0</v>
      </c>
      <c r="D2" s="323" t="str">
        <f>输机表!U2&amp;输机表!Y2</f>
        <v>康正（容城）2023评字第4号-高小王村-1-15</v>
      </c>
      <c r="E2" s="323" t="str">
        <f>输机表!D2</f>
        <v>高大菊</v>
      </c>
      <c r="F2" s="323" t="str">
        <f>输机表!F2</f>
        <v>容城县高小王村</v>
      </c>
      <c r="G2" s="323">
        <f ca="1">结果通知单!C12</f>
        <v>76.23</v>
      </c>
      <c r="H2" s="323"/>
      <c r="I2" s="323"/>
      <c r="J2" s="323">
        <f ca="1">结果通知单!G12</f>
        <v>70437</v>
      </c>
      <c r="K2" s="323">
        <f ca="1">结果通知单!G41</f>
        <v>4187</v>
      </c>
      <c r="L2" s="323">
        <f ca="1">IF(J2+K2=结果通知单!C42,J2+K2,"请检查")</f>
        <v>74624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S6" sqref="S6:S7"/>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3.2</v>
      </c>
      <c r="F4" s="92" t="s">
        <v>964</v>
      </c>
      <c r="G4" s="92" t="s">
        <v>965</v>
      </c>
      <c r="H4" s="92" t="s">
        <v>966</v>
      </c>
      <c r="I4" s="92">
        <v>37</v>
      </c>
      <c r="J4" s="92">
        <v>2</v>
      </c>
      <c r="K4" s="92" t="s">
        <v>967</v>
      </c>
      <c r="L4" s="92" t="s">
        <v>968</v>
      </c>
      <c r="M4" s="92">
        <v>0.2</v>
      </c>
      <c r="N4" s="92">
        <v>0.2</v>
      </c>
      <c r="O4" s="92" t="s">
        <v>968</v>
      </c>
      <c r="P4" s="92" t="s">
        <v>968</v>
      </c>
      <c r="Q4" s="92" t="s">
        <v>968</v>
      </c>
      <c r="R4" s="92" t="s">
        <v>969</v>
      </c>
      <c r="S4" s="125">
        <v>76.23</v>
      </c>
      <c r="T4" s="125" t="s">
        <v>970</v>
      </c>
      <c r="U4" s="125"/>
      <c r="V4" s="126"/>
      <c r="W4" s="96">
        <f>ROUND(F5*ROUND(E5+G5+H5+I5+J5+K5+L5+M5+N5+O5+P5+Q5+R5+U5+T5+1,3)*V5,0)</f>
        <v>840</v>
      </c>
      <c r="X4" s="127">
        <f>ROUND(L60/S4,0)</f>
        <v>84</v>
      </c>
      <c r="Y4" s="127">
        <f>W4+X4</f>
        <v>924</v>
      </c>
      <c r="Z4" s="143">
        <f>ROUND(Y4*S4,0)</f>
        <v>70437</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-0.02</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f>
        <v>76.23</v>
      </c>
      <c r="H30" s="109"/>
      <c r="I30" s="96" t="str">
        <f t="shared" ref="I30:I59" si="48">VLOOKUP(F30,价格表,2,0)</f>
        <v>㎡</v>
      </c>
      <c r="J30" s="108">
        <f t="shared" ref="J30:J59" si="49">VLOOKUP(F30,价格表,5,0)</f>
        <v>60</v>
      </c>
      <c r="K30" s="119">
        <f>$V$5</f>
        <v>0.8</v>
      </c>
      <c r="L30" s="108">
        <f>ROUND(IFERROR(ROUND(G30,2)*J30*K30,),0)</f>
        <v>3659</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66</v>
      </c>
      <c r="E31" s="107"/>
      <c r="F31" s="108" t="str">
        <f t="shared" ref="F31:F59" si="52">+D31</f>
        <v>普通石膏板吊顶</v>
      </c>
      <c r="G31" s="109">
        <f>2/3*G30</f>
        <v>50.82</v>
      </c>
      <c r="H31" s="109"/>
      <c r="I31" s="96" t="str">
        <f t="shared" si="48"/>
        <v>㎡</v>
      </c>
      <c r="J31" s="108">
        <f t="shared" si="49"/>
        <v>30</v>
      </c>
      <c r="K31" s="119">
        <f t="shared" ref="K31:K59" si="53">$V$5</f>
        <v>0.8</v>
      </c>
      <c r="L31" s="108">
        <f t="shared" ref="L31:L59" si="54">ROUND(IFERROR(ROUND(G31,2)*J31*K31,),0)</f>
        <v>1220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报告编号：康正（容城）2023评字第4号-高小王村-1-15</v>
      </c>
      <c r="EZ31" s="262"/>
      <c r="FA31" s="262"/>
      <c r="FB31" s="262"/>
      <c r="FC31" s="262"/>
    </row>
    <row r="32" ht="22.15" customHeight="1" spans="1:159">
      <c r="A32" s="105"/>
      <c r="B32" s="106">
        <v>3</v>
      </c>
      <c r="C32" s="107" t="s">
        <v>61</v>
      </c>
      <c r="D32" s="107" t="s">
        <v>67</v>
      </c>
      <c r="E32" s="107"/>
      <c r="F32" s="108" t="str">
        <f t="shared" si="52"/>
        <v>普通石膏板灯池吊顶</v>
      </c>
      <c r="G32" s="109">
        <f>1/3*G30</f>
        <v>25.41</v>
      </c>
      <c r="H32" s="109"/>
      <c r="I32" s="96" t="str">
        <f t="shared" si="48"/>
        <v>㎡</v>
      </c>
      <c r="J32" s="108">
        <f t="shared" si="49"/>
        <v>45</v>
      </c>
      <c r="K32" s="119">
        <f t="shared" si="53"/>
        <v>0.8</v>
      </c>
      <c r="L32" s="108">
        <f t="shared" si="54"/>
        <v>915</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高大菊</v>
      </c>
      <c r="EX32" s="40"/>
      <c r="EY32" s="41" t="s">
        <v>1044</v>
      </c>
      <c r="EZ32" s="42"/>
      <c r="FA32" s="39">
        <f>G2</f>
        <v>0</v>
      </c>
      <c r="FB32" s="43"/>
      <c r="FC32" s="40"/>
    </row>
    <row r="33" ht="21.6" customHeight="1" spans="1:159">
      <c r="A33" s="105"/>
      <c r="B33" s="106">
        <v>4</v>
      </c>
      <c r="C33" s="107" t="s">
        <v>81</v>
      </c>
      <c r="D33" s="107" t="s">
        <v>83</v>
      </c>
      <c r="E33" s="107"/>
      <c r="F33" s="108" t="str">
        <f t="shared" si="52"/>
        <v>木包门及口</v>
      </c>
      <c r="G33" s="109">
        <v>2</v>
      </c>
      <c r="H33" s="109"/>
      <c r="I33" s="96" t="str">
        <f t="shared" si="48"/>
        <v>个</v>
      </c>
      <c r="J33" s="108">
        <f t="shared" si="49"/>
        <v>400</v>
      </c>
      <c r="K33" s="119">
        <f t="shared" si="53"/>
        <v>0.8</v>
      </c>
      <c r="L33" s="108">
        <f t="shared" si="54"/>
        <v>640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砖墙</v>
      </c>
      <c r="BH38" s="219">
        <f>ROUND(G186,2)</f>
        <v>6.3</v>
      </c>
      <c r="BI38" s="171" t="str">
        <f t="shared" ref="BI38:BI51" si="67">I186</f>
        <v>㎡</v>
      </c>
      <c r="BJ38" s="171">
        <f ca="1" t="shared" ref="BJ38:BJ51" si="68">L186</f>
        <v>882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水磨石</v>
      </c>
      <c r="BH39" s="219">
        <f t="shared" ref="BH39:BH71" si="69">ROUND(G187,2)</f>
        <v>38.5</v>
      </c>
      <c r="BI39" s="171" t="str">
        <f t="shared" si="67"/>
        <v>㎡</v>
      </c>
      <c r="BJ39" s="171">
        <f ca="1" t="shared" si="68"/>
        <v>1925</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火炕</v>
      </c>
      <c r="BH40" s="219">
        <f t="shared" si="69"/>
        <v>1</v>
      </c>
      <c r="BI40" s="171" t="str">
        <f t="shared" si="67"/>
        <v>个</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灶台</v>
      </c>
      <c r="BH41" s="219">
        <f t="shared" si="69"/>
        <v>1</v>
      </c>
      <c r="BI41" s="171" t="str">
        <f t="shared" si="67"/>
        <v>个</v>
      </c>
      <c r="BJ41" s="171">
        <f ca="1" t="shared" si="68"/>
        <v>300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材树</v>
      </c>
      <c r="BH42" s="219">
        <f t="shared" si="69"/>
        <v>1</v>
      </c>
      <c r="BI42" s="171" t="str">
        <f t="shared" si="67"/>
        <v>棵</v>
      </c>
      <c r="BJ42" s="171">
        <f ca="1" t="shared" si="68"/>
        <v>80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f t="shared" si="66"/>
        <v>0</v>
      </c>
      <c r="BH43" s="219">
        <f t="shared" si="69"/>
        <v>0</v>
      </c>
      <c r="BI43" s="171" t="str">
        <f t="shared" si="67"/>
        <v/>
      </c>
      <c r="BJ43" s="171">
        <f ca="1" t="shared" si="68"/>
        <v>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6.3</v>
      </c>
      <c r="EX46" s="58" t="str">
        <f ca="1">IFERROR(VLOOKUP(FE46,$BD$38:$BJ$92,6,0),"")</f>
        <v>㎡</v>
      </c>
      <c r="EY46" s="59">
        <f ca="1">IF(EV46="","",SUMIF($BG$38:$BG$107,EV46,$BJ$38:$BJ$107))</f>
        <v>882</v>
      </c>
      <c r="EZ46" s="59" t="str">
        <f ca="1">IFERROR(VLOOKUP(FF46,$BD$38:$BJ$92,4,0),"")</f>
        <v>水磨石</v>
      </c>
      <c r="FA46" s="58">
        <f ca="1">IF(EZ46="","",SUMIF($BG$38:$BG$107,EZ46,$BH$38:$BH$107))</f>
        <v>38.5</v>
      </c>
      <c r="FB46" s="58" t="str">
        <f ca="1">IFERROR(VLOOKUP(FF46,$BD$38:$BJ$92,6,0),"")</f>
        <v>㎡</v>
      </c>
      <c r="FC46" s="59">
        <f ca="1">IF(EZ46="","",SUMIF($BG$38:$BG$107,EZ46,$BJ$38:$BJ$107))</f>
        <v>1925</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火炕</v>
      </c>
      <c r="EW47" s="58">
        <f ca="1">IF(EV47="","",SUMIF($BG$38:$BG$107,EV47,$BH$38:$BH$107))</f>
        <v>1</v>
      </c>
      <c r="EX47" s="58" t="str">
        <f ca="1">IFERROR(VLOOKUP(FE47,$BD$38:$BJ$92,6,0),"")</f>
        <v>个</v>
      </c>
      <c r="EY47" s="59">
        <f ca="1">IF(EV47="","",SUMIF($BG$38:$BG$107,EV47,$BJ$38:$BJ$107))</f>
        <v>1000</v>
      </c>
      <c r="EZ47" s="59" t="str">
        <f ca="1">IFERROR(VLOOKUP(FF47,$BD$38:$BJ$92,4,0),"")</f>
        <v>灶台</v>
      </c>
      <c r="FA47" s="58">
        <f ca="1">IF(EZ47="","",SUMIF($BG$38:$BG$107,EZ47,$BH$38:$BH$107))</f>
        <v>1</v>
      </c>
      <c r="FB47" s="58" t="str">
        <f ca="1">IFERROR(VLOOKUP(FF47,$BD$38:$BJ$92,6,0),"")</f>
        <v>个</v>
      </c>
      <c r="FC47" s="59">
        <f ca="1">IF(EZ47="","",SUMIF($BG$38:$BG$107,EZ47,$BJ$38:$BJ$107))</f>
        <v>300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材树</v>
      </c>
      <c r="EW48" s="58">
        <f ca="1">IF(EV48="","",SUMIF($BG$38:$BG$107,EV48,$BH$38:$BH$107))</f>
        <v>1</v>
      </c>
      <c r="EX48" s="58" t="str">
        <f ca="1">IFERROR(VLOOKUP(FE48,$BD$38:$BJ$92,6,0),"")</f>
        <v>棵</v>
      </c>
      <c r="EY48" s="59">
        <f ca="1">IF(EV48="","",SUMIF($BG$38:$BG$107,EV48,$BJ$38:$BJ$107))</f>
        <v>80</v>
      </c>
      <c r="EZ48" s="59" t="str">
        <f ca="1">IFERROR(VLOOKUP(FF48,$BD$38:$BJ$92,4,0),"")</f>
        <v/>
      </c>
      <c r="FA48" s="58" t="str">
        <f ca="1">IF(EZ48="","",SUMIF($BG$38:$BG$107,EZ48,$BH$38:$BH$107))</f>
        <v/>
      </c>
      <c r="FB48" s="58" t="str">
        <f ca="1">IFERROR(VLOOKUP(FF48,$BD$38:$BJ$92,6,0),"")</f>
        <v/>
      </c>
      <c r="FC48" s="59" t="str">
        <f ca="1">IF(EZ48="","",SUMIF($BG$38:$BG$107,EZ48,$BJ$38:$BJ$107))</f>
        <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6434</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1038</v>
      </c>
      <c r="E61" s="104"/>
      <c r="F61" s="91" t="s">
        <v>435</v>
      </c>
      <c r="G61" s="91" t="s">
        <v>1039</v>
      </c>
      <c r="H61" s="91"/>
      <c r="I61" s="91" t="s">
        <v>6</v>
      </c>
      <c r="J61" s="91" t="s">
        <v>9</v>
      </c>
      <c r="K61" s="117" t="s">
        <v>1040</v>
      </c>
      <c r="L61" s="91" t="s">
        <v>1041</v>
      </c>
      <c r="M61" s="434"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4187</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4187</v>
      </c>
      <c r="EY72" s="61"/>
      <c r="EZ72" s="63" t="s">
        <v>1063</v>
      </c>
      <c r="FA72" s="64" t="str">
        <f ca="1">TEXT(EX72,"[DBnum2]")&amp;"元整"</f>
        <v>肆仟壹佰捌拾柒元整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1038</v>
      </c>
      <c r="E93" s="104"/>
      <c r="F93" s="91" t="s">
        <v>435</v>
      </c>
      <c r="G93" s="91" t="s">
        <v>1039</v>
      </c>
      <c r="H93" s="91"/>
      <c r="I93" s="91" t="s">
        <v>6</v>
      </c>
      <c r="J93" s="91" t="s">
        <v>9</v>
      </c>
      <c r="K93" s="117" t="s">
        <v>1040</v>
      </c>
      <c r="L93" s="91" t="s">
        <v>1041</v>
      </c>
      <c r="M93" s="434"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高大菊</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4187</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肆仟壹佰捌拾柒元整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207</v>
      </c>
      <c r="E186" s="292" t="s">
        <v>219</v>
      </c>
      <c r="F186" s="108" t="str">
        <f t="shared" ref="F186:F213" si="141">D186</f>
        <v>砖墙</v>
      </c>
      <c r="G186" s="293">
        <f>0.9*3.5*2</f>
        <v>6.3</v>
      </c>
      <c r="H186" s="294"/>
      <c r="I186" s="96" t="str">
        <f>IFERROR(IF(E186="",VLOOKUP(F186,价格表,2,0),(VLOOKUP(E186,IF({1,0},价格引用表!K:K,价格引用表!I:I),2,0))),"")</f>
        <v>㎡</v>
      </c>
      <c r="J186" s="108">
        <f ca="1">IF(E186="",VLOOKUP(F186,价格表,5,0),VLOOKUP(E186,INDIRECT("价格引用表!K"&amp;MATCH(D186,价格引用表!H:H,0)&amp;":L1200"),2,0))</f>
        <v>140</v>
      </c>
      <c r="K186" s="298">
        <v>1</v>
      </c>
      <c r="L186" s="108">
        <f ca="1">ROUND(IFERROR(ROUND(G186,2)*J186*K186,),0)</f>
        <v>882</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32</v>
      </c>
      <c r="D187" s="107" t="s">
        <v>33</v>
      </c>
      <c r="E187" s="292"/>
      <c r="F187" s="108" t="str">
        <f t="shared" si="141"/>
        <v>水磨石</v>
      </c>
      <c r="G187" s="293">
        <f>3.5*11</f>
        <v>38.5</v>
      </c>
      <c r="H187" s="294"/>
      <c r="I187" s="96" t="str">
        <f>IFERROR(IF(E187="",VLOOKUP(F187,价格表,2,0),(VLOOKUP(E187,IF({1,0},价格引用表!K:K,价格引用表!I:I),2,0))),"")</f>
        <v>㎡</v>
      </c>
      <c r="J187" s="108">
        <f ca="1">IF(E187="",VLOOKUP(F187,价格表,5,0),VLOOKUP(E187,INDIRECT("价格引用表!K"&amp;MATCH(D187,价格引用表!H:H,0)&amp;":L1200"),2,0))</f>
        <v>50</v>
      </c>
      <c r="K187" s="298">
        <v>1</v>
      </c>
      <c r="L187" s="108">
        <f ca="1" t="shared" ref="L187:L218" si="142">ROUND(IFERROR(ROUND(G187,2)*J187*K187,),0)</f>
        <v>1925</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32</v>
      </c>
      <c r="D188" s="107" t="s">
        <v>305</v>
      </c>
      <c r="E188" s="292"/>
      <c r="F188" s="108" t="str">
        <f t="shared" si="141"/>
        <v>火炕</v>
      </c>
      <c r="G188" s="293">
        <v>1</v>
      </c>
      <c r="H188" s="294"/>
      <c r="I188" s="96" t="str">
        <f>IFERROR(IF(E188="",VLOOKUP(F188,价格表,2,0),(VLOOKUP(E188,IF({1,0},价格引用表!K:K,价格引用表!I:I),2,0))),"")</f>
        <v>个</v>
      </c>
      <c r="J188" s="108">
        <f ca="1">IF(E188="",VLOOKUP(F188,价格表,5,0),VLOOKUP(E188,INDIRECT("价格引用表!K"&amp;MATCH(D188,价格引用表!H:H,0)&amp;":L1200"),2,0))</f>
        <v>1000</v>
      </c>
      <c r="K188" s="298">
        <v>1</v>
      </c>
      <c r="L188" s="108">
        <f ca="1" t="shared" si="142"/>
        <v>1000</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303</v>
      </c>
      <c r="E189" s="292"/>
      <c r="F189" s="108" t="str">
        <f t="shared" si="141"/>
        <v>灶台</v>
      </c>
      <c r="G189" s="295">
        <v>1</v>
      </c>
      <c r="H189" s="296"/>
      <c r="I189" s="96" t="str">
        <f>IFERROR(IF(E189="",VLOOKUP(F189,价格表,2,0),(VLOOKUP(E189,IF({1,0},价格引用表!K:K,价格引用表!I:I),2,0))),"")</f>
        <v>个</v>
      </c>
      <c r="J189" s="108">
        <f ca="1">IF(E189="",VLOOKUP(F189,价格表,5,0),VLOOKUP(E189,INDIRECT("价格引用表!K"&amp;MATCH(D189,价格引用表!H:H,0)&amp;":L1200"),2,0))</f>
        <v>300</v>
      </c>
      <c r="K189" s="298">
        <v>1</v>
      </c>
      <c r="L189" s="108">
        <f ca="1" t="shared" si="142"/>
        <v>300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34</v>
      </c>
      <c r="D190" s="107" t="s">
        <v>341</v>
      </c>
      <c r="E190" s="292" t="s">
        <v>388</v>
      </c>
      <c r="F190" s="108" t="str">
        <f t="shared" si="141"/>
        <v>材树</v>
      </c>
      <c r="G190" s="295">
        <v>1</v>
      </c>
      <c r="H190" s="296"/>
      <c r="I190" s="96" t="str">
        <f>IFERROR(IF(E190="",VLOOKUP(F190,价格表,2,0),(VLOOKUP(E190,IF({1,0},价格引用表!K:K,价格引用表!I:I),2,0))),"")</f>
        <v>棵</v>
      </c>
      <c r="J190" s="108">
        <f ca="1">IF(E190="",VLOOKUP(F190,价格表,5,0),VLOOKUP(E190,INDIRECT("价格引用表!K"&amp;MATCH(D190,价格引用表!H:H,0)&amp;":L1200"),2,0))</f>
        <v>80</v>
      </c>
      <c r="K190" s="298">
        <v>1</v>
      </c>
      <c r="L190" s="108">
        <f ca="1" t="shared" si="142"/>
        <v>80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c r="D191" s="107"/>
      <c r="E191" s="292"/>
      <c r="F191" s="108">
        <f t="shared" si="141"/>
        <v>0</v>
      </c>
      <c r="G191" s="295"/>
      <c r="H191" s="296"/>
      <c r="I191" s="96" t="str">
        <f>IFERROR(IF(E191="",VLOOKUP(F191,价格表,2,0),(VLOOKUP(E191,IF({1,0},价格引用表!K:K,价格引用表!I:I),2,0))),"")</f>
        <v/>
      </c>
      <c r="J191" s="108" t="e">
        <f ca="1">IF(E191="",VLOOKUP(F191,价格表,5,0),VLOOKUP(E191,INDIRECT("价格引用表!K"&amp;MATCH(D191,价格引用表!H:H,0)&amp;":L1200"),2,0))</f>
        <v>#N/A</v>
      </c>
      <c r="K191" s="298">
        <v>1</v>
      </c>
      <c r="L191" s="108">
        <f ca="1" t="shared" si="142"/>
        <v>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4187</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4187</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9 C190: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4" workbookViewId="0">
      <selection activeCell="H7" sqref="H7"/>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0207111-01-01-0020-Z1</v>
      </c>
      <c r="C3" s="36"/>
      <c r="D3" s="36"/>
      <c r="E3" s="37" t="str">
        <f>输机表!U2&amp;输机表!Y2</f>
        <v>康正（容城）2023评字第4号-高小王村-1-15</v>
      </c>
      <c r="F3" s="37"/>
      <c r="G3" s="37"/>
      <c r="H3" s="37"/>
    </row>
    <row r="4" ht="16.5" customHeight="1" spans="1:8">
      <c r="A4" s="38" t="s">
        <v>1043</v>
      </c>
      <c r="B4" s="39" t="str">
        <f>输机表!D2</f>
        <v>高大菊</v>
      </c>
      <c r="C4" s="40"/>
      <c r="D4" s="41" t="s">
        <v>1044</v>
      </c>
      <c r="E4" s="42"/>
      <c r="F4" s="39" t="str">
        <f>输机表!F2</f>
        <v>容城县高小王村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76.23</v>
      </c>
      <c r="C7" s="50">
        <f ca="1">IF(COUNTIF(输机表!$C$4:$C$27,K7&amp;"*")=0,IFERROR(VLOOKUP(K7,房体结构,23,0),""),ROUND(SUMIF(输机表!$C$4:$C$27,K7&amp;"*",输机表!$Z$4:$Z$27)/B7,0))</f>
        <v>924</v>
      </c>
      <c r="D7" s="50">
        <f ca="1">IFERROR(ROUND(C7*B7,0),"")</f>
        <v>70437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76.23</v>
      </c>
      <c r="D12" s="53"/>
      <c r="E12" s="54" t="s">
        <v>1055</v>
      </c>
      <c r="F12" s="54"/>
      <c r="G12" s="55">
        <f ca="1">SUM(D7:D11)+SUM(H7:H11)</f>
        <v>70437</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6.3</v>
      </c>
      <c r="C15" s="58" t="str">
        <f ca="1" t="shared" ref="C15:C26" si="4">IFERROR(VLOOKUP(K15,附属物位置,6,0),"")</f>
        <v>㎡</v>
      </c>
      <c r="D15" s="59">
        <f ca="1" t="shared" ref="D15:D26" si="5">IF(A15="","",SUMIF(附属物名称,A15,附属物金额))</f>
        <v>882</v>
      </c>
      <c r="E15" s="59" t="str">
        <f ca="1" t="shared" ref="E15:E26" si="6">IFERROR(VLOOKUP(L15,附属物位置,4,0),"")</f>
        <v>水磨石</v>
      </c>
      <c r="F15" s="58">
        <f ca="1" t="shared" ref="F15:F40" si="7">IF(E15="","",SUMIF(附属物名称,E15,附属物数量))</f>
        <v>38.5</v>
      </c>
      <c r="G15" s="58" t="str">
        <f ca="1" t="shared" ref="G15:G26" si="8">IFERROR(VLOOKUP(L15,附属物位置,6,0),"")</f>
        <v>㎡</v>
      </c>
      <c r="H15" s="59">
        <f ca="1" t="shared" ref="H15:H26" si="9">IF(E15="","",SUMIF(附属物名称,E15,附属物金额))</f>
        <v>1925</v>
      </c>
      <c r="K15" s="77">
        <v>1</v>
      </c>
      <c r="L15" s="77">
        <v>2</v>
      </c>
      <c r="M15" s="76"/>
    </row>
    <row r="16" ht="17.25" customHeight="1" spans="1:13">
      <c r="A16" s="58" t="str">
        <f ca="1" t="shared" si="2"/>
        <v>火炕</v>
      </c>
      <c r="B16" s="58">
        <f ca="1" t="shared" si="3"/>
        <v>1</v>
      </c>
      <c r="C16" s="58" t="str">
        <f ca="1" t="shared" si="4"/>
        <v>个</v>
      </c>
      <c r="D16" s="59">
        <f ca="1" t="shared" si="5"/>
        <v>1000</v>
      </c>
      <c r="E16" s="59" t="str">
        <f ca="1" t="shared" si="6"/>
        <v>灶台</v>
      </c>
      <c r="F16" s="58">
        <f ca="1" t="shared" si="7"/>
        <v>1</v>
      </c>
      <c r="G16" s="58" t="str">
        <f ca="1" t="shared" si="8"/>
        <v>个</v>
      </c>
      <c r="H16" s="59">
        <f ca="1" t="shared" si="9"/>
        <v>300</v>
      </c>
      <c r="K16" s="77">
        <v>3</v>
      </c>
      <c r="L16" s="77">
        <v>4</v>
      </c>
      <c r="M16" s="76"/>
    </row>
    <row r="17" ht="17.25" customHeight="1" spans="1:13">
      <c r="A17" s="58" t="str">
        <f ca="1" t="shared" si="2"/>
        <v>材树</v>
      </c>
      <c r="B17" s="58">
        <f ca="1" t="shared" si="3"/>
        <v>1</v>
      </c>
      <c r="C17" s="58" t="str">
        <f ca="1" t="shared" si="4"/>
        <v>棵</v>
      </c>
      <c r="D17" s="59">
        <f ca="1" t="shared" si="5"/>
        <v>80</v>
      </c>
      <c r="E17" s="59" t="str">
        <f ca="1" t="shared" si="6"/>
        <v/>
      </c>
      <c r="F17" s="58" t="str">
        <f ca="1" t="shared" si="7"/>
        <v/>
      </c>
      <c r="G17" s="58" t="str">
        <f ca="1" t="shared" si="8"/>
        <v/>
      </c>
      <c r="H17" s="59" t="str">
        <f ca="1" t="shared" si="9"/>
        <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4187</v>
      </c>
      <c r="H41" s="61"/>
      <c r="K41" s="77">
        <v>53</v>
      </c>
      <c r="M41" s="76"/>
    </row>
    <row r="42" ht="17.25" customHeight="1" spans="1:8">
      <c r="A42" s="60" t="s">
        <v>1062</v>
      </c>
      <c r="B42" s="61"/>
      <c r="C42" s="62">
        <f ca="1">G41+G12</f>
        <v>74624</v>
      </c>
      <c r="D42" s="61"/>
      <c r="E42" s="63" t="s">
        <v>1063</v>
      </c>
      <c r="F42" s="64" t="str">
        <f ca="1">TEXT(C42,"[DBnum2]")&amp;"元整"</f>
        <v>柒万肆仟陆佰贰拾肆元整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康正（容城）2023评字第4号-高小王村-1-15</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高大菊</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76.23</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74624</v>
      </c>
      <c r="H26" s="15"/>
      <c r="I26" s="15"/>
      <c r="J26" s="15"/>
      <c r="K26" s="15"/>
      <c r="L26" s="15"/>
      <c r="M26" s="15"/>
      <c r="N26" s="15"/>
      <c r="O26" s="15"/>
      <c r="P26" s="15"/>
      <c r="Q26" s="15"/>
    </row>
    <row r="27" spans="1:17">
      <c r="A27" s="9" t="s">
        <v>1095</v>
      </c>
      <c r="B27" s="9"/>
      <c r="C27" s="9"/>
      <c r="D27" s="9" t="str">
        <f ca="1">结果通知单!F42</f>
        <v>柒万肆仟陆佰贰拾肆元整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2023-11-26T01:42:41Z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