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<sst xmlns="http://schemas.openxmlformats.org/spreadsheetml/2006/main" count="5730" uniqueCount="1138">
  <si>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</si>
  <si>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</si>
  <si>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</si>
  <si>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</si>
  <si>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</si>
  <si>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</si>
  <si>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</si>
  <si>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</si>
  <si>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</si>
  <si>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</si>
  <si>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</si>
  <si>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</si>
  <si>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</si>
  <si>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</si>
  <si>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</si>
  <si>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</si>
  <si>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</si>
  <si>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</si>
  <si>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</si>
  <si>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</si>
  <si>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</si>
  <si>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</si>
  <si>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</si>
  <si>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</si>
  <si>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</si>
  <si>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</si>
  <si>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</si>
  <si>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</si>
  <si>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</si>
  <si>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</si>
  <si>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</si>
  <si>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</si>
  <si>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</si>
  <si>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</si>
  <si>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</si>
  <si>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</si>
  <si>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</si>
  <si>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</si>
  <si>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</si>
  <si>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</si>
  <si>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</si>
  <si>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</si>
  <si>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</si>
  <si>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</si>
  <si>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</si>
  <si>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</si>
  <si>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</si>
  <si>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</si>
  <si>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</si>
  <si>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</si>
  <si>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</si>
  <si>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</si>
  <si>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</si>
  <si>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</si>
  <si>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</si>
  <si>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</si>
  <si>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</si>
  <si>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</si>
  <si>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</si>
  <si>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</si>
  <si>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</si>
  <si>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</si>
  <si>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</si>
  <si>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</si>
  <si>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</si>
  <si>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</si>
  <si>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</si>
  <si>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</si>
  <si>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</si>
  <si>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</si>
  <si>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</si>
  <si>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</si>
  <si>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</si>
  <si>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</si>
  <si>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</si>
  <si>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</si>
  <si>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</si>
  <si>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</si>
  <si>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</si>
  <si>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</si>
  <si>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</si>
  <si>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</si>
  <si>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</si>
  <si>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</si>
  <si>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</si>
  <si>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</si>
  <si>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</si>
  <si>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</si>
  <si>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</si>
  <si>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</si>
  <si>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</si>
  <si>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</si>
  <si>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</si>
  <si>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</si>
  <si>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</si>
  <si>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</si>
  <si>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</si>
  <si>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</si>
  <si>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</si>
  <si>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</si>
  <si>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</si>
  <si>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</si>
  <si>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</si>
  <si>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</si>
  <si>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</si>
  <si>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</si>
  <si>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</si>
  <si>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</si>
  <si>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</si>
  <si>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</si>
  <si>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</si>
  <si>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</si>
  <si>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</si>
  <si>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</si>
  <si>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</si>
  <si>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</si>
  <si>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</si>
  <si>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</si>
  <si>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</si>
  <si>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</si>
  <si>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</si>
  <si>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</si>
  <si>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</si>
  <si>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</si>
  <si>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</si>
  <si>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</si>
  <si>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</si>
  <si>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</si>
  <si>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</si>
  <si>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</si>
  <si>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</si>
  <si>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</si>
  <si>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</si>
  <si>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</si>
  <si>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</si>
  <si>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</si>
  <si>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</si>
  <si>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</si>
  <si>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</si>
  <si>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</si>
  <si>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</si>
  <si>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</si>
  <si>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</si>
  <si>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</si>
  <si>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</si>
  <si>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</si>
  <si>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</si>
  <si>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</si>
  <si>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</si>
  <si>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</si>
  <si>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</si>
  <si>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</si>
  <si>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</si>
  <si>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</si>
  <si>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</si>
  <si>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</si>
  <si>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</si>
  <si>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</si>
  <si>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</si>
  <si>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</si>
  <si>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</si>
  <si>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</si>
  <si>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</si>
  <si>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</si>
  <si>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</si>
  <si>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</si>
  <si>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</si>
  <si>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</si>
  <si>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</si>
  <si>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</si>
  <si>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</si>
  <si>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</si>
  <si>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</si>
  <si>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</si>
  <si>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</si>
  <si>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</si>
  <si>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</si>
  <si>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</si>
  <si>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</si>
  <si>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</si>
  <si>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</si>
  <si>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</si>
  <si>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</si>
  <si>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</si>
  <si>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</si>
  <si>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</si>
  <si>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</si>
  <si>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</si>
  <si>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</si>
  <si>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</si>
  <si>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</si>
  <si>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</si>
  <si>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</si>
  <si>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</si>
  <si>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</si>
  <si>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</si>
  <si>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</si>
  <si>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</si>
  <si>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</si>
  <si>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</si>
  <si>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</si>
  <si>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</si>
  <si>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</si>
  <si>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</si>
  <si>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</si>
  <si>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</si>
  <si>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</si>
  <si>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</si>
  <si>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</si>
  <si>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</si>
  <si>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</si>
  <si>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</si>
  <si>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</si>
  <si>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</si>
  <si>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</si>
  <si>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</si>
  <si>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</si>
  <si>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</si>
  <si>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</si>
  <si>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</si>
  <si>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</si>
  <si>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</si>
  <si>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</si>
  <si>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</si>
  <si>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</si>
  <si>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</si>
  <si>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</si>
  <si>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</si>
  <si>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</si>
  <si>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</si>
  <si>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</si>
  <si>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</si>
  <si>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</si>
  <si>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</si>
  <si>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</si>
  <si>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</si>
  <si>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</si>
  <si>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</si>
  <si>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</si>
  <si>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</si>
  <si>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</si>
  <si>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</si>
  <si>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</si>
  <si>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</si>
  <si>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</si>
  <si>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</si>
  <si>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</si>
  <si>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</si>
  <si>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</si>
  <si>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</si>
  <si>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</si>
  <si>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</si>
  <si>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</si>
  <si>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</si>
  <si>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</si>
  <si>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</si>
  <si>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</si>
  <si>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</si>
  <si>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</si>
  <si>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</si>
  <si>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</si>
  <si>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</si>
  <si>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</si>
  <si>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</si>
  <si>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</si>
  <si>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</si>
  <si>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</si>
  <si>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</si>
  <si>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</si>
  <si>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</si>
  <si>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</si>
  <si>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</si>
  <si>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</si>
  <si>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</si>
  <si>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</si>
  <si>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</si>
  <si>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</si>
  <si>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</si>
  <si>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</si>
  <si>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</si>
  <si>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</si>
  <si>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</si>
  <si>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</si>
  <si>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</si>
  <si>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</si>
  <si>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</si>
  <si>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</si>
  <si>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</si>
  <si>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</si>
  <si>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</si>
  <si>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</si>
  <si>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</si>
  <si>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</si>
  <si>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</si>
  <si>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</si>
  <si>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</si>
  <si>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</si>
  <si>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</si>
  <si>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</si>
  <si>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</si>
  <si>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</si>
  <si>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</si>
  <si>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</si>
  <si>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</si>
  <si>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</si>
  <si>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</si>
  <si>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</si>
  <si>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</si>
  <si>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</si>
  <si>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</si>
  <si>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</si>
  <si>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</si>
  <si>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</si>
  <si>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</si>
  <si>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</si>
  <si>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</si>
  <si>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</si>
  <si>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</si>
  <si>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</si>
  <si>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</si>
  <si>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</si>
  <si>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</si>
  <si>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</si>
  <si>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</si>
  <si>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</si>
  <si>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</si>
  <si>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</si>
  <si>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</si>
  <si>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</si>
  <si>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</si>
  <si>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</si>
  <si>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</si>
  <si>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</si>
  <si>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</si>
  <si>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</si>
  <si>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</si>
  <si>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</si>
  <si>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</si>
  <si>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</si>
  <si>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</si>
  <si>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</si>
  <si>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</si>
  <si>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</si>
  <si>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</si>
  <si>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</si>
  <si>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</si>
  <si>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</si>
  <si>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</si>
  <si>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</si>
  <si>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</si>
  <si>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</si>
  <si>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</si>
  <si>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</si>
  <si>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</si>
  <si>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</si>
  <si>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</si>
  <si>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</si>
  <si>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</si>
  <si>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</si>
  <si>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</si>
  <si>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</si>
  <si>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</si>
  <si>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</si>
  <si>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</si>
  <si>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</si>
  <si>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</si>
  <si>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</si>
  <si>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</si>
  <si>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</si>
  <si>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</si>
  <si>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</si>
  <si>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</si>
  <si>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</si>
  <si>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</si>
  <si>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</si>
  <si>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</si>
  <si>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</si>
  <si>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</si>
  <si>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</si>
  <si>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</si>
  <si>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</si>
  <si>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</si>
  <si>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</si>
  <si>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</si>
  <si>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</si>
  <si>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</si>
  <si>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</si>
  <si>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</si>
  <si>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</si>
  <si>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</si>
  <si>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</si>
  <si>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</si>
  <si>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</si>
  <si>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</si>
  <si>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</si>
  <si>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</si>
  <si>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</si>
  <si>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</si>
  <si>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</si>
  <si>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</si>
  <si>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</si>
  <si>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</si>
  <si>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</si>
  <si>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</si>
  <si>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</si>
  <si>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</si>
  <si>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</si>
  <si>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</si>
  <si>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</si>
  <si>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</si>
  <si>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</si>
  <si>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</si>
  <si>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</si>
  <si>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</si>
  <si>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</si>
  <si>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</si>
  <si>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</si>
  <si>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</si>
  <si>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</si>
  <si>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</si>
  <si>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</si>
  <si>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</si>
  <si>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</si>
  <si>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</si>
  <si>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</si>
  <si>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</si>
  <si>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</si>
  <si>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</si>
  <si>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</si>
  <si>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</si>
  <si>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</si>
  <si>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</si>
  <si>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</si>
  <si>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</si>
  <si>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</si>
  <si>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</si>
  <si>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</si>
  <si>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</si>
  <si>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</si>
  <si>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</si>
  <si>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</si>
  <si>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</si>
  <si>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</si>
  <si>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</si>
  <si>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</si>
  <si>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</si>
  <si>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</si>
  <si>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</si>
  <si>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</si>
  <si>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</si>
  <si>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</si>
  <si>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</si>
  <si>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</si>
  <si>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</si>
  <si>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</si>
  <si>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</si>
  <si>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</si>
  <si>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</si>
  <si>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</si>
  <si>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</si>
  <si>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</si>
  <si>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</si>
  <si>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</si>
  <si>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</si>
  <si>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</si>
  <si>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</si>
  <si>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</si>
  <si>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</si>
  <si>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</si>
  <si>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</si>
  <si>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</si>
  <si>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</si>
  <si>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</si>
  <si>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</si>
  <si>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</si>
  <si>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</si>
  <si>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</si>
  <si>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</si>
  <si>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</si>
  <si>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</si>
  <si>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</si>
  <si>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</si>
  <si>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</si>
  <si>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</si>
  <si>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</si>
  <si>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</si>
  <si>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</si>
  <si>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</si>
  <si>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</si>
  <si>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</si>
  <si>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</si>
  <si>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</si>
  <si>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</si>
  <si>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</si>
  <si>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</si>
  <si>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</si>
  <si>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</si>
  <si>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</si>
  <si>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</si>
  <si>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</si>
  <si>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</si>
  <si>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</si>
  <si>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</si>
  <si>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</si>
  <si>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</si>
  <si>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</si>
  <si>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</si>
  <si>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</si>
  <si>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</si>
  <si>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</si>
  <si>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</si>
  <si>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</si>
  <si>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</si>
  <si>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</si>
  <si>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</si>
  <si>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</si>
  <si>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</si>
  <si>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</si>
  <si>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</si>
  <si>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</si>
  <si>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</si>
  <si>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</si>
  <si>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</si>
  <si>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</si>
  <si>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</si>
  <si>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</si>
  <si>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</si>
  <si>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</si>
  <si>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</si>
  <si>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</si>
  <si>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</si>
  <si>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</si>
  <si>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</si>
  <si>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</si>
  <si>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</si>
  <si>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</si>
  <si>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</si>
  <si>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</si>
  <si>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</si>
  <si>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</si>
  <si>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</si>
  <si>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</si>
  <si>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</si>
  <si>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</si>
  <si>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</si>
  <si>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</si>
  <si>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</si>
  <si>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</si>
  <si>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</si>
  <si>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</si>
  <si>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</si>
  <si>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</si>
  <si>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</si>
  <si>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</si>
  <si>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</si>
  <si>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</si>
  <si>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</si>
  <si>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</si>
  <si>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</si>
  <si>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</si>
  <si>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</si>
  <si>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</si>
  <si>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</si>
  <si>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</si>
  <si>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</si>
  <si>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</si>
  <si>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</si>
  <si>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</si>
  <si>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</si>
  <si>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</si>
  <si>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</si>
  <si>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</si>
  <si>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</si>
  <si>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</si>
  <si>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</si>
  <si>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</si>
  <si>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</si>
  <si>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</si>
  <si>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</si>
  <si>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</si>
  <si>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</si>
  <si>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</si>
  <si>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</si>
  <si>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</si>
  <si>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</si>
  <si>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</si>
  <si>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</si>
  <si>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</si>
  <si>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</si>
  <si>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</si>
  <si>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</si>
  <si>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</si>
  <si>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</si>
  <si>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</si>
  <si>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</si>
  <si>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</si>
  <si>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</si>
  <si>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</si>
  <si>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</si>
  <si>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</si>
  <si>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</si>
  <si>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</si>
  <si>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</si>
  <si>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</si>
  <si>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</si>
  <si>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</si>
  <si>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</si>
  <si>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</si>
  <si>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</si>
  <si>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</si>
  <si>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</si>
  <si>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</si>
  <si>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</si>
  <si>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</si>
  <si>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</si>
  <si>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</si>
  <si>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</si>
  <si>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</si>
  <si>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</si>
  <si>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</si>
  <si>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</si>
  <si>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</si>
  <si>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</si>
  <si>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</si>
  <si>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</si>
  <si>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</si>
  <si>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</si>
  <si>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</si>
  <si>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</si>
  <si>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</si>
  <si>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</si>
  <si>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</si>
  <si>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</si>
  <si>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</si>
  <si>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</si>
  <si>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</si>
  <si>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</si>
  <si>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</si>
  <si>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</si>
  <si>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</si>
  <si>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</si>
  <si>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</si>
  <si>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</si>
  <si>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</si>
  <si>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</si>
  <si>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</si>
  <si>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</si>
  <si>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</si>
  <si>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</si>
  <si>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</si>
  <si>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</si>
  <si>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</si>
  <si>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</si>
  <si>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</si>
  <si>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</si>
  <si>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</si>
  <si>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</si>
  <si>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</si>
  <si>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</si>
  <si>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</si>
  <si>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</si>
  <si>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</si>
  <si>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</si>
  <si>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</si>
  <si>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</si>
  <si>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</si>
  <si>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</si>
  <si>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</si>
  <si>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</si>
  <si>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</si>
  <si>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</si>
  <si>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</si>
  <si>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</si>
  <si>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</si>
  <si>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</si>
  <si>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</si>
  <si>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</si>
  <si>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</si>
  <si>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</si>
  <si>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</si>
  <si>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</si>
  <si>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</si>
  <si>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</si>
  <si>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</si>
  <si>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</si>
  <si>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</si>
  <si>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</si>
  <si>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</si>
  <si>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</si>
  <si>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</si>
  <si>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</si>
  <si>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</si>
  <si>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</si>
  <si>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</si>
  <si>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</si>
  <si>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</si>
  <si>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</si>
  <si>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</si>
  <si>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</si>
  <si>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</si>
  <si>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</si>
  <si>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</si>
  <si>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</si>
  <si>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</si>
  <si>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</si>
  <si>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</si>
  <si>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</si>
  <si>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</si>
  <si>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</si>
  <si>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</si>
  <si>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</si>
  <si>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</si>
  <si>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</si>
  <si>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</si>
  <si>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</si>
  <si>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</si>
  <si>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</si>
  <si>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</si>
  <si>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</si>
  <si>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</si>
  <si>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</si>
  <si>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</si>
  <si>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</si>
  <si>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</si>
  <si>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</si>
  <si>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</si>
  <si>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</si>
  <si>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</si>
  <si>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</si>
  <si>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</si>
  <si>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</si>
  <si>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</si>
  <si>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</si>
  <si>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</si>
  <si>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</si>
  <si>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</si>
  <si>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</si>
  <si>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</si>
  <si>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</si>
  <si>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</si>
  <si>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</si>
  <si>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</si>
  <si>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</si>
  <si>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</si>
  <si>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</si>
  <si>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</si>
  <si>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</si>
  <si>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</si>
  <si>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</si>
  <si>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</si>
  <si>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</si>
  <si>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</si>
  <si>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</si>
  <si>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</si>
  <si>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</si>
  <si>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</si>
  <si>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</si>
  <si>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</si>
  <si>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</si>
  <si>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</si>
  <si>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</si>
  <si>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</si>
  <si>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</si>
  <si>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</si>
  <si>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</si>
  <si>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</si>
  <si>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</si>
  <si>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</si>
  <si>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</si>
  <si>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</si>
  <si>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</si>
  <si>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</si>
  <si>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</si>
  <si>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</si>
  <si>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</si>
  <si>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</si>
  <si>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</si>
  <si>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</si>
  <si>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</si>
  <si>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</si>
  <si>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</si>
  <si>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</si>
  <si>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</si>
  <si>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</si>
  <si>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</si>
  <si>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</si>
  <si>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</si>
  <si>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</si>
  <si>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</si>
  <si>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</si>
  <si>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</si>
  <si>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</si>
  <si>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</si>
  <si>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</si>
  <si>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</si>
  <si>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</si>
  <si>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</si>
  <si>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</si>
  <si>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</si>
  <si>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</si>
  <si>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</si>
  <si>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</si>
  <si>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</si>
  <si>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</si>
  <si>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</si>
  <si>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</si>
  <si>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</si>
  <si>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</si>
  <si>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</si>
  <si>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</si>
  <si>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</si>
  <si>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</si>
  <si>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</si>
  <si>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</si>
  <si>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</si>
  <si>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</si>
  <si>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</si>
  <si>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</si>
  <si>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</si>
  <si>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</si>
  <si>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</si>
  <si>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</si>
  <si>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</si>
  <si>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</si>
  <si>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</si>
  <si>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</si>
  <si>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</si>
  <si>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</si>
  <si>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</si>
  <si>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</si>
  <si>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</si>
  <si>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</si>
  <si>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</si>
  <si>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</si>
  <si>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</si>
  <si>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</si>
  <si>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</si>
  <si>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</si>
  <si>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</si>
  <si>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</si>
  <si>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</si>
  <si>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</si>
  <si>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</si>
  <si>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</si>
  <si>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</si>
  <si>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</si>
  <si>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</si>
  <si>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</si>
  <si>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</si>
  <si>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</si>
  <si>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</si>
  <si>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</si>
  <si>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</si>
  <si>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</si>
  <si>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</si>
  <si>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</si>
  <si>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</si>
  <si>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</si>
  <si>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</si>
  <si>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</si>
  <si>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孟列</t>
  </si>
  <si>
    <t>坐落：</t>
  </si>
  <si>
    <t>容城县高小王村</t>
  </si>
  <si>
    <t>调查编号：</t>
  </si>
  <si>
    <t>0207111-01-01-0007-Z1</t>
  </si>
  <si>
    <t>价值时点：</t>
  </si>
  <si>
    <t>2023年11月18日</t>
  </si>
  <si>
    <t>报告编号：</t>
  </si>
  <si>
    <t>康正（容城）2023评字第4号-高小王村-</t>
  </si>
  <si>
    <t>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</si>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</sst>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0207111-01-01-0007-Z1</v>
      </c>
      <c r="C2" s="323">
        <f>输机表!P2</f>
        <v>0</v>
      </c>
      <c r="D2" s="323" t="str">
        <f>输机表!U2&amp;输机表!Y2</f>
        <v>康正（容城）2023评字第4号-高小王村-1-5</v>
      </c>
      <c r="E2" s="323" t="str">
        <f>输机表!D2</f>
        <v>孟列</v>
      </c>
      <c r="F2" s="323" t="str">
        <f>输机表!F2</f>
        <v>容城县高小王村</v>
      </c>
      <c r="G2" s="323">
        <f ca="1">结果通知单!C12</f>
        <v>0</v>
      </c>
      <c r="H2" s="323"/>
      <c r="I2" s="323"/>
      <c r="J2" s="323">
        <f ca="1">结果通知单!G12</f>
        <v>0</v>
      </c>
      <c r="K2" s="323">
        <f ca="1">结果通知单!G41</f>
        <v>47647</v>
      </c>
      <c r="L2" s="323">
        <f ca="1">IF(J2+K2=结果通知单!C42,J2+K2,"请检查")</f>
        <v>47647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F196" sqref="F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孟列</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单彩大门</v>
      </c>
      <c r="BH38" s="219">
        <f>ROUND(G186,2)</f>
        <v>8.4</v>
      </c>
      <c r="BI38" s="171" t="str">
        <f t="shared" ref="BI38:BI51" si="67">I186</f>
        <v>㎡</v>
      </c>
      <c r="BJ38" s="171">
        <f t="shared" ref="BJ38:BJ51" si="68">L186</f>
        <v>294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9.7</v>
      </c>
      <c r="BI39" s="171" t="str">
        <f t="shared" si="67"/>
        <v>㎡</v>
      </c>
      <c r="BJ39" s="171">
        <f ca="1" t="shared" si="68"/>
        <v>1358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473.66</v>
      </c>
      <c r="BI40" s="171" t="str">
        <f t="shared" si="67"/>
        <v>㎡</v>
      </c>
      <c r="BJ40" s="171">
        <f ca="1" t="shared" si="68"/>
        <v>11842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水泥地面</v>
      </c>
      <c r="BH41" s="219">
        <f t="shared" si="69"/>
        <v>8.64</v>
      </c>
      <c r="BI41" s="171" t="str">
        <f t="shared" si="67"/>
        <v>㎡</v>
      </c>
      <c r="BJ41" s="171">
        <f ca="1" t="shared" si="68"/>
        <v>432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148.71</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窝</v>
      </c>
      <c r="BH44" s="219">
        <f t="shared" si="69"/>
        <v>1</v>
      </c>
      <c r="BI44" s="171" t="str">
        <f t="shared" si="67"/>
        <v>个</v>
      </c>
      <c r="BJ44" s="171">
        <f ca="1" t="shared" si="68"/>
        <v>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平砖地面</v>
      </c>
      <c r="BH45" s="219">
        <f t="shared" si="69"/>
        <v>67.2</v>
      </c>
      <c r="BI45" s="171" t="str">
        <f t="shared" si="67"/>
        <v>㎡</v>
      </c>
      <c r="BJ45" s="171">
        <f ca="1" t="shared" si="68"/>
        <v>1680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5</v>
      </c>
      <c r="BE46" s="171">
        <f ca="1">IF(BJ46=0,0,IF(COUNTIF($BG46:$BG$107,BG46)&lt;2,1,0))</f>
        <v>1</v>
      </c>
      <c r="BF46" s="171">
        <v>9</v>
      </c>
      <c r="BG46" s="171" t="str">
        <f t="shared" si="66"/>
        <v>电线杆</v>
      </c>
      <c r="BH46" s="219">
        <f t="shared" si="69"/>
        <v>3</v>
      </c>
      <c r="BI46" s="171" t="str">
        <f t="shared" si="67"/>
        <v>根</v>
      </c>
      <c r="BJ46" s="171">
        <f ca="1" t="shared" si="68"/>
        <v>2400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单彩大门</v>
      </c>
      <c r="EW46" s="58">
        <f ca="1">IF(EV46="","",SUMIF($BG$38:$BG$107,EV46,$BH$38:$BH$107))</f>
        <v>8.4</v>
      </c>
      <c r="EX46" s="58" t="str">
        <f ca="1">IFERROR(VLOOKUP(FE46,$BD$38:$BJ$92,6,0),"")</f>
        <v>㎡</v>
      </c>
      <c r="EY46" s="59">
        <f ca="1">IF(EV46="","",SUMIF($BG$38:$BG$107,EV46,$BJ$38:$BJ$107))</f>
        <v>294</v>
      </c>
      <c r="EZ46" s="59" t="str">
        <f ca="1">IFERROR(VLOOKUP(FF46,$BD$38:$BJ$92,4,0),"")</f>
        <v>水泥地面</v>
      </c>
      <c r="FA46" s="58">
        <f ca="1">IF(EZ46="","",SUMIF($BG$38:$BG$107,EZ46,$BH$38:$BH$107))</f>
        <v>8.64</v>
      </c>
      <c r="FB46" s="58" t="str">
        <f ca="1">IFERROR(VLOOKUP(FF46,$BD$38:$BJ$92,6,0),"")</f>
        <v>㎡</v>
      </c>
      <c r="FC46" s="59">
        <f ca="1">IF(EZ46="","",SUMIF($BG$38:$BG$107,EZ46,$BJ$38:$BJ$107))</f>
        <v>432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7</v>
      </c>
      <c r="BI47" s="171" t="str">
        <f t="shared" si="67"/>
        <v>棵</v>
      </c>
      <c r="BJ47" s="171">
        <f ca="1" t="shared" si="68"/>
        <v>2450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窝</v>
      </c>
      <c r="FA47" s="58">
        <f ca="1">IF(EZ47="","",SUMIF($BG$38:$BG$107,EZ47,$BH$38:$BH$107))</f>
        <v>1</v>
      </c>
      <c r="FB47" s="58" t="str">
        <f ca="1">IFERROR(VLOOKUP(FF47,$BD$38:$BJ$92,6,0),"")</f>
        <v>个</v>
      </c>
      <c r="FC47" s="59">
        <f ca="1">IF(EZ47="","",SUMIF($BG$38:$BG$107,EZ47,$BJ$38:$BJ$107))</f>
        <v>150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6</v>
      </c>
      <c r="BE48" s="171">
        <f ca="1">IF(BJ48=0,0,IF(COUNTIF($BG48:$BG$107,BG48)&lt;2,1,0))</f>
        <v>1</v>
      </c>
      <c r="BF48" s="171">
        <v>11</v>
      </c>
      <c r="BG48" s="171" t="str">
        <f t="shared" si="66"/>
        <v>材树</v>
      </c>
      <c r="BH48" s="219">
        <f t="shared" si="69"/>
        <v>5</v>
      </c>
      <c r="BI48" s="171" t="str">
        <f t="shared" si="67"/>
        <v>棵</v>
      </c>
      <c r="BJ48" s="171">
        <f ca="1" t="shared" si="68"/>
        <v>3750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电线杆</v>
      </c>
      <c r="EW48" s="58">
        <f ca="1">IF(EV48="","",SUMIF($BG$38:$BG$107,EV48,$BH$38:$BH$107))</f>
        <v>3</v>
      </c>
      <c r="EX48" s="58" t="str">
        <f ca="1">IFERROR(VLOOKUP(FE48,$BD$38:$BJ$92,6,0),"")</f>
        <v>根</v>
      </c>
      <c r="EY48" s="59">
        <f ca="1">IF(EV48="","",SUMIF($BG$38:$BG$107,EV48,$BJ$38:$BJ$107))</f>
        <v>2400</v>
      </c>
      <c r="EZ48" s="59" t="str">
        <f ca="1">IFERROR(VLOOKUP(FF48,$BD$38:$BJ$92,4,0),"")</f>
        <v>材树</v>
      </c>
      <c r="FA48" s="58">
        <f ca="1">IF(EZ48="","",SUMIF($BG$38:$BG$107,EZ48,$BH$38:$BH$107))</f>
        <v>12</v>
      </c>
      <c r="FB48" s="58" t="str">
        <f ca="1">IFERROR(VLOOKUP(FF48,$BD$38:$BJ$92,6,0),"")</f>
        <v>棵</v>
      </c>
      <c r="FC48" s="59">
        <f ca="1">IF(EZ48="","",SUMIF($BG$38:$BG$107,EZ48,$BJ$38:$BJ$107))</f>
        <v>6200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2</v>
      </c>
      <c r="BI49" s="171" t="str">
        <f t="shared" si="67"/>
        <v>棵</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13</v>
      </c>
      <c r="EX49" s="58" t="str">
        <f ca="1">IFERROR(VLOOKUP(FE49,$BD$38:$BJ$92,6,0),"")</f>
        <v>棵</v>
      </c>
      <c r="EY49" s="59">
        <f ca="1">IF(EV49="","",SUMIF($BG$38:$BG$107,EV49,$BJ$38:$BJ$107))</f>
        <v>2300</v>
      </c>
      <c r="EZ49" s="59" t="str">
        <f ca="1">IFERROR(VLOOKUP(FF49,$BD$38:$BJ$92,4,0),"")</f>
        <v>水井</v>
      </c>
      <c r="FA49" s="58">
        <f ca="1">IF(EZ49="","",SUMIF($BG$38:$BG$107,EZ49,$BH$38:$BH$107))</f>
        <v>2</v>
      </c>
      <c r="FB49" s="58" t="str">
        <f ca="1">IFERROR(VLOOKUP(FF49,$BD$38:$BJ$92,6,0),"")</f>
        <v>眼</v>
      </c>
      <c r="FC49" s="59">
        <f ca="1">IF(EZ49="","",SUMIF($BG$38:$BG$107,EZ49,$BJ$38:$BJ$107))</f>
        <v>5500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7</v>
      </c>
      <c r="BE50" s="171">
        <f ca="1">IF(BJ50=0,0,IF(COUNTIF($BG50:$BG$107,BG50)&lt;2,1,0))</f>
        <v>1</v>
      </c>
      <c r="BF50" s="171">
        <v>13</v>
      </c>
      <c r="BG50" s="171" t="str">
        <f t="shared" si="66"/>
        <v>果树</v>
      </c>
      <c r="BH50" s="219">
        <f t="shared" si="69"/>
        <v>11</v>
      </c>
      <c r="BI50" s="171" t="str">
        <f t="shared" si="67"/>
        <v>棵</v>
      </c>
      <c r="BJ50" s="171">
        <f ca="1" t="shared" si="68"/>
        <v>2200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砖墙</v>
      </c>
      <c r="EW50" s="58">
        <f ca="1">IF(EV50="","",SUMIF($BG$38:$BG$107,EV50,$BH$38:$BH$107))</f>
        <v>89.7</v>
      </c>
      <c r="EX50" s="58" t="str">
        <f ca="1">IFERROR(VLOOKUP(FE50,$BD$38:$BJ$92,6,0),"")</f>
        <v>㎡</v>
      </c>
      <c r="EY50" s="59">
        <f ca="1">IF(EV50="","",SUMIF($BG$38:$BG$107,EV50,$BJ$38:$BJ$107))</f>
        <v>12558</v>
      </c>
      <c r="EZ50" s="59" t="str">
        <f ca="1">IFERROR(VLOOKUP(FF50,$BD$38:$BJ$92,4,0),"")</f>
        <v>平砖地面</v>
      </c>
      <c r="FA50" s="58">
        <f ca="1">IF(EZ50="","",SUMIF($BG$38:$BG$107,EZ50,$BH$38:$BH$107))</f>
        <v>687.06</v>
      </c>
      <c r="FB50" s="58" t="str">
        <f ca="1">IFERROR(VLOOKUP(FF50,$BD$38:$BJ$92,6,0),"")</f>
        <v>㎡</v>
      </c>
      <c r="FC50" s="59">
        <f ca="1">IF(EZ50="","",SUMIF($BG$38:$BG$107,EZ50,$BJ$38:$BJ$107))</f>
        <v>17177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水井</v>
      </c>
      <c r="BH51" s="219">
        <f t="shared" si="69"/>
        <v>1</v>
      </c>
      <c r="BI51" s="171" t="str">
        <f t="shared" si="67"/>
        <v>眼</v>
      </c>
      <c r="BJ51" s="171">
        <f ca="1" t="shared" si="68"/>
        <v>4000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8</v>
      </c>
      <c r="BE52" s="171">
        <f ca="1">IF(BJ52=0,0,IF(COUNTIF($BG52:$BG$107,BG52)&lt;2,1,0))</f>
        <v>1</v>
      </c>
      <c r="BF52" s="171">
        <v>15</v>
      </c>
      <c r="BG52" s="171" t="str">
        <f t="shared" ref="BG52:BG71" si="71">F200</f>
        <v>水井</v>
      </c>
      <c r="BH52" s="219">
        <f t="shared" si="69"/>
        <v>1</v>
      </c>
      <c r="BI52" s="171" t="str">
        <f t="shared" ref="BI52:BI71" si="72">I200</f>
        <v>眼</v>
      </c>
      <c r="BJ52" s="171">
        <f ca="1" t="shared" ref="BJ52:BJ71" si="73">L200</f>
        <v>1500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9</v>
      </c>
      <c r="BE53" s="171">
        <f ca="1">IF(BJ53=0,0,IF(COUNTIF($BG53:$BG$107,BG53)&lt;2,1,0))</f>
        <v>1</v>
      </c>
      <c r="BF53" s="171">
        <v>16</v>
      </c>
      <c r="BG53" s="171" t="str">
        <f t="shared" si="71"/>
        <v>砖墙</v>
      </c>
      <c r="BH53" s="219">
        <f t="shared" si="69"/>
        <v>80</v>
      </c>
      <c r="BI53" s="171" t="str">
        <f t="shared" si="72"/>
        <v>㎡</v>
      </c>
      <c r="BJ53" s="171">
        <f ca="1" t="shared" si="73"/>
        <v>11200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10</v>
      </c>
      <c r="BE54" s="171">
        <f ca="1">IF(BJ54=0,0,IF(COUNTIF($BG54:$BG$107,BG54)&lt;2,1,0))</f>
        <v>1</v>
      </c>
      <c r="BF54" s="171">
        <v>17</v>
      </c>
      <c r="BG54" s="171" t="str">
        <f t="shared" si="71"/>
        <v>平砖地面</v>
      </c>
      <c r="BH54" s="219">
        <f t="shared" si="69"/>
        <v>146.2</v>
      </c>
      <c r="BI54" s="171" t="str">
        <f t="shared" si="72"/>
        <v>㎡</v>
      </c>
      <c r="BJ54" s="171">
        <f ca="1" t="shared" si="73"/>
        <v>3655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国槐</v>
      </c>
      <c r="EW60" s="58">
        <f ca="1" t="shared" ref="EW60:EW71" si="76">IF(EV60="","",SUMIF($BG$38:$BG$107,EV60,$BH$38:$BH$107))</f>
        <v>3</v>
      </c>
      <c r="EX60" s="58" t="str">
        <f ca="1" t="shared" ref="EX60:EX71" si="77">IFERROR(VLOOKUP(FE60,$BD$38:$BJ$92,6,0),"")</f>
        <v>棵</v>
      </c>
      <c r="EY60" s="59">
        <f ca="1" t="shared" ref="EY60:EY71" si="78">IF(EV60="","",SUMIF($BG$38:$BG$107,EV60,$BJ$38:$BJ$107))</f>
        <v>36</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47647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47647</v>
      </c>
      <c r="EY72" s="61"/>
      <c r="EZ72" s="63" t="s">
        <v>1061</v>
      </c>
      <c r="FA72" s="64" t="str">
        <f ca="1">TEXT(EX72,"[DBnum2]")&amp;"元整"</f>
        <v>肆万柒仟陆佰肆拾柒元整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11</v>
      </c>
      <c r="BE74" s="171">
        <f>IF(BJ74=0,0,IF(COUNTIF($BG74:$BG$107,BG74)&lt;2,1,0))</f>
        <v>1</v>
      </c>
      <c r="BF74" s="171">
        <v>37</v>
      </c>
      <c r="BG74" s="171" t="str">
        <f t="shared" ref="BG74:BG104" si="94">R188</f>
        <v>国槐</v>
      </c>
      <c r="BH74" s="219">
        <f t="shared" si="93"/>
        <v>3</v>
      </c>
      <c r="BI74" s="171" t="str">
        <f t="shared" ref="BI74:BI104" si="95">U188</f>
        <v>棵</v>
      </c>
      <c r="BJ74" s="171">
        <f t="shared" ref="BJ74:BJ104" si="96">X188</f>
        <v>36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孟列</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47647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肆万柒仟陆佰肆拾柒元整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t="s">
        <v>1114</v>
      </c>
      <c r="G186" s="293">
        <f>2.1*4</f>
        <v>8.4</v>
      </c>
      <c r="H186" s="294"/>
      <c r="I186" s="96" t="s">
        <v>12</v>
      </c>
      <c r="J186" s="108">
        <v>35</v>
      </c>
      <c r="K186" s="298">
        <v>1</v>
      </c>
      <c r="L186" s="108">
        <f>ROUND(IFERROR(ROUND(G186,2)*J186*K186,),0)</f>
        <v>294</v>
      </c>
      <c r="M186" s="114"/>
      <c r="N186" s="106">
        <v>35</v>
      </c>
      <c r="O186" s="107"/>
      <c r="P186" s="107"/>
      <c r="Q186" s="292"/>
      <c r="R186" s="299"/>
      <c r="S186" s="300"/>
      <c r="T186" s="296"/>
      <c r="U186" s="301"/>
      <c r="V186" s="302">
        <v>500</v>
      </c>
      <c r="W186" s="298">
        <v>1</v>
      </c>
      <c r="X186" s="302">
        <f>ROUND(IFERROR(ROUND(T186,2)*V186*W186,),0)</f>
        <v>0</v>
      </c>
    </row>
    <row r="187" ht="18" customHeight="1" spans="1:24">
      <c r="A187" s="114"/>
      <c r="B187" s="106">
        <v>2</v>
      </c>
      <c r="C187" s="107" t="s">
        <v>29</v>
      </c>
      <c r="D187" s="107" t="s">
        <v>207</v>
      </c>
      <c r="E187" s="292" t="s">
        <v>219</v>
      </c>
      <c r="F187" s="108" t="str">
        <f t="shared" ref="F186:F213" si="141">D187</f>
        <v>砖墙</v>
      </c>
      <c r="G187" s="293">
        <f>1*9.7</f>
        <v>9.7</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1358</v>
      </c>
      <c r="M187" s="114"/>
      <c r="N187" s="106">
        <v>36</v>
      </c>
      <c r="O187" s="107"/>
      <c r="P187" s="107"/>
      <c r="Q187" s="292"/>
      <c r="R187" s="299"/>
      <c r="S187" s="300"/>
      <c r="T187" s="109"/>
      <c r="U187" s="301"/>
      <c r="V187" s="302">
        <v>600</v>
      </c>
      <c r="W187" s="298">
        <v>1</v>
      </c>
      <c r="X187" s="302">
        <f t="shared" ref="X187:X218" si="143">ROUND(IFERROR(ROUND(T187,2)*V187*W187,),0)</f>
        <v>0</v>
      </c>
    </row>
    <row r="188" ht="18" customHeight="1" spans="1:24">
      <c r="A188" s="114"/>
      <c r="B188" s="106">
        <v>3</v>
      </c>
      <c r="C188" s="107" t="s">
        <v>32</v>
      </c>
      <c r="D188" s="107" t="s">
        <v>247</v>
      </c>
      <c r="E188" s="292"/>
      <c r="F188" s="108" t="str">
        <f t="shared" si="141"/>
        <v>平砖地面</v>
      </c>
      <c r="G188" s="293">
        <f>18.2*9.3+21.4*12.4+6.1*6.4</f>
        <v>473.66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11842</v>
      </c>
      <c r="M188" s="114"/>
      <c r="N188" s="106">
        <v>37</v>
      </c>
      <c r="O188" s="107"/>
      <c r="P188" s="107"/>
      <c r="Q188" s="292"/>
      <c r="R188" s="299" t="s">
        <v>667</v>
      </c>
      <c r="S188" s="300"/>
      <c r="T188" s="109">
        <v>3</v>
      </c>
      <c r="U188" s="301" t="s">
        <v>385</v>
      </c>
      <c r="V188" s="302">
        <v>12</v>
      </c>
      <c r="W188" s="298">
        <v>1</v>
      </c>
      <c r="X188" s="302">
        <f t="shared" si="143"/>
        <v>36</v>
      </c>
    </row>
    <row r="189" ht="18" customHeight="1" spans="1:24">
      <c r="A189" s="114"/>
      <c r="B189" s="106">
        <v>4</v>
      </c>
      <c r="C189" s="107" t="s">
        <v>32</v>
      </c>
      <c r="D189" s="107" t="s">
        <v>245</v>
      </c>
      <c r="E189" s="292"/>
      <c r="F189" s="108" t="str">
        <f t="shared" si="141"/>
        <v>水泥地面</v>
      </c>
      <c r="G189" s="295">
        <f>1.6*2.7*2</f>
        <v>8.64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432</v>
      </c>
      <c r="M189" s="114"/>
      <c r="N189" s="106">
        <v>38</v>
      </c>
      <c r="O189" s="107"/>
      <c r="P189" s="107"/>
      <c r="Q189" s="292"/>
      <c r="R189" s="299">
        <f t="shared" ref="R187:R212" si="144">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29</v>
      </c>
      <c r="D191" s="107"/>
      <c r="E191" s="292"/>
      <c r="F191" s="108">
        <f t="shared" si="141"/>
        <v>0</v>
      </c>
      <c r="G191" s="295">
        <f>2*(2.3+2.5+3.8)+2.5*4.1+2.4*(5.9+7.8)+1.8*(30.6+18.5)</f>
        <v>148.71</v>
      </c>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295</v>
      </c>
      <c r="E192" s="292"/>
      <c r="F192" s="108" t="str">
        <f t="shared" si="141"/>
        <v>窝</v>
      </c>
      <c r="G192" s="295">
        <v>1</v>
      </c>
      <c r="H192" s="296"/>
      <c r="I192" s="96" t="str">
        <f>IFERROR(IF(E192="",VLOOKUP(F192,价格表,2,0),(VLOOKUP(E192,IF({1,0},价格引用表!K:K,价格引用表!I:I),2,0))),"")</f>
        <v>个</v>
      </c>
      <c r="J192" s="108">
        <f ca="1">IF(E192="",VLOOKUP(F192,价格表,5,0),VLOOKUP(E192,INDIRECT("价格引用表!K"&amp;MATCH(D192,价格引用表!H:H,0)&amp;":L1200"),2,0))</f>
        <v>150</v>
      </c>
      <c r="K192" s="298">
        <v>1</v>
      </c>
      <c r="L192" s="108">
        <f ca="1" t="shared" si="142"/>
        <v>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247</v>
      </c>
      <c r="E193" s="292"/>
      <c r="F193" s="108" t="str">
        <f t="shared" si="141"/>
        <v>平砖地面</v>
      </c>
      <c r="G193" s="295">
        <f>4*13.8+6*2</f>
        <v>67.2</v>
      </c>
      <c r="H193" s="296"/>
      <c r="I193" s="96" t="str">
        <f>IFERROR(IF(E193="",VLOOKUP(F193,价格表,2,0),(VLOOKUP(E193,IF({1,0},价格引用表!K:K,价格引用表!I:I),2,0))),"")</f>
        <v>㎡</v>
      </c>
      <c r="J193" s="108">
        <f ca="1">IF(E193="",VLOOKUP(F193,价格表,5,0),VLOOKUP(E193,INDIRECT("价格引用表!K"&amp;MATCH(D193,价格引用表!H:H,0)&amp;":L1200"),2,0))</f>
        <v>25</v>
      </c>
      <c r="K193" s="298">
        <v>1</v>
      </c>
      <c r="L193" s="108">
        <f ca="1" t="shared" si="142"/>
        <v>1680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293</v>
      </c>
      <c r="E194" s="292" t="s">
        <v>354</v>
      </c>
      <c r="F194" s="108" t="str">
        <f t="shared" si="141"/>
        <v>电线杆</v>
      </c>
      <c r="G194" s="295">
        <v>3</v>
      </c>
      <c r="H194" s="296"/>
      <c r="I194" s="96" t="str">
        <f>IFERROR(IF(E194="",VLOOKUP(F194,价格表,2,0),(VLOOKUP(E194,IF({1,0},价格引用表!K:K,价格引用表!I:I),2,0))),"")</f>
        <v>根</v>
      </c>
      <c r="J194" s="108">
        <f ca="1">IF(E194="",VLOOKUP(F194,价格表,5,0),VLOOKUP(E194,INDIRECT("价格引用表!K"&amp;MATCH(D194,价格引用表!H:H,0)&amp;":L1200"),2,0))</f>
        <v>800</v>
      </c>
      <c r="K194" s="298">
        <v>1</v>
      </c>
      <c r="L194" s="108">
        <f ca="1" t="shared" si="142"/>
        <v>2400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392</v>
      </c>
      <c r="F195" s="108" t="str">
        <f t="shared" si="141"/>
        <v>材树</v>
      </c>
      <c r="G195" s="293">
        <v>7</v>
      </c>
      <c r="H195" s="294"/>
      <c r="I195" s="96" t="str">
        <f>IFERROR(IF(E195="",VLOOKUP(F195,价格表,2,0),(VLOOKUP(E195,IF({1,0},价格引用表!K:K,价格引用表!I:I),2,0))),"")</f>
        <v>棵</v>
      </c>
      <c r="J195" s="108">
        <f ca="1">IF(E195="",VLOOKUP(F195,价格表,5,0),VLOOKUP(E195,INDIRECT("价格引用表!K"&amp;MATCH(D195,价格引用表!H:H,0)&amp;":L1200"),2,0))</f>
        <v>350</v>
      </c>
      <c r="K195" s="298">
        <v>1</v>
      </c>
      <c r="L195" s="108">
        <f ca="1" t="shared" si="142"/>
        <v>2450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394</v>
      </c>
      <c r="F196" s="108" t="str">
        <f t="shared" si="141"/>
        <v>材树</v>
      </c>
      <c r="G196" s="295">
        <v>5</v>
      </c>
      <c r="H196" s="296"/>
      <c r="I196" s="96" t="str">
        <f>IFERROR(IF(E196="",VLOOKUP(F196,价格表,2,0),(VLOOKUP(E196,IF({1,0},价格引用表!K:K,价格引用表!I:I),2,0))),"")</f>
        <v>棵</v>
      </c>
      <c r="J196" s="108">
        <f ca="1">IF(E196="",VLOOKUP(F196,价格表,5,0),VLOOKUP(E196,INDIRECT("价格引用表!K"&amp;MATCH(D196,价格引用表!H:H,0)&amp;":L1200"),2,0))</f>
        <v>750</v>
      </c>
      <c r="K196" s="298">
        <v>1</v>
      </c>
      <c r="L196" s="108">
        <f ca="1" t="shared" si="142"/>
        <v>3750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343</v>
      </c>
      <c r="E197" s="292" t="s">
        <v>403</v>
      </c>
      <c r="F197" s="108" t="str">
        <f t="shared" si="141"/>
        <v>果树</v>
      </c>
      <c r="G197" s="295">
        <v>2</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100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11</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2200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236</v>
      </c>
      <c r="E199" s="292"/>
      <c r="F199" s="108" t="str">
        <f t="shared" si="141"/>
        <v>水井</v>
      </c>
      <c r="G199" s="295">
        <v>1</v>
      </c>
      <c r="H199" s="296"/>
      <c r="I199" s="96" t="str">
        <f>IFERROR(IF(E199="",VLOOKUP(F199,价格表,2,0),(VLOOKUP(E199,IF({1,0},价格引用表!K:K,价格引用表!I:I),2,0))),"")</f>
        <v>眼</v>
      </c>
      <c r="J199" s="108">
        <f ca="1">IF(E199="",VLOOKUP(F199,价格表,5,0),VLOOKUP(E199,INDIRECT("价格引用表!K"&amp;MATCH(D199,价格引用表!H:H,0)&amp;":L1200"),2,0))</f>
        <v>4000</v>
      </c>
      <c r="K199" s="298">
        <v>1</v>
      </c>
      <c r="L199" s="108">
        <f ca="1" t="shared" si="142"/>
        <v>4000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236</v>
      </c>
      <c r="E200" s="292" t="s">
        <v>270</v>
      </c>
      <c r="F200" s="108" t="str">
        <f t="shared" si="141"/>
        <v>水井</v>
      </c>
      <c r="G200" s="295">
        <v>1</v>
      </c>
      <c r="H200" s="296"/>
      <c r="I200" s="96" t="str">
        <f>IFERROR(IF(E200="",VLOOKUP(F200,价格表,2,0),(VLOOKUP(E200,IF({1,0},价格引用表!K:K,价格引用表!I:I),2,0))),"")</f>
        <v>眼</v>
      </c>
      <c r="J200" s="108">
        <f ca="1">IF(E200="",VLOOKUP(F200,价格表,5,0),VLOOKUP(E200,INDIRECT("价格引用表!K"&amp;MATCH(D200,价格引用表!H:H,0)&amp;":L1200"),2,0))</f>
        <v>1500</v>
      </c>
      <c r="K200" s="298">
        <v>1</v>
      </c>
      <c r="L200" s="108">
        <f ca="1" t="shared" si="142"/>
        <v>1500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29</v>
      </c>
      <c r="D201" s="107" t="s">
        <v>207</v>
      </c>
      <c r="E201" s="292" t="s">
        <v>219</v>
      </c>
      <c r="F201" s="108" t="str">
        <f t="shared" si="141"/>
        <v>砖墙</v>
      </c>
      <c r="G201" s="295">
        <f>2*40</f>
        <v>80</v>
      </c>
      <c r="H201" s="296"/>
      <c r="I201" s="96" t="str">
        <f>IFERROR(IF(E201="",VLOOKUP(F201,价格表,2,0),(VLOOKUP(E201,IF({1,0},价格引用表!K:K,价格引用表!I:I),2,0))),"")</f>
        <v>㎡</v>
      </c>
      <c r="J201" s="108">
        <f ca="1">IF(E201="",VLOOKUP(F201,价格表,5,0),VLOOKUP(E201,INDIRECT("价格引用表!K"&amp;MATCH(D201,价格引用表!H:H,0)&amp;":L1200"),2,0))</f>
        <v>140</v>
      </c>
      <c r="K201" s="298">
        <v>1</v>
      </c>
      <c r="L201" s="108">
        <f ca="1" t="shared" si="142"/>
        <v>11200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247</v>
      </c>
      <c r="E202" s="292"/>
      <c r="F202" s="108" t="str">
        <f t="shared" si="141"/>
        <v>平砖地面</v>
      </c>
      <c r="G202" s="295">
        <f>2*20+4.6*9+5.4*12</f>
        <v>146.2</v>
      </c>
      <c r="H202" s="296"/>
      <c r="I202" s="96" t="str">
        <f>IFERROR(IF(E202="",VLOOKUP(F202,价格表,2,0),(VLOOKUP(E202,IF({1,0},价格引用表!K:K,价格引用表!I:I),2,0))),"")</f>
        <v>㎡</v>
      </c>
      <c r="J202" s="108">
        <f ca="1">IF(E202="",VLOOKUP(F202,价格表,5,0),VLOOKUP(E202,INDIRECT("价格引用表!K"&amp;MATCH(D202,价格引用表!H:H,0)&amp;":L1200"),2,0))</f>
        <v>25</v>
      </c>
      <c r="K202" s="298">
        <v>1</v>
      </c>
      <c r="L202" s="108">
        <f ca="1" t="shared" si="142"/>
        <v>3655</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47647</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47647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6 E199 E200 D30:D59 D62:D91 D94:D114 D117:D137 D140:D160 D163:D183 D196:D198 D199:D200 E197:E198 P30:P59 P62:P91 P94:P114 P117:P137 P140:P160 P163:P183 P186:Q218 D186:E195 D201:E219">
      <formula1>INDIRECT(C30)</formula1>
    </dataValidation>
    <dataValidation type="list" allowBlank="1" showInputMessage="1" showErrorMessage="1" sqref="C198 C186:C187 C188:C192 C193:C194 C195:C197 C199:C200 C201:C202 C203: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E39" sqref="E3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0207111-01-01-0007-Z1</v>
      </c>
      <c r="C3" s="36"/>
      <c r="D3" s="36"/>
      <c r="E3" s="37" t="str">
        <f>输机表!U2&amp;输机表!Y2</f>
        <v>康正（容城）2023评字第4号-高小王村-1-5</v>
      </c>
      <c r="F3" s="37"/>
      <c r="G3" s="37"/>
      <c r="H3" s="37"/>
    </row>
    <row r="4" ht="16.5" customHeight="1" spans="1:8">
      <c r="A4" s="38" t="s">
        <v>1041</v>
      </c>
      <c r="B4" s="39" t="str">
        <f>输机表!D2</f>
        <v>孟列</v>
      </c>
      <c r="C4" s="40"/>
      <c r="D4" s="41" t="s">
        <v>1042</v>
      </c>
      <c r="E4" s="42"/>
      <c r="F4" s="39" t="str">
        <f>输机表!F2</f>
        <v>容城县高小王村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单彩大门</v>
      </c>
      <c r="B15" s="58">
        <f ca="1" t="shared" ref="B15:B41" si="3">IF(A15="","",SUMIF(附属物名称,A15,附属物数量))</f>
        <v>8.4</v>
      </c>
      <c r="C15" s="58" t="str">
        <f ca="1" t="shared" ref="C15:C26" si="4">IFERROR(VLOOKUP(K15,附属物位置,6,0),"")</f>
        <v>㎡</v>
      </c>
      <c r="D15" s="59">
        <f ca="1" t="shared" ref="D15:D26" si="5">IF(A15="","",SUMIF(附属物名称,A15,附属物金额))</f>
        <v>294</v>
      </c>
      <c r="E15" s="59" t="str">
        <f ca="1" t="shared" ref="E15:E26" si="6">IFERROR(VLOOKUP(L15,附属物位置,4,0),"")</f>
        <v>水泥地面</v>
      </c>
      <c r="F15" s="58">
        <f ca="1" t="shared" ref="F15:F40" si="7">IF(E15="","",SUMIF(附属物名称,E15,附属物数量))</f>
        <v>8.64</v>
      </c>
      <c r="G15" s="58" t="str">
        <f ca="1" t="shared" ref="G15:G26" si="8">IFERROR(VLOOKUP(L15,附属物位置,6,0),"")</f>
        <v>㎡</v>
      </c>
      <c r="H15" s="59">
        <f ca="1" t="shared" ref="H15:H26" si="9">IF(E15="","",SUMIF(附属物名称,E15,附属物金额))</f>
        <v>432</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窝</v>
      </c>
      <c r="F16" s="58">
        <f ca="1" t="shared" si="7"/>
        <v>1</v>
      </c>
      <c r="G16" s="58" t="str">
        <f ca="1" t="shared" si="8"/>
        <v>个</v>
      </c>
      <c r="H16" s="59">
        <f ca="1" t="shared" si="9"/>
        <v>150</v>
      </c>
      <c r="K16" s="77">
        <v>3</v>
      </c>
      <c r="L16" s="77">
        <v>4</v>
      </c>
      <c r="M16" s="76"/>
    </row>
    <row r="17" ht="17.25" customHeight="1" spans="1:13">
      <c r="A17" s="58" t="str">
        <f ca="1" t="shared" si="2"/>
        <v>电线杆</v>
      </c>
      <c r="B17" s="58">
        <f ca="1" t="shared" si="3"/>
        <v>3</v>
      </c>
      <c r="C17" s="58" t="str">
        <f ca="1" t="shared" si="4"/>
        <v>根</v>
      </c>
      <c r="D17" s="59">
        <f ca="1" t="shared" si="5"/>
        <v>2400</v>
      </c>
      <c r="E17" s="59" t="str">
        <f ca="1" t="shared" si="6"/>
        <v>材树</v>
      </c>
      <c r="F17" s="58">
        <f ca="1" t="shared" si="7"/>
        <v>12</v>
      </c>
      <c r="G17" s="58" t="str">
        <f ca="1" t="shared" si="8"/>
        <v>棵</v>
      </c>
      <c r="H17" s="59">
        <f ca="1" t="shared" si="9"/>
        <v>6200</v>
      </c>
      <c r="K17" s="77">
        <v>5</v>
      </c>
      <c r="L17" s="77">
        <v>6</v>
      </c>
      <c r="M17" s="76"/>
    </row>
    <row r="18" ht="17.25" customHeight="1" spans="1:13">
      <c r="A18" s="58" t="str">
        <f ca="1" t="shared" si="2"/>
        <v>果树</v>
      </c>
      <c r="B18" s="58">
        <f ca="1" t="shared" si="3"/>
        <v>13</v>
      </c>
      <c r="C18" s="58" t="str">
        <f ca="1" t="shared" si="4"/>
        <v>棵</v>
      </c>
      <c r="D18" s="59">
        <f ca="1" t="shared" si="5"/>
        <v>2300</v>
      </c>
      <c r="E18" s="59" t="str">
        <f ca="1" t="shared" si="6"/>
        <v>水井</v>
      </c>
      <c r="F18" s="58">
        <f ca="1" t="shared" si="7"/>
        <v>2</v>
      </c>
      <c r="G18" s="58" t="str">
        <f ca="1" t="shared" si="8"/>
        <v>眼</v>
      </c>
      <c r="H18" s="59">
        <f ca="1" t="shared" si="9"/>
        <v>5500</v>
      </c>
      <c r="K18" s="77">
        <v>7</v>
      </c>
      <c r="L18" s="77">
        <v>8</v>
      </c>
      <c r="M18" s="76"/>
    </row>
    <row r="19" ht="17.25" customHeight="1" spans="1:13">
      <c r="A19" s="58" t="str">
        <f ca="1" t="shared" si="2"/>
        <v>砖墙</v>
      </c>
      <c r="B19" s="58">
        <f ca="1" t="shared" si="3"/>
        <v>89.7</v>
      </c>
      <c r="C19" s="58" t="str">
        <f ca="1" t="shared" si="4"/>
        <v>㎡</v>
      </c>
      <c r="D19" s="59">
        <f ca="1" t="shared" si="5"/>
        <v>12558</v>
      </c>
      <c r="E19" s="59" t="str">
        <f ca="1" t="shared" si="6"/>
        <v>平砖地面</v>
      </c>
      <c r="F19" s="58">
        <f ca="1" t="shared" si="7"/>
        <v>687.06</v>
      </c>
      <c r="G19" s="58" t="str">
        <f ca="1" t="shared" si="8"/>
        <v>㎡</v>
      </c>
      <c r="H19" s="59">
        <f ca="1" t="shared" si="9"/>
        <v>17177</v>
      </c>
      <c r="K19" s="77">
        <v>9</v>
      </c>
      <c r="L19" s="77">
        <v>10</v>
      </c>
      <c r="M19" s="76"/>
    </row>
    <row r="20" ht="17.25" customHeight="1" spans="1:13">
      <c r="A20" s="58" t="str">
        <f ca="1" t="shared" si="2"/>
        <v>国槐</v>
      </c>
      <c r="B20" s="58">
        <f ca="1" t="shared" si="3"/>
        <v>3</v>
      </c>
      <c r="C20" s="58" t="str">
        <f ca="1" t="shared" si="4"/>
        <v>棵</v>
      </c>
      <c r="D20" s="59">
        <f ca="1" t="shared" si="5"/>
        <v>36</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47647</v>
      </c>
      <c r="H41" s="61"/>
      <c r="K41" s="77">
        <v>53</v>
      </c>
      <c r="M41" s="76"/>
    </row>
    <row r="42" ht="17.25" customHeight="1" spans="1:8">
      <c r="A42" s="60" t="s">
        <v>1060</v>
      </c>
      <c r="B42" s="61"/>
      <c r="C42" s="62">
        <f ca="1">G41+G12</f>
        <v>47647</v>
      </c>
      <c r="D42" s="61"/>
      <c r="E42" s="63" t="s">
        <v>1061</v>
      </c>
      <c r="F42" s="64" t="str">
        <f ca="1">TEXT(C42,"[DBnum2]")&amp;"元整"</f>
        <v>肆万柒仟陆佰肆拾柒元整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康正（容城）2023评字第4号-高小王村-1-5</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孟列</v>
      </c>
      <c r="E9" s="9"/>
      <c r="F9" s="9"/>
      <c r="G9" s="9"/>
      <c r="H9" s="9"/>
      <c r="I9" s="9"/>
      <c r="J9" s="9"/>
      <c r="K9" s="9"/>
      <c r="L9" s="9"/>
      <c r="M9" s="9"/>
      <c r="N9" s="9"/>
      <c r="O9" s="9"/>
      <c r="P9" s="9"/>
      <c r="Q9" s="9"/>
    </row>
    <row r="10" spans="1:17">
      <c r="A10" s="9" t="s">
        <v>1074</v>
      </c>
      <c r="B10" s="9"/>
      <c r="C10" s="9"/>
      <c r="D10" s="9" t="str">
        <f>结果通知单!F4</f>
        <v>容城县高小王村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47647</v>
      </c>
      <c r="H26" s="15"/>
      <c r="I26" s="15"/>
      <c r="J26" s="15"/>
      <c r="K26" s="15"/>
      <c r="L26" s="15"/>
      <c r="M26" s="15"/>
      <c r="N26" s="15"/>
      <c r="O26" s="15"/>
      <c r="P26" s="15"/>
      <c r="Q26" s="15"/>
    </row>
    <row r="27" spans="1:17">
      <c r="A27" s="9" t="s">
        <v>1093</v>
      </c>
      <c r="B27" s="9"/>
      <c r="C27" s="9"/>
      <c r="D27" s="9" t="str">
        <f ca="1">结果通知单!F42</f>
        <v>肆万柒仟陆佰肆拾柒元整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2024-05-08T13:02:01Z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