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<sst xmlns="http://schemas.openxmlformats.org/spreadsheetml/2006/main" count="5722" uniqueCount="1139">
  <si>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</si>
  <si>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</si>
  <si>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</si>
  <si>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</si>
  <si>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</si>
  <si>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</si>
  <si>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</si>
  <si>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</si>
  <si>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</si>
  <si>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</si>
  <si>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</si>
  <si>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</si>
  <si>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</si>
  <si>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</si>
  <si>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</si>
  <si>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</si>
  <si>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</si>
  <si>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</si>
  <si>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</si>
  <si>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</si>
  <si>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</si>
  <si>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</si>
  <si>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</si>
  <si>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</si>
  <si>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</si>
  <si>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</si>
  <si>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</si>
  <si>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</si>
  <si>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</si>
  <si>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</si>
  <si>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</si>
  <si>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</si>
  <si>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</si>
  <si>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</si>
  <si>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</si>
  <si>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</si>
  <si>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</si>
  <si>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</si>
  <si>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</si>
  <si>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</si>
  <si>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</si>
  <si>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</si>
  <si>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</si>
  <si>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</si>
  <si>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</si>
  <si>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</si>
  <si>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</si>
  <si>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</si>
  <si>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</si>
  <si>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</si>
  <si>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</si>
  <si>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</si>
  <si>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</si>
  <si>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</si>
  <si>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</si>
  <si>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</si>
  <si>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</si>
  <si>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</si>
  <si>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</si>
  <si>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</si>
  <si>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</si>
  <si>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</si>
  <si>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</si>
  <si>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</si>
  <si>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</si>
  <si>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</si>
  <si>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</si>
  <si>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</si>
  <si>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</si>
  <si>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</si>
  <si>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</si>
  <si>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</si>
  <si>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</si>
  <si>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</si>
  <si>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</si>
  <si>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</si>
  <si>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</si>
  <si>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</si>
  <si>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</si>
  <si>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</si>
  <si>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</si>
  <si>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</si>
  <si>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</si>
  <si>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</si>
  <si>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</si>
  <si>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</si>
  <si>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</si>
  <si>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</si>
  <si>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</si>
  <si>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</si>
  <si>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</si>
  <si>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</si>
  <si>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</si>
  <si>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</si>
  <si>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</si>
  <si>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</si>
  <si>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</si>
  <si>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</si>
  <si>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</si>
  <si>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</si>
  <si>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</si>
  <si>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</si>
  <si>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</si>
  <si>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</si>
  <si>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</si>
  <si>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</si>
  <si>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</si>
  <si>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</si>
  <si>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</si>
  <si>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</si>
  <si>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</si>
  <si>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</si>
  <si>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</si>
  <si>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</si>
  <si>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</si>
  <si>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</si>
  <si>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</si>
  <si>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</si>
  <si>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</si>
  <si>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</si>
  <si>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</si>
  <si>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</si>
  <si>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</si>
  <si>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</si>
  <si>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</si>
  <si>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</si>
  <si>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</si>
  <si>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</si>
  <si>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</si>
  <si>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</si>
  <si>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</si>
  <si>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</si>
  <si>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</si>
  <si>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</si>
  <si>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</si>
  <si>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</si>
  <si>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</si>
  <si>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</si>
  <si>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</si>
  <si>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</si>
  <si>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</si>
  <si>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</si>
  <si>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</si>
  <si>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</si>
  <si>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</si>
  <si>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</si>
  <si>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</si>
  <si>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</si>
  <si>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</si>
  <si>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</si>
  <si>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</si>
  <si>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</si>
  <si>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</si>
  <si>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</si>
  <si>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</si>
  <si>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</si>
  <si>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</si>
  <si>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</si>
  <si>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</si>
  <si>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</si>
  <si>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</si>
  <si>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</si>
  <si>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</si>
  <si>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</si>
  <si>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</si>
  <si>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</si>
  <si>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</si>
  <si>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</si>
  <si>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</si>
  <si>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</si>
  <si>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</si>
  <si>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</si>
  <si>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</si>
  <si>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</si>
  <si>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</si>
  <si>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</si>
  <si>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</si>
  <si>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</si>
  <si>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</si>
  <si>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</si>
  <si>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</si>
  <si>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</si>
  <si>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</si>
  <si>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</si>
  <si>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</si>
  <si>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</si>
  <si>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</si>
  <si>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</si>
  <si>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</si>
  <si>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</si>
  <si>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</si>
  <si>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</si>
  <si>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</si>
  <si>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</si>
  <si>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</si>
  <si>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</si>
  <si>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</si>
  <si>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</si>
  <si>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</si>
  <si>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</si>
  <si>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</si>
  <si>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</si>
  <si>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</si>
  <si>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</si>
  <si>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</si>
  <si>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</si>
  <si>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</si>
  <si>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</si>
  <si>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</si>
  <si>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</si>
  <si>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</si>
  <si>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</si>
  <si>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</si>
  <si>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</si>
  <si>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</si>
  <si>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</si>
  <si>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</si>
  <si>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</si>
  <si>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</si>
  <si>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</si>
  <si>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</si>
  <si>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</si>
  <si>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</si>
  <si>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</si>
  <si>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</si>
  <si>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</si>
  <si>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</si>
  <si>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</si>
  <si>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</si>
  <si>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</si>
  <si>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</si>
  <si>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</si>
  <si>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</si>
  <si>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</si>
  <si>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</si>
  <si>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</si>
  <si>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</si>
  <si>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</si>
  <si>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</si>
  <si>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</si>
  <si>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</si>
  <si>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</si>
  <si>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</si>
  <si>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</si>
  <si>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</si>
  <si>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</si>
  <si>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</si>
  <si>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</si>
  <si>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</si>
  <si>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</si>
  <si>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</si>
  <si>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</si>
  <si>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</si>
  <si>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</si>
  <si>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</si>
  <si>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</si>
  <si>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</si>
  <si>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</si>
  <si>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</si>
  <si>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</si>
  <si>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</si>
  <si>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</si>
  <si>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</si>
  <si>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</si>
  <si>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</si>
  <si>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</si>
  <si>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</si>
  <si>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</si>
  <si>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</si>
  <si>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</si>
  <si>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</si>
  <si>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</si>
  <si>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</si>
  <si>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</si>
  <si>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</si>
  <si>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</si>
  <si>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</si>
  <si>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</si>
  <si>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</si>
  <si>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</si>
  <si>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</si>
  <si>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</si>
  <si>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</si>
  <si>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</si>
  <si>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</si>
  <si>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</si>
  <si>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</si>
  <si>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</si>
  <si>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</si>
  <si>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</si>
  <si>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</si>
  <si>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</si>
  <si>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</si>
  <si>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</si>
  <si>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</si>
  <si>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</si>
  <si>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</si>
  <si>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</si>
  <si>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</si>
  <si>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</si>
  <si>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</si>
  <si>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</si>
  <si>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</si>
  <si>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</si>
  <si>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</si>
  <si>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</si>
  <si>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</si>
  <si>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</si>
  <si>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</si>
  <si>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</si>
  <si>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</si>
  <si>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</si>
  <si>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</si>
  <si>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</si>
  <si>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</si>
  <si>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</si>
  <si>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</si>
  <si>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</si>
  <si>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</si>
  <si>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</si>
  <si>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</si>
  <si>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</si>
  <si>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</si>
  <si>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</si>
  <si>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</si>
  <si>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</si>
  <si>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</si>
  <si>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</si>
  <si>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</si>
  <si>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</si>
  <si>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</si>
  <si>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</si>
  <si>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</si>
  <si>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</si>
  <si>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</si>
  <si>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</si>
  <si>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</si>
  <si>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</si>
  <si>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</si>
  <si>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</si>
  <si>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</si>
  <si>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</si>
  <si>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</si>
  <si>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</si>
  <si>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</si>
  <si>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</si>
  <si>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</si>
  <si>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</si>
  <si>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</si>
  <si>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</si>
  <si>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</si>
  <si>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</si>
  <si>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</si>
  <si>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</si>
  <si>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</si>
  <si>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</si>
  <si>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</si>
  <si>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</si>
  <si>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</si>
  <si>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</si>
  <si>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</si>
  <si>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</si>
  <si>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</si>
  <si>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</si>
  <si>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</si>
  <si>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</si>
  <si>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</si>
  <si>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</si>
  <si>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</si>
  <si>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</si>
  <si>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</si>
  <si>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</si>
  <si>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</si>
  <si>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</si>
  <si>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</si>
  <si>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</si>
  <si>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</si>
  <si>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</si>
  <si>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</si>
  <si>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</si>
  <si>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</si>
  <si>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</si>
  <si>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</si>
  <si>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</si>
  <si>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</si>
  <si>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</si>
  <si>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</si>
  <si>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</si>
  <si>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</si>
  <si>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</si>
  <si>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</si>
  <si>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</si>
  <si>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</si>
  <si>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</si>
  <si>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</si>
  <si>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</si>
  <si>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</si>
  <si>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</si>
  <si>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</si>
  <si>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</si>
  <si>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</si>
  <si>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</si>
  <si>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</si>
  <si>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</si>
  <si>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</si>
  <si>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</si>
  <si>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</si>
  <si>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</si>
  <si>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</si>
  <si>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</si>
  <si>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</si>
  <si>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</si>
  <si>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</si>
  <si>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</si>
  <si>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</si>
  <si>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</si>
  <si>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</si>
  <si>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</si>
  <si>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</si>
  <si>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</si>
  <si>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</si>
  <si>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</si>
  <si>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</si>
  <si>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</si>
  <si>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</si>
  <si>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</si>
  <si>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</si>
  <si>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</si>
  <si>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</si>
  <si>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</si>
  <si>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</si>
  <si>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</si>
  <si>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</si>
  <si>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</si>
  <si>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</si>
  <si>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</si>
  <si>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</si>
  <si>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</si>
  <si>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</si>
  <si>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</si>
  <si>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</si>
  <si>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</si>
  <si>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</si>
  <si>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</si>
  <si>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</si>
  <si>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</si>
  <si>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</si>
  <si>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</si>
  <si>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</si>
  <si>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</si>
  <si>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</si>
  <si>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</si>
  <si>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</si>
  <si>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</si>
  <si>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</si>
  <si>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</si>
  <si>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</si>
  <si>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</si>
  <si>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</si>
  <si>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</si>
  <si>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</si>
  <si>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</si>
  <si>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</si>
  <si>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</si>
  <si>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</si>
  <si>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</si>
  <si>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</si>
  <si>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</si>
  <si>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</si>
  <si>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</si>
  <si>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</si>
  <si>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</si>
  <si>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</si>
  <si>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</si>
  <si>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</si>
  <si>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</si>
  <si>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</si>
  <si>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</si>
  <si>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</si>
  <si>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</si>
  <si>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</si>
  <si>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</si>
  <si>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</si>
  <si>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</si>
  <si>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</si>
  <si>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</si>
  <si>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</si>
  <si>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</si>
  <si>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</si>
  <si>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</si>
  <si>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</si>
  <si>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</si>
  <si>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</si>
  <si>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</si>
  <si>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</si>
  <si>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</si>
  <si>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</si>
  <si>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</si>
  <si>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</si>
  <si>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</si>
  <si>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</si>
  <si>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</si>
  <si>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</si>
  <si>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</si>
  <si>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</si>
  <si>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</si>
  <si>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</si>
  <si>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</si>
  <si>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</si>
  <si>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</si>
  <si>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</si>
  <si>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</si>
  <si>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</si>
  <si>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</si>
  <si>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</si>
  <si>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</si>
  <si>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</si>
  <si>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</si>
  <si>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</si>
  <si>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</si>
  <si>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</si>
  <si>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</si>
  <si>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</si>
  <si>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</si>
  <si>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</si>
  <si>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</si>
  <si>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</si>
  <si>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</si>
  <si>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</si>
  <si>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</si>
  <si>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</si>
  <si>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</si>
  <si>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</si>
  <si>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</si>
  <si>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</si>
  <si>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</si>
  <si>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</si>
  <si>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</si>
  <si>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</si>
  <si>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</si>
  <si>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</si>
  <si>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</si>
  <si>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</si>
  <si>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</si>
  <si>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</si>
  <si>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</si>
  <si>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</si>
  <si>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</si>
  <si>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</si>
  <si>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</si>
  <si>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</si>
  <si>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</si>
  <si>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</si>
  <si>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</si>
  <si>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</si>
  <si>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</si>
  <si>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</si>
  <si>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</si>
  <si>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</si>
  <si>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</si>
  <si>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</si>
  <si>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</si>
  <si>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</si>
  <si>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</si>
  <si>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</si>
  <si>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</si>
  <si>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</si>
  <si>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</si>
  <si>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</si>
  <si>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</si>
  <si>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</si>
  <si>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</si>
  <si>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</si>
  <si>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</si>
  <si>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</si>
  <si>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</si>
  <si>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</si>
  <si>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</si>
  <si>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</si>
  <si>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</si>
  <si>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</si>
  <si>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</si>
  <si>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</si>
  <si>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</si>
  <si>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</si>
  <si>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</si>
  <si>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</si>
  <si>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</si>
  <si>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</si>
  <si>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</si>
  <si>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</si>
  <si>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</si>
  <si>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</si>
  <si>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</si>
  <si>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</si>
  <si>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</si>
  <si>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</si>
  <si>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</si>
  <si>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</si>
  <si>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</si>
  <si>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</si>
  <si>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</si>
  <si>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</si>
  <si>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</si>
  <si>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</si>
  <si>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</si>
  <si>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</si>
  <si>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</si>
  <si>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</si>
  <si>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</si>
  <si>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</si>
  <si>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</si>
  <si>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</si>
  <si>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</si>
  <si>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</si>
  <si>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</si>
  <si>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</si>
  <si>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</si>
  <si>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</si>
  <si>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</si>
  <si>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</si>
  <si>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</si>
  <si>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</si>
  <si>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</si>
  <si>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</si>
  <si>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</si>
  <si>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</si>
  <si>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</si>
  <si>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</si>
  <si>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</si>
  <si>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</si>
  <si>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</si>
  <si>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</si>
  <si>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</si>
  <si>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</si>
  <si>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</si>
  <si>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</si>
  <si>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</si>
  <si>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</si>
  <si>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</si>
  <si>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</si>
  <si>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</si>
  <si>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</si>
  <si>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</si>
  <si>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</si>
  <si>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</si>
  <si>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</si>
  <si>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</si>
  <si>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</si>
  <si>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</si>
  <si>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</si>
  <si>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</si>
  <si>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</si>
  <si>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</si>
  <si>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</si>
  <si>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</si>
  <si>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</si>
  <si>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</si>
  <si>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</si>
  <si>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</si>
  <si>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</si>
  <si>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</si>
  <si>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</si>
  <si>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</si>
  <si>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</si>
  <si>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</si>
  <si>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</si>
  <si>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</si>
  <si>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</si>
  <si>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</si>
  <si>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</si>
  <si>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</si>
  <si>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</si>
  <si>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</si>
  <si>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</si>
  <si>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</si>
  <si>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</si>
  <si>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</si>
  <si>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</si>
  <si>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</si>
  <si>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</si>
  <si>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</si>
  <si>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</si>
  <si>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</si>
  <si>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</si>
  <si>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</si>
  <si>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</si>
  <si>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</si>
  <si>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</si>
  <si>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</si>
  <si>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</si>
  <si>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</si>
  <si>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</si>
  <si>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</si>
  <si>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</si>
  <si>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</si>
  <si>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</si>
  <si>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</si>
  <si>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</si>
  <si>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</si>
  <si>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</si>
  <si>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</si>
  <si>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</si>
  <si>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</si>
  <si>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</si>
  <si>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</si>
  <si>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</si>
  <si>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</si>
  <si>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</si>
  <si>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</si>
  <si>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</si>
  <si>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</si>
  <si>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</si>
  <si>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</si>
  <si>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</si>
  <si>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</si>
  <si>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</si>
  <si>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</si>
  <si>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</si>
  <si>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</si>
  <si>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</si>
  <si>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</si>
  <si>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</si>
  <si>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</si>
  <si>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</si>
  <si>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</si>
  <si>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</si>
  <si>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</si>
  <si>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</si>
  <si>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</si>
  <si>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</si>
  <si>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</si>
  <si>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</si>
  <si>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</si>
  <si>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</si>
  <si>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</si>
  <si>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</si>
  <si>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</si>
  <si>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</si>
  <si>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</si>
  <si>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</si>
  <si>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</si>
  <si>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</si>
  <si>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</si>
  <si>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</si>
  <si>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</si>
  <si>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</si>
  <si>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</si>
  <si>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</si>
  <si>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</si>
  <si>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</si>
  <si>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</si>
  <si>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</si>
  <si>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</si>
  <si>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</si>
  <si>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</si>
  <si>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</si>
  <si>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</si>
  <si>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</si>
  <si>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</si>
  <si>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</si>
  <si>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</si>
  <si>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</si>
  <si>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</si>
  <si>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</si>
  <si>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</si>
  <si>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</si>
  <si>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</si>
  <si>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</si>
  <si>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</si>
  <si>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</si>
  <si>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</si>
  <si>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</si>
  <si>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</si>
  <si>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</si>
  <si>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</si>
  <si>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</si>
  <si>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</si>
  <si>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</si>
  <si>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</si>
  <si>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</si>
  <si>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</si>
  <si>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</si>
  <si>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</si>
  <si>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</si>
  <si>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</si>
  <si>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</si>
  <si>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</si>
  <si>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</si>
  <si>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</si>
  <si>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</si>
  <si>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</si>
  <si>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</si>
  <si>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</si>
  <si>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</si>
  <si>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</si>
  <si>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</si>
  <si>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</si>
  <si>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</si>
  <si>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</si>
  <si>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</si>
  <si>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</si>
  <si>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</si>
  <si>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</si>
  <si>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</si>
  <si>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</si>
  <si>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</si>
  <si>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</si>
  <si>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</si>
  <si>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</si>
  <si>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</si>
  <si>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</si>
  <si>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</si>
  <si>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</si>
  <si>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</si>
  <si>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</si>
  <si>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</si>
  <si>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</si>
  <si>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</si>
  <si>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</si>
  <si>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</si>
  <si>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</si>
  <si>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</si>
  <si>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</si>
  <si>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</si>
  <si>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</si>
  <si>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</si>
  <si>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</si>
  <si>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</si>
  <si>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</si>
  <si>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</si>
  <si>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</si>
  <si>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</si>
  <si>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</si>
  <si>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</si>
  <si>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</si>
  <si>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</si>
  <si>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</si>
  <si>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</si>
  <si>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</si>
  <si>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</si>
  <si>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</si>
  <si>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</si>
  <si>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</si>
  <si>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</si>
  <si>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</si>
  <si>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</si>
  <si>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</si>
  <si>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</si>
  <si>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</si>
  <si>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</si>
  <si>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</si>
  <si>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</si>
  <si>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</si>
  <si>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</si>
  <si>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</si>
  <si>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</si>
  <si>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</si>
  <si>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</si>
  <si>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</si>
  <si>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陈小秀</t>
  </si>
  <si>
    <t>坐落：</t>
  </si>
  <si>
    <t>容城县高小王村</t>
  </si>
  <si>
    <t>调查编号：</t>
  </si>
  <si>
    <t>0207111-01-01-0005-Z1</t>
  </si>
  <si>
    <t>价值时点：</t>
  </si>
  <si>
    <t>2023年11月18日</t>
  </si>
  <si>
    <t>报告编号：</t>
  </si>
  <si>
    <t>康正（容城）2023评字第4号-高小王村-</t>
  </si>
  <si>
    <t>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</si>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</sst>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0207111-01-01-0005-Z1</v>
      </c>
      <c r="C2" s="323">
        <f>输机表!P2</f>
        <v>0</v>
      </c>
      <c r="D2" s="323" t="str">
        <f>输机表!U2&amp;输机表!Y2</f>
        <v>康正（容城）2023评字第4号-高小王村-1-6</v>
      </c>
      <c r="E2" s="323" t="str">
        <f>输机表!D2</f>
        <v>陈小秀</v>
      </c>
      <c r="F2" s="323" t="str">
        <f>输机表!F2</f>
        <v>容城县高小王村</v>
      </c>
      <c r="G2" s="323">
        <f ca="1">结果通知单!C12</f>
        <v>18.81</v>
      </c>
      <c r="H2" s="323"/>
      <c r="I2" s="323"/>
      <c r="J2" s="323">
        <f ca="1">结果通知单!G12</f>
        <v>10571</v>
      </c>
      <c r="K2" s="323">
        <f ca="1">结果通知单!G41</f>
        <v>6975</v>
      </c>
      <c r="L2" s="323">
        <f ca="1">IF(J2+K2=结果通知单!C42,J2+K2,"请检查")</f>
        <v>17546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6" workbookViewId="0">
      <selection activeCell="G196" sqref="G196:H19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2.4</v>
      </c>
      <c r="F4" s="92" t="s">
        <v>964</v>
      </c>
      <c r="G4" s="92" t="s">
        <v>965</v>
      </c>
      <c r="H4" s="92" t="s">
        <v>966</v>
      </c>
      <c r="I4" s="92">
        <v>24</v>
      </c>
      <c r="J4" s="92"/>
      <c r="K4" s="92" t="s">
        <v>967</v>
      </c>
      <c r="L4" s="92" t="s">
        <v>968</v>
      </c>
      <c r="M4" s="92"/>
      <c r="N4" s="92"/>
      <c r="O4" s="92" t="s">
        <v>968</v>
      </c>
      <c r="P4" s="92" t="s">
        <v>968</v>
      </c>
      <c r="Q4" s="92" t="s">
        <v>968</v>
      </c>
      <c r="R4" s="92" t="s">
        <v>969</v>
      </c>
      <c r="S4" s="125">
        <v>18.81</v>
      </c>
      <c r="T4" s="125" t="s">
        <v>970</v>
      </c>
      <c r="U4" s="125"/>
      <c r="V4" s="126"/>
      <c r="W4" s="96">
        <f>ROUND(F5*ROUND(E5+G5+H5+I5+J5+K5+L5+M5+N5+O5+P5+Q5+R5+U5+T5+1,3)*V5,0)</f>
        <v>562</v>
      </c>
      <c r="X4" s="127">
        <f>ROUND(L60/S4,0)</f>
        <v>0</v>
      </c>
      <c r="Y4" s="127">
        <f>W4+X4</f>
        <v>562</v>
      </c>
      <c r="Z4" s="143">
        <f>ROUND(Y4*S4,0)</f>
        <v>10571</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780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0.7</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陈小秀</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9</v>
      </c>
      <c r="BI38" s="171" t="str">
        <f t="shared" ref="BI38:BI51" si="67">I186</f>
        <v>㎡</v>
      </c>
      <c r="BJ38" s="171">
        <f ca="1" t="shared" ref="BJ38:BJ51" si="68">L186</f>
        <v>225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太阳能</v>
      </c>
      <c r="BH39" s="219">
        <f t="shared" ref="BH39:BH71" si="69">ROUND(G187,2)</f>
        <v>1</v>
      </c>
      <c r="BI39" s="171" t="str">
        <f t="shared" si="67"/>
        <v>台</v>
      </c>
      <c r="BJ39" s="171">
        <f ca="1" t="shared" si="68"/>
        <v>1000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空调</v>
      </c>
      <c r="BH40" s="219">
        <f t="shared" si="69"/>
        <v>1</v>
      </c>
      <c r="BI40" s="171" t="str">
        <f t="shared" si="67"/>
        <v>台</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监控摄像头</v>
      </c>
      <c r="BH41" s="219">
        <f t="shared" si="69"/>
        <v>4</v>
      </c>
      <c r="BI41" s="171" t="str">
        <f t="shared" si="67"/>
        <v>个</v>
      </c>
      <c r="BJ41" s="171">
        <f ca="1" t="shared" si="68"/>
        <v>800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火炕</v>
      </c>
      <c r="BH42" s="219">
        <f t="shared" si="69"/>
        <v>1</v>
      </c>
      <c r="BI42" s="171" t="str">
        <f t="shared" si="67"/>
        <v>个</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灶台</v>
      </c>
      <c r="BH43" s="219">
        <f t="shared" si="69"/>
        <v>1</v>
      </c>
      <c r="BI43" s="171" t="str">
        <f t="shared" si="67"/>
        <v>个</v>
      </c>
      <c r="BJ43" s="171">
        <f ca="1" t="shared" si="68"/>
        <v>300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窝</v>
      </c>
      <c r="BH44" s="219">
        <f t="shared" si="69"/>
        <v>1</v>
      </c>
      <c r="BI44" s="171" t="str">
        <f t="shared" si="67"/>
        <v>个</v>
      </c>
      <c r="BJ44" s="171">
        <f ca="1" t="shared" si="68"/>
        <v>150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铁丝网围挡</v>
      </c>
      <c r="BH45" s="219">
        <f t="shared" si="69"/>
        <v>40</v>
      </c>
      <c r="BI45" s="171" t="str">
        <f t="shared" si="67"/>
        <v>㎡</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1</v>
      </c>
      <c r="BI46" s="171" t="str">
        <f t="shared" si="67"/>
        <v>棵</v>
      </c>
      <c r="BJ46" s="171">
        <f ca="1" t="shared" si="68"/>
        <v>750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9</v>
      </c>
      <c r="EX46" s="58" t="str">
        <f ca="1">IFERROR(VLOOKUP(FE46,$BD$38:$BJ$92,6,0),"")</f>
        <v>㎡</v>
      </c>
      <c r="EY46" s="59">
        <f ca="1">IF(EV46="","",SUMIF($BG$38:$BG$107,EV46,$BJ$38:$BJ$107))</f>
        <v>225</v>
      </c>
      <c r="EZ46" s="59" t="str">
        <f ca="1">IFERROR(VLOOKUP(FF46,$BD$38:$BJ$92,4,0),"")</f>
        <v>太阳能</v>
      </c>
      <c r="FA46" s="58">
        <f ca="1">IF(EZ46="","",SUMIF($BG$38:$BG$107,EZ46,$BH$38:$BH$107))</f>
        <v>1</v>
      </c>
      <c r="FB46" s="58" t="str">
        <f ca="1">IFERROR(VLOOKUP(FF46,$BD$38:$BJ$92,6,0),"")</f>
        <v>台</v>
      </c>
      <c r="FC46" s="59">
        <f ca="1">IF(EZ46="","",SUMIF($BG$38:$BG$107,EZ46,$BJ$38:$BJ$107))</f>
        <v>1000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材树</v>
      </c>
      <c r="BH47" s="219">
        <f t="shared" si="69"/>
        <v>1</v>
      </c>
      <c r="BI47" s="171" t="str">
        <f t="shared" si="67"/>
        <v>棵</v>
      </c>
      <c r="BJ47" s="171">
        <f ca="1" t="shared" si="68"/>
        <v>950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监控摄像头</v>
      </c>
      <c r="FA47" s="58">
        <f ca="1">IF(EZ47="","",SUMIF($BG$38:$BG$107,EZ47,$BH$38:$BH$107))</f>
        <v>4</v>
      </c>
      <c r="FB47" s="58" t="str">
        <f ca="1">IFERROR(VLOOKUP(FF47,$BD$38:$BJ$92,6,0),"")</f>
        <v>个</v>
      </c>
      <c r="FC47" s="59">
        <f ca="1">IF(EZ47="","",SUMIF($BG$38:$BG$107,EZ47,$BJ$38:$BJ$107))</f>
        <v>800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火炕</v>
      </c>
      <c r="EW48" s="58">
        <f ca="1">IF(EV48="","",SUMIF($BG$38:$BG$107,EV48,$BH$38:$BH$107))</f>
        <v>1</v>
      </c>
      <c r="EX48" s="58" t="str">
        <f ca="1">IFERROR(VLOOKUP(FE48,$BD$38:$BJ$92,6,0),"")</f>
        <v>个</v>
      </c>
      <c r="EY48" s="59">
        <f ca="1">IF(EV48="","",SUMIF($BG$38:$BG$107,EV48,$BJ$38:$BJ$107))</f>
        <v>1000</v>
      </c>
      <c r="EZ48" s="59" t="str">
        <f ca="1">IFERROR(VLOOKUP(FF48,$BD$38:$BJ$92,4,0),"")</f>
        <v>灶台</v>
      </c>
      <c r="FA48" s="58">
        <f ca="1">IF(EZ48="","",SUMIF($BG$38:$BG$107,EZ48,$BH$38:$BH$107))</f>
        <v>1</v>
      </c>
      <c r="FB48" s="58" t="str">
        <f ca="1">IFERROR(VLOOKUP(FF48,$BD$38:$BJ$92,6,0),"")</f>
        <v>个</v>
      </c>
      <c r="FC48" s="59">
        <f ca="1">IF(EZ48="","",SUMIF($BG$38:$BG$107,EZ48,$BJ$38:$BJ$107))</f>
        <v>300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窝</v>
      </c>
      <c r="EW49" s="58">
        <f ca="1">IF(EV49="","",SUMIF($BG$38:$BG$107,EV49,$BH$38:$BH$107))</f>
        <v>1</v>
      </c>
      <c r="EX49" s="58" t="str">
        <f ca="1">IFERROR(VLOOKUP(FE49,$BD$38:$BJ$92,6,0),"")</f>
        <v>个</v>
      </c>
      <c r="EY49" s="59">
        <f ca="1">IF(EV49="","",SUMIF($BG$38:$BG$107,EV49,$BJ$38:$BJ$107))</f>
        <v>150</v>
      </c>
      <c r="EZ49" s="59" t="str">
        <f ca="1">IFERROR(VLOOKUP(FF49,$BD$38:$BJ$92,4,0),"")</f>
        <v>铁丝网围挡</v>
      </c>
      <c r="FA49" s="58">
        <f ca="1">IF(EZ49="","",SUMIF($BG$38:$BG$107,EZ49,$BH$38:$BH$107))</f>
        <v>40</v>
      </c>
      <c r="FB49" s="58" t="str">
        <f ca="1">IFERROR(VLOOKUP(FF49,$BD$38:$BJ$92,6,0),"")</f>
        <v>㎡</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材树</v>
      </c>
      <c r="EW50" s="58">
        <f ca="1">IF(EV50="","",SUMIF($BG$38:$BG$107,EV50,$BH$38:$BH$107))</f>
        <v>2</v>
      </c>
      <c r="EX50" s="58" t="str">
        <f ca="1">IFERROR(VLOOKUP(FE50,$BD$38:$BJ$92,6,0),"")</f>
        <v>棵</v>
      </c>
      <c r="EY50" s="59">
        <f ca="1">IF(EV50="","",SUMIF($BG$38:$BG$107,EV50,$BJ$38:$BJ$107))</f>
        <v>1700</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6975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6975</v>
      </c>
      <c r="EY72" s="61"/>
      <c r="EZ72" s="63" t="s">
        <v>1063</v>
      </c>
      <c r="FA72" s="64" t="str">
        <f ca="1">TEXT(EX72,"[DBnum2]")&amp;"元整"</f>
        <v>陆仟玖佰柒拾伍元整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陈小秀</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6975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陆仟玖佰柒拾伍元整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247</v>
      </c>
      <c r="E186" s="292"/>
      <c r="F186" s="108" t="str">
        <f t="shared" ref="F186:F213" si="141">D186</f>
        <v>平砖地面</v>
      </c>
      <c r="G186" s="293">
        <f>5*1.8</f>
        <v>9</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225</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331</v>
      </c>
      <c r="E187" s="292"/>
      <c r="F187" s="108" t="str">
        <f t="shared" si="141"/>
        <v>太阳能</v>
      </c>
      <c r="G187" s="293">
        <v>1</v>
      </c>
      <c r="H187" s="294"/>
      <c r="I187" s="96" t="str">
        <f>IFERROR(IF(E187="",VLOOKUP(F187,价格表,2,0),(VLOOKUP(E187,IF({1,0},价格引用表!K:K,价格引用表!I:I),2,0))),"")</f>
        <v>台</v>
      </c>
      <c r="J187" s="108">
        <f ca="1">IF(E187="",VLOOKUP(F187,价格表,5,0),VLOOKUP(E187,INDIRECT("价格引用表!K"&amp;MATCH(D187,价格引用表!H:H,0)&amp;":L1200"),2,0))</f>
        <v>1000</v>
      </c>
      <c r="K187" s="298">
        <v>1</v>
      </c>
      <c r="L187" s="108">
        <f ca="1" t="shared" ref="L187:L218" si="142">ROUND(IFERROR(ROUND(G187,2)*J187*K187,),0)</f>
        <v>1000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328</v>
      </c>
      <c r="E188" s="292"/>
      <c r="F188" s="108" t="str">
        <f t="shared" si="141"/>
        <v>空调</v>
      </c>
      <c r="G188" s="293">
        <v>1</v>
      </c>
      <c r="H188" s="294"/>
      <c r="I188" s="96" t="str">
        <f>IFERROR(IF(E188="",VLOOKUP(F188,价格表,2,0),(VLOOKUP(E188,IF({1,0},价格引用表!K:K,价格引用表!I:I),2,0))),"")</f>
        <v>台</v>
      </c>
      <c r="J188" s="108">
        <f ca="1">IF(E188="",VLOOKUP(F188,价格表,5,0),VLOOKUP(E188,INDIRECT("价格引用表!K"&amp;MATCH(D188,价格引用表!H:H,0)&amp;":L1200"),2,0))</f>
        <v>400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340</v>
      </c>
      <c r="E189" s="292"/>
      <c r="F189" s="108" t="str">
        <f t="shared" si="141"/>
        <v>监控摄像头</v>
      </c>
      <c r="G189" s="295">
        <v>4</v>
      </c>
      <c r="H189" s="296"/>
      <c r="I189" s="96" t="str">
        <f>IFERROR(IF(E189="",VLOOKUP(F189,价格表,2,0),(VLOOKUP(E189,IF({1,0},价格引用表!K:K,价格引用表!I:I),2,0))),"")</f>
        <v>个</v>
      </c>
      <c r="J189" s="108">
        <f ca="1">IF(E189="",VLOOKUP(F189,价格表,5,0),VLOOKUP(E189,INDIRECT("价格引用表!K"&amp;MATCH(D189,价格引用表!H:H,0)&amp;":L1200"),2,0))</f>
        <v>200</v>
      </c>
      <c r="K189" s="298">
        <v>1</v>
      </c>
      <c r="L189" s="108">
        <f ca="1" t="shared" si="142"/>
        <v>800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305</v>
      </c>
      <c r="E190" s="292"/>
      <c r="F190" s="108" t="str">
        <f t="shared" si="141"/>
        <v>火炕</v>
      </c>
      <c r="G190" s="295">
        <v>1</v>
      </c>
      <c r="H190" s="296"/>
      <c r="I190" s="96" t="str">
        <f>IFERROR(IF(E190="",VLOOKUP(F190,价格表,2,0),(VLOOKUP(E190,IF({1,0},价格引用表!K:K,价格引用表!I:I),2,0))),"")</f>
        <v>个</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303</v>
      </c>
      <c r="E191" s="292"/>
      <c r="F191" s="108" t="str">
        <f t="shared" si="141"/>
        <v>灶台</v>
      </c>
      <c r="G191" s="295">
        <v>1</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300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295</v>
      </c>
      <c r="E192" s="292"/>
      <c r="F192" s="108" t="str">
        <f t="shared" si="141"/>
        <v>窝</v>
      </c>
      <c r="G192" s="295">
        <v>1</v>
      </c>
      <c r="H192" s="296"/>
      <c r="I192" s="96" t="str">
        <f>IFERROR(IF(E192="",VLOOKUP(F192,价格表,2,0),(VLOOKUP(E192,IF({1,0},价格引用表!K:K,价格引用表!I:I),2,0))),"")</f>
        <v>个</v>
      </c>
      <c r="J192" s="108">
        <f ca="1">IF(E192="",VLOOKUP(F192,价格表,5,0),VLOOKUP(E192,INDIRECT("价格引用表!K"&amp;MATCH(D192,价格引用表!H:H,0)&amp;":L1200"),2,0))</f>
        <v>150</v>
      </c>
      <c r="K192" s="298">
        <v>1</v>
      </c>
      <c r="L192" s="108">
        <f ca="1" t="shared" si="142"/>
        <v>150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29</v>
      </c>
      <c r="D193" s="107" t="s">
        <v>224</v>
      </c>
      <c r="E193" s="292"/>
      <c r="F193" s="108" t="str">
        <f t="shared" si="141"/>
        <v>铁丝网围挡</v>
      </c>
      <c r="G193" s="295">
        <f>20*2</f>
        <v>40</v>
      </c>
      <c r="H193" s="296"/>
      <c r="I193" s="96" t="str">
        <f>IFERROR(IF(E193="",VLOOKUP(F193,价格表,2,0),(VLOOKUP(E193,IF({1,0},价格引用表!K:K,价格引用表!I:I),2,0))),"")</f>
        <v>㎡</v>
      </c>
      <c r="J193" s="108">
        <f ca="1">IF(E193="",VLOOKUP(F193,价格表,5,0),VLOOKUP(E193,INDIRECT("价格引用表!K"&amp;MATCH(D193,价格引用表!H:H,0)&amp;":L1200"),2,0))</f>
        <v>20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394</v>
      </c>
      <c r="F194" s="108" t="str">
        <f t="shared" si="141"/>
        <v>材树</v>
      </c>
      <c r="G194" s="295">
        <v>1</v>
      </c>
      <c r="H194" s="296"/>
      <c r="I194" s="96" t="str">
        <f>IFERROR(IF(E194="",VLOOKUP(F194,价格表,2,0),(VLOOKUP(E194,IF({1,0},价格引用表!K:K,价格引用表!I:I),2,0))),"")</f>
        <v>棵</v>
      </c>
      <c r="J194" s="108">
        <f ca="1">IF(E194="",VLOOKUP(F194,价格表,5,0),VLOOKUP(E194,INDIRECT("价格引用表!K"&amp;MATCH(D194,价格引用表!H:H,0)&amp;":L1200"),2,0))</f>
        <v>750</v>
      </c>
      <c r="K194" s="298">
        <v>1</v>
      </c>
      <c r="L194" s="108">
        <f ca="1" t="shared" si="142"/>
        <v>750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395</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950</v>
      </c>
      <c r="K195" s="298">
        <v>1</v>
      </c>
      <c r="L195" s="108">
        <f ca="1" t="shared" si="142"/>
        <v>950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6975</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6975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3 C186:C192 C194:C196 C197:C219 O186:O218">
      <formula1>价格引用表!$E$16:$E$22</formula1>
    </dataValidation>
    <dataValidation type="list" allowBlank="1" showInputMessage="1" showErrorMessage="1" sqref="E194 E195 D30:D59 D62:D91 D94:D114 D117:D137 D140:D160 D163:D183 D194:D195 P30:P59 P62:P91 P94:P114 P117:P137 P140:P160 P163:P183 P186:Q218 D186:E193 D196: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0207111-01-01-0005-Z1</v>
      </c>
      <c r="C3" s="36"/>
      <c r="D3" s="36"/>
      <c r="E3" s="37" t="str">
        <f>输机表!U2&amp;输机表!Y2</f>
        <v>康正（容城）2023评字第4号-高小王村-1-6</v>
      </c>
      <c r="F3" s="37"/>
      <c r="G3" s="37"/>
      <c r="H3" s="37"/>
    </row>
    <row r="4" ht="16.5" customHeight="1" spans="1:8">
      <c r="A4" s="38" t="s">
        <v>1043</v>
      </c>
      <c r="B4" s="39" t="str">
        <f>输机表!D2</f>
        <v>陈小秀</v>
      </c>
      <c r="C4" s="40"/>
      <c r="D4" s="41" t="s">
        <v>1044</v>
      </c>
      <c r="E4" s="42"/>
      <c r="F4" s="39" t="str">
        <f>输机表!F2</f>
        <v>容城县高小王村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18.81</v>
      </c>
      <c r="C7" s="50">
        <f ca="1">IF(COUNTIF(输机表!$C$4:$C$27,K7&amp;"*")=0,IFERROR(VLOOKUP(K7,房体结构,23,0),""),ROUND(SUMIF(输机表!$C$4:$C$27,K7&amp;"*",输机表!$Z$4:$Z$27)/B7,0))</f>
        <v>562</v>
      </c>
      <c r="D7" s="50">
        <f ca="1">IFERROR(ROUND(C7*B7,0),"")</f>
        <v>10571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18.81</v>
      </c>
      <c r="D12" s="53"/>
      <c r="E12" s="54" t="s">
        <v>1055</v>
      </c>
      <c r="F12" s="54"/>
      <c r="G12" s="55">
        <f ca="1">SUM(D7:D11)+SUM(H7:H11)</f>
        <v>10571</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平砖地面</v>
      </c>
      <c r="B15" s="58">
        <f ca="1" t="shared" ref="B15:B41" si="3">IF(A15="","",SUMIF(附属物名称,A15,附属物数量))</f>
        <v>9</v>
      </c>
      <c r="C15" s="58" t="str">
        <f ca="1" t="shared" ref="C15:C26" si="4">IFERROR(VLOOKUP(K15,附属物位置,6,0),"")</f>
        <v>㎡</v>
      </c>
      <c r="D15" s="59">
        <f ca="1" t="shared" ref="D15:D26" si="5">IF(A15="","",SUMIF(附属物名称,A15,附属物金额))</f>
        <v>225</v>
      </c>
      <c r="E15" s="59" t="str">
        <f ca="1" t="shared" ref="E15:E26" si="6">IFERROR(VLOOKUP(L15,附属物位置,4,0),"")</f>
        <v>太阳能</v>
      </c>
      <c r="F15" s="58">
        <f ca="1" t="shared" ref="F15:F40" si="7">IF(E15="","",SUMIF(附属物名称,E15,附属物数量))</f>
        <v>1</v>
      </c>
      <c r="G15" s="58" t="str">
        <f ca="1" t="shared" ref="G15:G26" si="8">IFERROR(VLOOKUP(L15,附属物位置,6,0),"")</f>
        <v>台</v>
      </c>
      <c r="H15" s="59">
        <f ca="1" t="shared" ref="H15:H26" si="9">IF(E15="","",SUMIF(附属物名称,E15,附属物金额))</f>
        <v>1000</v>
      </c>
      <c r="K15" s="77">
        <v>1</v>
      </c>
      <c r="L15" s="77">
        <v>2</v>
      </c>
      <c r="M15" s="76"/>
    </row>
    <row r="16" ht="17.25" customHeight="1" spans="1:13">
      <c r="A16" s="58" t="str">
        <f ca="1" t="shared" si="2"/>
        <v>空调</v>
      </c>
      <c r="B16" s="58">
        <f ca="1" t="shared" si="3"/>
        <v>1</v>
      </c>
      <c r="C16" s="58" t="str">
        <f ca="1" t="shared" si="4"/>
        <v>台</v>
      </c>
      <c r="D16" s="59">
        <f ca="1" t="shared" si="5"/>
        <v>400</v>
      </c>
      <c r="E16" s="59" t="str">
        <f ca="1" t="shared" si="6"/>
        <v>监控摄像头</v>
      </c>
      <c r="F16" s="58">
        <f ca="1" t="shared" si="7"/>
        <v>4</v>
      </c>
      <c r="G16" s="58" t="str">
        <f ca="1" t="shared" si="8"/>
        <v>个</v>
      </c>
      <c r="H16" s="59">
        <f ca="1" t="shared" si="9"/>
        <v>800</v>
      </c>
      <c r="K16" s="77">
        <v>3</v>
      </c>
      <c r="L16" s="77">
        <v>4</v>
      </c>
      <c r="M16" s="76"/>
    </row>
    <row r="17" ht="17.25" customHeight="1" spans="1:13">
      <c r="A17" s="58" t="str">
        <f ca="1" t="shared" si="2"/>
        <v>火炕</v>
      </c>
      <c r="B17" s="58">
        <f ca="1" t="shared" si="3"/>
        <v>1</v>
      </c>
      <c r="C17" s="58" t="str">
        <f ca="1" t="shared" si="4"/>
        <v>个</v>
      </c>
      <c r="D17" s="59">
        <f ca="1" t="shared" si="5"/>
        <v>1000</v>
      </c>
      <c r="E17" s="59" t="str">
        <f ca="1" t="shared" si="6"/>
        <v>灶台</v>
      </c>
      <c r="F17" s="58">
        <f ca="1" t="shared" si="7"/>
        <v>1</v>
      </c>
      <c r="G17" s="58" t="str">
        <f ca="1" t="shared" si="8"/>
        <v>个</v>
      </c>
      <c r="H17" s="59">
        <f ca="1" t="shared" si="9"/>
        <v>300</v>
      </c>
      <c r="K17" s="77">
        <v>5</v>
      </c>
      <c r="L17" s="77">
        <v>6</v>
      </c>
      <c r="M17" s="76"/>
    </row>
    <row r="18" ht="17.25" customHeight="1" spans="1:13">
      <c r="A18" s="58" t="str">
        <f ca="1" t="shared" si="2"/>
        <v>窝</v>
      </c>
      <c r="B18" s="58">
        <f ca="1" t="shared" si="3"/>
        <v>1</v>
      </c>
      <c r="C18" s="58" t="str">
        <f ca="1" t="shared" si="4"/>
        <v>个</v>
      </c>
      <c r="D18" s="59">
        <f ca="1" t="shared" si="5"/>
        <v>150</v>
      </c>
      <c r="E18" s="59" t="str">
        <f ca="1" t="shared" si="6"/>
        <v>铁丝网围挡</v>
      </c>
      <c r="F18" s="58">
        <f ca="1" t="shared" si="7"/>
        <v>40</v>
      </c>
      <c r="G18" s="58" t="str">
        <f ca="1" t="shared" si="8"/>
        <v>㎡</v>
      </c>
      <c r="H18" s="59">
        <f ca="1" t="shared" si="9"/>
        <v>800</v>
      </c>
      <c r="K18" s="77">
        <v>7</v>
      </c>
      <c r="L18" s="77">
        <v>8</v>
      </c>
      <c r="M18" s="76"/>
    </row>
    <row r="19" ht="17.25" customHeight="1" spans="1:13">
      <c r="A19" s="58" t="str">
        <f ca="1" t="shared" si="2"/>
        <v>材树</v>
      </c>
      <c r="B19" s="58">
        <f ca="1" t="shared" si="3"/>
        <v>2</v>
      </c>
      <c r="C19" s="58" t="str">
        <f ca="1" t="shared" si="4"/>
        <v>棵</v>
      </c>
      <c r="D19" s="59">
        <f ca="1" t="shared" si="5"/>
        <v>1700</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6975</v>
      </c>
      <c r="H41" s="61"/>
      <c r="K41" s="77">
        <v>53</v>
      </c>
      <c r="M41" s="76"/>
    </row>
    <row r="42" ht="17.25" customHeight="1" spans="1:8">
      <c r="A42" s="60" t="s">
        <v>1062</v>
      </c>
      <c r="B42" s="61"/>
      <c r="C42" s="62">
        <f ca="1">G41+G12</f>
        <v>17546</v>
      </c>
      <c r="D42" s="61"/>
      <c r="E42" s="63" t="s">
        <v>1063</v>
      </c>
      <c r="F42" s="64" t="str">
        <f ca="1">TEXT(C42,"[DBnum2]")&amp;"元整"</f>
        <v>壹万柒仟伍佰肆拾陆元整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康正（容城）2023评字第4号-高小王村-1-6</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陈小秀</v>
      </c>
      <c r="E9" s="9"/>
      <c r="F9" s="9"/>
      <c r="G9" s="9"/>
      <c r="H9" s="9"/>
      <c r="I9" s="9"/>
      <c r="J9" s="9"/>
      <c r="K9" s="9"/>
      <c r="L9" s="9"/>
      <c r="M9" s="9"/>
      <c r="N9" s="9"/>
      <c r="O9" s="9"/>
      <c r="P9" s="9"/>
      <c r="Q9" s="9"/>
    </row>
    <row r="10" spans="1:17">
      <c r="A10" s="9" t="s">
        <v>1076</v>
      </c>
      <c r="B10" s="9"/>
      <c r="C10" s="9"/>
      <c r="D10" s="9" t="str">
        <f>结果通知单!F4</f>
        <v>容城县高小王村</v>
      </c>
      <c r="E10" s="9"/>
      <c r="F10" s="9"/>
      <c r="G10" s="9"/>
      <c r="H10" s="9"/>
      <c r="I10" s="9"/>
      <c r="J10" s="9"/>
      <c r="K10" s="9"/>
      <c r="L10" s="9"/>
      <c r="M10" s="9"/>
      <c r="N10" s="9"/>
      <c r="O10" s="9"/>
      <c r="P10" s="9"/>
      <c r="Q10" s="9"/>
    </row>
    <row r="11" spans="1:17">
      <c r="A11" s="9" t="s">
        <v>1077</v>
      </c>
      <c r="B11" s="9"/>
      <c r="C11" s="9"/>
      <c r="D11" s="10">
        <f ca="1">结果通知单!C12</f>
        <v>18.81</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17546</v>
      </c>
      <c r="H26" s="15"/>
      <c r="I26" s="15"/>
      <c r="J26" s="15"/>
      <c r="K26" s="15"/>
      <c r="L26" s="15"/>
      <c r="M26" s="15"/>
      <c r="N26" s="15"/>
      <c r="O26" s="15"/>
      <c r="P26" s="15"/>
      <c r="Q26" s="15"/>
    </row>
    <row r="27" spans="1:17">
      <c r="A27" s="9" t="s">
        <v>1095</v>
      </c>
      <c r="B27" s="9"/>
      <c r="C27" s="9"/>
      <c r="D27" s="9" t="str">
        <f ca="1">结果通知单!F42</f>
        <v>壹万柒仟伍佰肆拾陆元整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2023-11-26T01:38:43Z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