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收益法-仓储"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收益法-地下车库" sheetId="70" state="hidden" r:id="rId41"/>
    <sheet name="土地案例位置" sheetId="68" r:id="rId42"/>
    <sheet name="政策" sheetId="69" r:id="rId43"/>
    <sheet name="现房案例" sheetId="71" r:id="rId44"/>
    <sheet name="表格" sheetId="72"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35" l="1"/>
  <c r="G7" i="35"/>
  <c r="E7" i="35"/>
  <c r="D87" i="39"/>
  <c r="E87" i="39" l="1"/>
  <c r="M28" i="3"/>
  <c r="AD25" i="3"/>
  <c r="O10" i="72" l="1"/>
  <c r="O11" i="72"/>
  <c r="O12" i="72"/>
  <c r="O13" i="72"/>
  <c r="O14" i="72"/>
  <c r="O15" i="72"/>
  <c r="O16" i="72"/>
  <c r="O17" i="72"/>
  <c r="O18" i="72"/>
  <c r="O19" i="72"/>
  <c r="O20" i="72"/>
  <c r="O21" i="72"/>
  <c r="O22" i="72"/>
  <c r="O23" i="72"/>
  <c r="O24" i="72"/>
  <c r="O25" i="72"/>
  <c r="O26" i="72"/>
  <c r="O27" i="72"/>
  <c r="O28" i="72"/>
  <c r="O29" i="72"/>
  <c r="O30" i="72"/>
  <c r="O31" i="72"/>
  <c r="O32" i="72"/>
  <c r="O33" i="72"/>
  <c r="O34" i="72"/>
  <c r="O35" i="72"/>
  <c r="O36" i="72"/>
  <c r="O37" i="72"/>
  <c r="O38" i="72"/>
  <c r="O39" i="72"/>
  <c r="O40" i="72"/>
  <c r="O41" i="72"/>
  <c r="O42" i="72"/>
  <c r="O43" i="72"/>
  <c r="O44" i="72"/>
  <c r="O9" i="72"/>
  <c r="N10" i="72"/>
  <c r="M10" i="72" s="1"/>
  <c r="N11" i="72"/>
  <c r="M11" i="72" s="1"/>
  <c r="N12" i="72"/>
  <c r="M12" i="72" s="1"/>
  <c r="N13" i="72"/>
  <c r="M13" i="72" s="1"/>
  <c r="N14" i="72"/>
  <c r="M14" i="72" s="1"/>
  <c r="N15" i="72"/>
  <c r="M15" i="72" s="1"/>
  <c r="N16" i="72"/>
  <c r="M16" i="72" s="1"/>
  <c r="N17" i="72"/>
  <c r="M17" i="72" s="1"/>
  <c r="N18" i="72"/>
  <c r="M18" i="72" s="1"/>
  <c r="N19" i="72"/>
  <c r="M19" i="72" s="1"/>
  <c r="N20" i="72"/>
  <c r="M20" i="72" s="1"/>
  <c r="N21" i="72"/>
  <c r="N22" i="72"/>
  <c r="N23" i="72"/>
  <c r="M23" i="72" s="1"/>
  <c r="N24" i="72"/>
  <c r="M24" i="72" s="1"/>
  <c r="N25" i="72"/>
  <c r="M25" i="72" s="1"/>
  <c r="N26" i="72"/>
  <c r="M26" i="72" s="1"/>
  <c r="N27" i="72"/>
  <c r="M27" i="72" s="1"/>
  <c r="N28" i="72"/>
  <c r="M28" i="72" s="1"/>
  <c r="N29" i="72"/>
  <c r="M29" i="72" s="1"/>
  <c r="N30" i="72"/>
  <c r="M30" i="72" s="1"/>
  <c r="N31" i="72"/>
  <c r="M31" i="72" s="1"/>
  <c r="N32" i="72"/>
  <c r="M32" i="72" s="1"/>
  <c r="N33" i="72"/>
  <c r="M33" i="72" s="1"/>
  <c r="N34" i="72"/>
  <c r="M34" i="72" s="1"/>
  <c r="N35" i="72"/>
  <c r="M35" i="72" s="1"/>
  <c r="N36" i="72"/>
  <c r="M36" i="72" s="1"/>
  <c r="N37" i="72"/>
  <c r="M37" i="72" s="1"/>
  <c r="N38" i="72"/>
  <c r="M38" i="72" s="1"/>
  <c r="N39" i="72"/>
  <c r="M39" i="72" s="1"/>
  <c r="N40" i="72"/>
  <c r="M40" i="72" s="1"/>
  <c r="N41" i="72"/>
  <c r="M41" i="72" s="1"/>
  <c r="N42" i="72"/>
  <c r="M42" i="72" s="1"/>
  <c r="N43" i="72"/>
  <c r="M43" i="72" s="1"/>
  <c r="N44" i="72"/>
  <c r="M44" i="72" s="1"/>
  <c r="N9" i="72"/>
  <c r="M9" i="72" s="1"/>
  <c r="L10" i="72"/>
  <c r="L11" i="72"/>
  <c r="L12" i="72"/>
  <c r="L13" i="72"/>
  <c r="L14" i="72"/>
  <c r="L15" i="72"/>
  <c r="L16" i="72"/>
  <c r="L17" i="72"/>
  <c r="L18" i="72"/>
  <c r="L19" i="72"/>
  <c r="L20" i="72"/>
  <c r="L21" i="72"/>
  <c r="L22" i="72"/>
  <c r="L23" i="72"/>
  <c r="L24" i="72"/>
  <c r="L25" i="72"/>
  <c r="L26" i="72"/>
  <c r="L27" i="72"/>
  <c r="L28" i="72"/>
  <c r="L29" i="72"/>
  <c r="L30" i="72"/>
  <c r="L31" i="72"/>
  <c r="L32" i="72"/>
  <c r="L33" i="72"/>
  <c r="L34" i="72"/>
  <c r="L35" i="72"/>
  <c r="L36" i="72"/>
  <c r="L37" i="72"/>
  <c r="L38" i="72"/>
  <c r="L39" i="72"/>
  <c r="L40" i="72"/>
  <c r="L41" i="72"/>
  <c r="L42" i="72"/>
  <c r="L43" i="72"/>
  <c r="L44" i="72"/>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38" i="72"/>
  <c r="K39" i="72"/>
  <c r="K40" i="72"/>
  <c r="K41" i="72"/>
  <c r="K42" i="72"/>
  <c r="K43" i="72"/>
  <c r="K44" i="72"/>
  <c r="J10" i="72"/>
  <c r="I10" i="72" s="1"/>
  <c r="H10" i="72" s="1"/>
  <c r="J11" i="72"/>
  <c r="I11" i="72" s="1"/>
  <c r="H11" i="72" s="1"/>
  <c r="J12" i="72"/>
  <c r="I12" i="72" s="1"/>
  <c r="H12" i="72" s="1"/>
  <c r="J13" i="72"/>
  <c r="I13" i="72" s="1"/>
  <c r="H13" i="72" s="1"/>
  <c r="J14" i="72"/>
  <c r="I14" i="72" s="1"/>
  <c r="H14" i="72" s="1"/>
  <c r="J15" i="72"/>
  <c r="I15" i="72" s="1"/>
  <c r="H15" i="72" s="1"/>
  <c r="J16" i="72"/>
  <c r="I16" i="72" s="1"/>
  <c r="H16" i="72" s="1"/>
  <c r="J17" i="72"/>
  <c r="I17" i="72" s="1"/>
  <c r="H17" i="72" s="1"/>
  <c r="J18" i="72"/>
  <c r="I18" i="72" s="1"/>
  <c r="H18" i="72" s="1"/>
  <c r="J19" i="72"/>
  <c r="I19" i="72" s="1"/>
  <c r="H19" i="72" s="1"/>
  <c r="J20" i="72"/>
  <c r="I20" i="72" s="1"/>
  <c r="H20" i="72" s="1"/>
  <c r="J21" i="72"/>
  <c r="I21" i="72" s="1"/>
  <c r="J22" i="72"/>
  <c r="I22" i="72" s="1"/>
  <c r="J23" i="72"/>
  <c r="I23" i="72" s="1"/>
  <c r="J24" i="72"/>
  <c r="J25" i="72"/>
  <c r="I25" i="72" s="1"/>
  <c r="H25" i="72" s="1"/>
  <c r="J26" i="72"/>
  <c r="I26" i="72" s="1"/>
  <c r="H26" i="72" s="1"/>
  <c r="J27" i="72"/>
  <c r="I27" i="72" s="1"/>
  <c r="H27" i="72" s="1"/>
  <c r="J28" i="72"/>
  <c r="I28" i="72" s="1"/>
  <c r="H28" i="72" s="1"/>
  <c r="J29" i="72"/>
  <c r="I29" i="72" s="1"/>
  <c r="H29" i="72" s="1"/>
  <c r="J30" i="72"/>
  <c r="I30" i="72" s="1"/>
  <c r="H30" i="72" s="1"/>
  <c r="J31" i="72"/>
  <c r="I31" i="72" s="1"/>
  <c r="H31" i="72" s="1"/>
  <c r="J32" i="72"/>
  <c r="I32" i="72" s="1"/>
  <c r="H32" i="72" s="1"/>
  <c r="J33" i="72"/>
  <c r="I33" i="72" s="1"/>
  <c r="H33" i="72" s="1"/>
  <c r="J34" i="72"/>
  <c r="I34" i="72" s="1"/>
  <c r="H34" i="72" s="1"/>
  <c r="J35" i="72"/>
  <c r="I35" i="72" s="1"/>
  <c r="H35" i="72" s="1"/>
  <c r="J36" i="72"/>
  <c r="I36" i="72" s="1"/>
  <c r="H36" i="72" s="1"/>
  <c r="J37" i="72"/>
  <c r="I37" i="72" s="1"/>
  <c r="H37" i="72" s="1"/>
  <c r="J38" i="72"/>
  <c r="I38" i="72" s="1"/>
  <c r="H38" i="72" s="1"/>
  <c r="J39" i="72"/>
  <c r="I39" i="72" s="1"/>
  <c r="H39" i="72" s="1"/>
  <c r="J40" i="72"/>
  <c r="I40" i="72" s="1"/>
  <c r="H40" i="72" s="1"/>
  <c r="J41" i="72"/>
  <c r="I41" i="72" s="1"/>
  <c r="H41" i="72" s="1"/>
  <c r="J42" i="72"/>
  <c r="I42" i="72" s="1"/>
  <c r="H42" i="72" s="1"/>
  <c r="J43" i="72"/>
  <c r="I43" i="72" s="1"/>
  <c r="H43" i="72" s="1"/>
  <c r="J44" i="72"/>
  <c r="I44" i="72" s="1"/>
  <c r="H44" i="72" s="1"/>
  <c r="L9" i="72"/>
  <c r="K9" i="72"/>
  <c r="K45" i="72" s="1"/>
  <c r="J9" i="72"/>
  <c r="J45" i="72" s="1"/>
  <c r="H23" i="72" l="1"/>
  <c r="I9" i="72"/>
  <c r="H9" i="72" s="1"/>
  <c r="I24" i="72"/>
  <c r="H24" i="72" s="1"/>
  <c r="M21" i="72"/>
  <c r="H21" i="72" s="1"/>
  <c r="N45" i="72"/>
  <c r="O45" i="72"/>
  <c r="M45" i="72" s="1"/>
  <c r="M22" i="72"/>
  <c r="H22" i="72" s="1"/>
  <c r="L45" i="72"/>
  <c r="I45" i="72" s="1"/>
  <c r="Q73" i="70"/>
  <c r="Q60" i="70"/>
  <c r="D60" i="70"/>
  <c r="Q59" i="70"/>
  <c r="K59" i="70"/>
  <c r="P75" i="70" s="1"/>
  <c r="Q52" i="70"/>
  <c r="J50" i="70"/>
  <c r="M47" i="70"/>
  <c r="L46" i="70" s="1"/>
  <c r="F33" i="70"/>
  <c r="F60" i="70" s="1"/>
  <c r="F23" i="70"/>
  <c r="D24" i="70" s="1"/>
  <c r="D23" i="70"/>
  <c r="D22" i="70"/>
  <c r="F21" i="70"/>
  <c r="F20" i="70"/>
  <c r="M19" i="70"/>
  <c r="F18" i="70"/>
  <c r="F17" i="70"/>
  <c r="F15" i="70"/>
  <c r="I15" i="39"/>
  <c r="G15" i="39"/>
  <c r="E15" i="39"/>
  <c r="C34" i="39"/>
  <c r="C40" i="39"/>
  <c r="H45" i="72" l="1"/>
  <c r="P62" i="70"/>
  <c r="C21" i="6"/>
  <c r="C20" i="6"/>
  <c r="C19" i="6"/>
  <c r="E7" i="39" l="1"/>
  <c r="F25" i="12"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B61" i="63" s="1"/>
  <c r="A9" i="55"/>
  <c r="B60" i="63" s="1"/>
  <c r="A8" i="55"/>
  <c r="A6" i="54"/>
  <c r="A8" i="54"/>
  <c r="A7" i="54"/>
  <c r="A27" i="51"/>
  <c r="B20" i="63" s="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c r="A14" i="51"/>
  <c r="B11" i="63" s="1"/>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P24" i="59"/>
  <c r="AA24" i="59" s="1"/>
  <c r="O24" i="59"/>
  <c r="N24" i="59"/>
  <c r="X24" i="59" s="1"/>
  <c r="Q23" i="59"/>
  <c r="P23" i="59"/>
  <c r="AA23" i="59" s="1"/>
  <c r="O23" i="59"/>
  <c r="C24" i="59"/>
  <c r="N23" i="59"/>
  <c r="B24" i="59"/>
  <c r="B25" i="59" s="1"/>
  <c r="B26" i="59" s="1"/>
  <c r="S26"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O19" i="59"/>
  <c r="Y19" i="59" s="1"/>
  <c r="Z19" i="59" s="1"/>
  <c r="N19" i="59"/>
  <c r="X19" i="59" s="1"/>
  <c r="D19" i="59"/>
  <c r="Q18" i="59"/>
  <c r="P18" i="59"/>
  <c r="AA18" i="59" s="1"/>
  <c r="O18" i="59"/>
  <c r="N18" i="59"/>
  <c r="X18" i="59" s="1"/>
  <c r="Q17" i="59"/>
  <c r="P17" i="59"/>
  <c r="AA17" i="59" s="1"/>
  <c r="O17" i="59"/>
  <c r="N17" i="59"/>
  <c r="X17" i="59" s="1"/>
  <c r="Q16" i="59"/>
  <c r="P16" i="59"/>
  <c r="AA16" i="59" s="1"/>
  <c r="O16" i="59"/>
  <c r="N16" i="59"/>
  <c r="X16" i="59" s="1"/>
  <c r="Q15" i="59"/>
  <c r="P15" i="59"/>
  <c r="AA15" i="59" s="1"/>
  <c r="O15" i="59"/>
  <c r="C16" i="59"/>
  <c r="N15" i="59"/>
  <c r="B16" i="59"/>
  <c r="D15" i="59"/>
  <c r="X3" i="59"/>
  <c r="X12" i="59"/>
  <c r="X14" i="59"/>
  <c r="AA11" i="59"/>
  <c r="AA13" i="59"/>
  <c r="Y11" i="59"/>
  <c r="Z11" i="59" s="1"/>
  <c r="Y12" i="59"/>
  <c r="Z12" i="59" s="1"/>
  <c r="Y13" i="59"/>
  <c r="Z13" i="59" s="1"/>
  <c r="Y14" i="59"/>
  <c r="Z14" i="59" s="1"/>
  <c r="Y3" i="59"/>
  <c r="Z3" i="59" s="1"/>
  <c r="AB14" i="59"/>
  <c r="AB3" i="59"/>
  <c r="AB11" i="59"/>
  <c r="AB12" i="59"/>
  <c r="AB13" i="59"/>
  <c r="B17" i="59"/>
  <c r="B18" i="59" s="1"/>
  <c r="S18" i="59" s="1"/>
  <c r="E16" i="59"/>
  <c r="E17" i="59"/>
  <c r="E18" i="59" s="1"/>
  <c r="U18" i="59" s="1"/>
  <c r="S54" i="59"/>
  <c r="AA25" i="59"/>
  <c r="F29" i="59"/>
  <c r="F30" i="59" s="1"/>
  <c r="V30" i="59" s="1"/>
  <c r="C17" i="59"/>
  <c r="D16" i="59"/>
  <c r="C25" i="59"/>
  <c r="D24" i="59"/>
  <c r="C49" i="59"/>
  <c r="D48" i="59"/>
  <c r="E52" i="59"/>
  <c r="N53" i="59"/>
  <c r="B52" i="59"/>
  <c r="Q53" i="59"/>
  <c r="T54" i="59"/>
  <c r="O54" i="59"/>
  <c r="D54" i="59"/>
  <c r="C53" i="59"/>
  <c r="C52" i="59" s="1"/>
  <c r="P54" i="59"/>
  <c r="U54" i="59"/>
  <c r="Q54" i="59"/>
  <c r="C57" i="59"/>
  <c r="C56" i="59" s="1"/>
  <c r="D56" i="59" s="1"/>
  <c r="E57" i="59"/>
  <c r="E56" i="59"/>
  <c r="D58" i="59"/>
  <c r="C61" i="59"/>
  <c r="D61" i="59" s="1"/>
  <c r="E61" i="59"/>
  <c r="E60" i="59"/>
  <c r="D62" i="59"/>
  <c r="C65" i="59"/>
  <c r="D65" i="59" s="1"/>
  <c r="E65" i="59"/>
  <c r="E64" i="59"/>
  <c r="D66" i="59"/>
  <c r="C69" i="59"/>
  <c r="C68" i="59" s="1"/>
  <c r="D68" i="59" s="1"/>
  <c r="C73" i="59"/>
  <c r="U16" i="4"/>
  <c r="S16" i="4"/>
  <c r="Q16" i="4"/>
  <c r="O16" i="4"/>
  <c r="M16" i="4"/>
  <c r="K16" i="4"/>
  <c r="P51" i="59"/>
  <c r="P52" i="59"/>
  <c r="D73" i="59"/>
  <c r="C72" i="59"/>
  <c r="D72" i="59"/>
  <c r="C64" i="59"/>
  <c r="D64" i="59" s="1"/>
  <c r="D57" i="59"/>
  <c r="O53" i="59"/>
  <c r="D69" i="59"/>
  <c r="C60" i="59"/>
  <c r="D60" i="59" s="1"/>
  <c r="N51" i="59"/>
  <c r="N52" i="59"/>
  <c r="C50" i="59"/>
  <c r="D50" i="59" s="1"/>
  <c r="D49" i="59"/>
  <c r="C26" i="59"/>
  <c r="D26" i="59" s="1"/>
  <c r="D25" i="59"/>
  <c r="C18" i="59"/>
  <c r="D18" i="59" s="1"/>
  <c r="D17" i="59"/>
  <c r="N16" i="4"/>
  <c r="T26"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s="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s="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2" i="6"/>
  <c r="E23" i="6"/>
  <c r="E24" i="6"/>
  <c r="E25" i="6"/>
  <c r="E26" i="6"/>
  <c r="D38" i="4"/>
  <c r="C39" i="4"/>
  <c r="C35" i="4"/>
  <c r="E16" i="12"/>
  <c r="F14" i="12"/>
  <c r="F15" i="12"/>
  <c r="F17" i="12"/>
  <c r="E19" i="12"/>
  <c r="E21" i="12"/>
  <c r="E22" i="12"/>
  <c r="F23" i="12"/>
  <c r="F24"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s="1"/>
  <c r="Q14" i="39"/>
  <c r="Z14" i="39" s="1"/>
  <c r="Q13" i="39"/>
  <c r="Z13" i="39" s="1"/>
  <c r="Q12" i="39"/>
  <c r="Z12" i="39" s="1"/>
  <c r="Q11" i="39"/>
  <c r="Z11" i="39" s="1"/>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s="1"/>
  <c r="D75" i="37"/>
  <c r="E75" i="37" s="1"/>
  <c r="F75" i="37" s="1"/>
  <c r="G75" i="37" s="1"/>
  <c r="D73" i="37"/>
  <c r="E73" i="37"/>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s="1"/>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F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J46" i="21" s="1"/>
  <c r="W46" i="21" s="1"/>
  <c r="B128" i="21"/>
  <c r="B126" i="21"/>
  <c r="J44" i="21" s="1"/>
  <c r="AC44" i="21" s="1"/>
  <c r="B98" i="21"/>
  <c r="B96" i="21"/>
  <c r="F30" i="21" s="1"/>
  <c r="S30" i="21" s="1"/>
  <c r="B94" i="21"/>
  <c r="B92" i="21"/>
  <c r="H28" i="21" s="1"/>
  <c r="AB28" i="21" s="1"/>
  <c r="B90" i="21"/>
  <c r="B74" i="21"/>
  <c r="F14" i="21" s="1"/>
  <c r="AA14" i="21" s="1"/>
  <c r="B72" i="21"/>
  <c r="B70" i="21"/>
  <c r="F12" i="21" s="1"/>
  <c r="S12" i="21" s="1"/>
  <c r="F10" i="21"/>
  <c r="AA10" i="21" s="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G20" i="6" s="1"/>
  <c r="E20" i="6" s="1"/>
  <c r="D9" i="12"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G571" i="3" s="1"/>
  <c r="H572" i="3"/>
  <c r="G572" i="3" s="1"/>
  <c r="F5" i="3"/>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F39" i="37"/>
  <c r="S39" i="37" s="1"/>
  <c r="W39" i="37"/>
  <c r="F29" i="36"/>
  <c r="AA29" i="36" s="1"/>
  <c r="F16" i="36"/>
  <c r="AA16" i="36" s="1"/>
  <c r="U22" i="36"/>
  <c r="W23" i="36"/>
  <c r="U26" i="36"/>
  <c r="AC31" i="36"/>
  <c r="J33" i="36"/>
  <c r="W33" i="36" s="1"/>
  <c r="AC27" i="35"/>
  <c r="U31" i="35"/>
  <c r="W24" i="35"/>
  <c r="S31" i="35"/>
  <c r="W31" i="35"/>
  <c r="F36" i="34"/>
  <c r="S36" i="34" s="1"/>
  <c r="W9" i="34"/>
  <c r="S34" i="34"/>
  <c r="W39" i="34"/>
  <c r="H39" i="33"/>
  <c r="AB39" i="33" s="1"/>
  <c r="F26" i="33"/>
  <c r="AA26" i="33" s="1"/>
  <c r="W38" i="33"/>
  <c r="S40" i="33"/>
  <c r="S33" i="33"/>
  <c r="U38" i="33"/>
  <c r="W8" i="21"/>
  <c r="H39" i="37"/>
  <c r="AB39" i="37"/>
  <c r="S10" i="40"/>
  <c r="W10" i="40"/>
  <c r="S11" i="40"/>
  <c r="U11" i="40"/>
  <c r="S36" i="40"/>
  <c r="U36" i="40"/>
  <c r="S40" i="39"/>
  <c r="S36" i="39"/>
  <c r="AA38" i="21"/>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AB8" i="36"/>
  <c r="H16" i="35"/>
  <c r="U16" i="35" s="1"/>
  <c r="H33" i="35"/>
  <c r="AB33" i="35" s="1"/>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J28" i="34"/>
  <c r="S38" i="33"/>
  <c r="E113" i="33"/>
  <c r="F36" i="33"/>
  <c r="S36" i="33" s="1"/>
  <c r="F19" i="33"/>
  <c r="S19" i="33" s="1"/>
  <c r="J19" i="33"/>
  <c r="G86" i="40"/>
  <c r="AB30" i="36"/>
  <c r="AC34" i="36"/>
  <c r="H29" i="35"/>
  <c r="U34" i="37"/>
  <c r="S34" i="37"/>
  <c r="AA34" i="37"/>
  <c r="AC43" i="34"/>
  <c r="AB42"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J42" i="21"/>
  <c r="AC42" i="21" s="1"/>
  <c r="J44" i="34"/>
  <c r="AC44" i="34" s="1"/>
  <c r="F44" i="34"/>
  <c r="S44" i="34" s="1"/>
  <c r="J10" i="35"/>
  <c r="W10" i="35" s="1"/>
  <c r="AL5" i="3"/>
  <c r="BQ13" i="3"/>
  <c r="J14" i="21"/>
  <c r="W14" i="21" s="1"/>
  <c r="H14" i="21"/>
  <c r="U14" i="21" s="1"/>
  <c r="F28" i="21"/>
  <c r="S28" i="21" s="1"/>
  <c r="H30" i="21"/>
  <c r="U30" i="21" s="1"/>
  <c r="J30" i="21"/>
  <c r="W30" i="21" s="1"/>
  <c r="H44" i="21"/>
  <c r="U44" i="21" s="1"/>
  <c r="H46" i="21"/>
  <c r="AB46" i="21" s="1"/>
  <c r="F46" i="21"/>
  <c r="H28" i="33"/>
  <c r="AA28" i="33"/>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S31" i="33"/>
  <c r="J45" i="33"/>
  <c r="F45" i="33"/>
  <c r="S45" i="33" s="1"/>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G107" i="37" s="1"/>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AC14" i="21"/>
  <c r="U36" i="37"/>
  <c r="AC13" i="36"/>
  <c r="AB45" i="33"/>
  <c r="AB27"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BA551" i="3"/>
  <c r="AZ551" i="3" s="1"/>
  <c r="BA545" i="3"/>
  <c r="AZ545" i="3" s="1"/>
  <c r="BA543" i="3"/>
  <c r="BA541" i="3"/>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E125" i="33"/>
  <c r="F125" i="33" s="1"/>
  <c r="G125" i="33" s="1"/>
  <c r="H43" i="33"/>
  <c r="U43" i="33" s="1"/>
  <c r="H17" i="37"/>
  <c r="U17" i="37" s="1"/>
  <c r="F23" i="37"/>
  <c r="F79" i="37"/>
  <c r="G79" i="37" s="1"/>
  <c r="AB27" i="37"/>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C33" i="36"/>
  <c r="W23" i="35"/>
  <c r="AC23" i="37"/>
  <c r="U39" i="37"/>
  <c r="AC8" i="37"/>
  <c r="AC36" i="34"/>
  <c r="AB8" i="34"/>
  <c r="AA13" i="33"/>
  <c r="F43" i="33"/>
  <c r="AA43" i="33" s="1"/>
  <c r="AB44" i="33"/>
  <c r="H107" i="37"/>
  <c r="I107" i="37" s="1"/>
  <c r="J107" i="37" s="1"/>
  <c r="K107" i="37" s="1"/>
  <c r="L107" i="37" s="1"/>
  <c r="M107" i="37" s="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J15" i="37"/>
  <c r="W15" i="37" s="1"/>
  <c r="U12" i="37"/>
  <c r="AB10" i="37"/>
  <c r="J11" i="37"/>
  <c r="W11" i="37" s="1"/>
  <c r="E90" i="40"/>
  <c r="F21" i="40"/>
  <c r="S21" i="40" s="1"/>
  <c r="W36" i="40"/>
  <c r="U40" i="39"/>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AZ363" i="3" s="1"/>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BL131" i="3"/>
  <c r="AZ131" i="3"/>
  <c r="G132" i="3"/>
  <c r="BA134" i="3"/>
  <c r="AZ134" i="3" s="1"/>
  <c r="BL135" i="3"/>
  <c r="AZ135" i="3" s="1"/>
  <c r="G136" i="3"/>
  <c r="BA138" i="3"/>
  <c r="AZ138" i="3"/>
  <c r="BL139" i="3"/>
  <c r="G140" i="3"/>
  <c r="BA142" i="3"/>
  <c r="AZ142" i="3" s="1"/>
  <c r="BL143" i="3"/>
  <c r="G144" i="3"/>
  <c r="BA146" i="3"/>
  <c r="BL147" i="3"/>
  <c r="AZ147" i="3" s="1"/>
  <c r="G148" i="3"/>
  <c r="BA150" i="3"/>
  <c r="AZ150" i="3" s="1"/>
  <c r="BL151" i="3"/>
  <c r="AZ151" i="3" s="1"/>
  <c r="BA153" i="3"/>
  <c r="AZ153" i="3" s="1"/>
  <c r="BL154" i="3"/>
  <c r="G155" i="3"/>
  <c r="BA157" i="3"/>
  <c r="BL158" i="3"/>
  <c r="G159" i="3"/>
  <c r="BA161" i="3"/>
  <c r="AZ161" i="3" s="1"/>
  <c r="BL162" i="3"/>
  <c r="AZ162" i="3" s="1"/>
  <c r="G163" i="3"/>
  <c r="BA165" i="3"/>
  <c r="AZ165" i="3" s="1"/>
  <c r="BL166" i="3"/>
  <c r="G167" i="3"/>
  <c r="BA169" i="3"/>
  <c r="AZ169" i="3" s="1"/>
  <c r="BL170" i="3"/>
  <c r="G171" i="3"/>
  <c r="BA173" i="3"/>
  <c r="BL174" i="3"/>
  <c r="G175" i="3"/>
  <c r="BA178" i="3"/>
  <c r="AZ178" i="3" s="1"/>
  <c r="BL179" i="3"/>
  <c r="G180" i="3"/>
  <c r="AZ55" i="3"/>
  <c r="G537" i="3"/>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70" i="3"/>
  <c r="AZ78" i="3"/>
  <c r="AZ90" i="3"/>
  <c r="AZ94" i="3"/>
  <c r="AZ102" i="3"/>
  <c r="AZ110"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BA358" i="3"/>
  <c r="AZ358" i="3" s="1"/>
  <c r="BA359" i="3"/>
  <c r="BL359" i="3"/>
  <c r="G360" i="3"/>
  <c r="G361" i="3"/>
  <c r="BL362" i="3"/>
  <c r="BA364" i="3"/>
  <c r="AZ364" i="3"/>
  <c r="BA365" i="3"/>
  <c r="AZ365" i="3"/>
  <c r="BL365" i="3"/>
  <c r="G366" i="3"/>
  <c r="G369" i="3"/>
  <c r="BL370" i="3"/>
  <c r="BA372" i="3"/>
  <c r="BA373" i="3"/>
  <c r="BL373" i="3"/>
  <c r="AZ373" i="3"/>
  <c r="G374" i="3"/>
  <c r="G377" i="3"/>
  <c r="BL378" i="3"/>
  <c r="BA380" i="3"/>
  <c r="BA381" i="3"/>
  <c r="BL381" i="3"/>
  <c r="G382" i="3"/>
  <c r="G385" i="3"/>
  <c r="AZ158" i="3"/>
  <c r="AZ174" i="3"/>
  <c r="AZ187" i="3"/>
  <c r="AZ195"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G350" i="3"/>
  <c r="BA352" i="3"/>
  <c r="AZ352" i="3" s="1"/>
  <c r="BL353" i="3"/>
  <c r="G354" i="3"/>
  <c r="BA356" i="3"/>
  <c r="AZ356" i="3" s="1"/>
  <c r="BL357" i="3"/>
  <c r="AZ357" i="3" s="1"/>
  <c r="G358" i="3"/>
  <c r="BA362" i="3"/>
  <c r="AZ362" i="3" s="1"/>
  <c r="BL363" i="3"/>
  <c r="G364" i="3"/>
  <c r="BA366" i="3"/>
  <c r="BL367" i="3"/>
  <c r="AZ367" i="3" s="1"/>
  <c r="AZ213" i="3"/>
  <c r="AZ217" i="3"/>
  <c r="AZ229" i="3"/>
  <c r="AZ233" i="3"/>
  <c r="AZ245" i="3"/>
  <c r="AZ321" i="3"/>
  <c r="AZ353" i="3"/>
  <c r="G368" i="3"/>
  <c r="BA370" i="3"/>
  <c r="BL371" i="3"/>
  <c r="G372" i="3"/>
  <c r="BA374" i="3"/>
  <c r="BL375" i="3"/>
  <c r="G376" i="3"/>
  <c r="BA378" i="3"/>
  <c r="AZ378" i="3" s="1"/>
  <c r="BL379" i="3"/>
  <c r="AZ379" i="3" s="1"/>
  <c r="G380" i="3"/>
  <c r="BA382" i="3"/>
  <c r="AZ382" i="3" s="1"/>
  <c r="BL383" i="3"/>
  <c r="G384" i="3"/>
  <c r="AZ249" i="3"/>
  <c r="AZ261" i="3"/>
  <c r="AZ265" i="3"/>
  <c r="AZ282" i="3"/>
  <c r="AZ286" i="3"/>
  <c r="AZ295" i="3"/>
  <c r="AZ303" i="3"/>
  <c r="AZ319" i="3"/>
  <c r="AZ335" i="3"/>
  <c r="AZ347" i="3"/>
  <c r="AZ351" i="3"/>
  <c r="AZ361" i="3"/>
  <c r="AZ369" i="3"/>
  <c r="AZ385" i="3"/>
  <c r="AZ390" i="3"/>
  <c r="AZ398" i="3"/>
  <c r="AZ414" i="3"/>
  <c r="AZ422" i="3"/>
  <c r="AZ434" i="3"/>
  <c r="AZ438" i="3"/>
  <c r="AZ450" i="3"/>
  <c r="AZ459" i="3"/>
  <c r="AZ463" i="3"/>
  <c r="H7" i="48"/>
  <c r="H113" i="46"/>
  <c r="F33" i="46"/>
  <c r="F37" i="46"/>
  <c r="H16" i="48"/>
  <c r="H9" i="48"/>
  <c r="H8" i="48"/>
  <c r="C12" i="46"/>
  <c r="AB15" i="37"/>
  <c r="AA43" i="21"/>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U32" i="33"/>
  <c r="AB17" i="37"/>
  <c r="AZ516" i="3"/>
  <c r="AZ524" i="3"/>
  <c r="AZ532" i="3"/>
  <c r="AZ546" i="3"/>
  <c r="AC29" i="33"/>
  <c r="AA45" i="33"/>
  <c r="AC11" i="36"/>
  <c r="AC10" i="36"/>
  <c r="AB45" i="34"/>
  <c r="AC14" i="37"/>
  <c r="AB35" i="35"/>
  <c r="W44" i="33"/>
  <c r="AC30" i="33"/>
  <c r="W30" i="33"/>
  <c r="AC29" i="37"/>
  <c r="W32" i="36"/>
  <c r="AC32" i="36"/>
  <c r="U28" i="33"/>
  <c r="AB28" i="33"/>
  <c r="J33" i="34"/>
  <c r="AC33" i="34" s="1"/>
  <c r="AB36" i="34"/>
  <c r="J40" i="34"/>
  <c r="W40" i="34"/>
  <c r="F16" i="35"/>
  <c r="AA16" i="35" s="1"/>
  <c r="S24" i="36"/>
  <c r="W42" i="33"/>
  <c r="J35" i="34"/>
  <c r="W35" i="34"/>
  <c r="S30" i="36"/>
  <c r="H16" i="36"/>
  <c r="AB16" i="36" s="1"/>
  <c r="G103" i="37"/>
  <c r="H103" i="37" s="1"/>
  <c r="I103" i="37" s="1"/>
  <c r="J103" i="37" s="1"/>
  <c r="K103" i="37" s="1"/>
  <c r="L103" i="37" s="1"/>
  <c r="M103" i="37" s="1"/>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s="1"/>
  <c r="BL570" i="3"/>
  <c r="BE5" i="3"/>
  <c r="F42" i="21"/>
  <c r="AA42" i="21" s="1"/>
  <c r="AB40" i="33"/>
  <c r="U40" i="33"/>
  <c r="AA35" i="34"/>
  <c r="S35" i="34"/>
  <c r="E90" i="34"/>
  <c r="H27" i="34"/>
  <c r="AB27" i="34" s="1"/>
  <c r="AB8" i="35"/>
  <c r="U8" i="35"/>
  <c r="S9"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c r="H37" i="39"/>
  <c r="U37" i="39"/>
  <c r="J37" i="39"/>
  <c r="W37" i="39" s="1"/>
  <c r="BL568" i="3"/>
  <c r="BA568" i="3"/>
  <c r="BL567" i="3"/>
  <c r="BA567" i="3"/>
  <c r="AZ567" i="3"/>
  <c r="BL566" i="3"/>
  <c r="AZ566" i="3"/>
  <c r="BL565" i="3"/>
  <c r="AZ565" i="3"/>
  <c r="BA564" i="3"/>
  <c r="AZ564" i="3"/>
  <c r="BA563" i="3"/>
  <c r="AZ563" i="3"/>
  <c r="BL554" i="3"/>
  <c r="AZ554" i="3"/>
  <c r="BA553" i="3"/>
  <c r="AZ553" i="3"/>
  <c r="BA552" i="3"/>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c r="BL507" i="3"/>
  <c r="BA507" i="3"/>
  <c r="AZ507" i="3" s="1"/>
  <c r="BL506" i="3"/>
  <c r="BA506" i="3"/>
  <c r="AZ506" i="3" s="1"/>
  <c r="BL505" i="3"/>
  <c r="AZ505" i="3" s="1"/>
  <c r="BL504" i="3"/>
  <c r="BA504" i="3"/>
  <c r="BA503" i="3"/>
  <c r="AZ503" i="3" s="1"/>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AZ482" i="3"/>
  <c r="BL481" i="3"/>
  <c r="BJ5" i="3"/>
  <c r="BA481" i="3"/>
  <c r="AZ481" i="3"/>
  <c r="BB5" i="3"/>
  <c r="BL19" i="3"/>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9" i="3"/>
  <c r="AZ403" i="3"/>
  <c r="AZ415" i="3"/>
  <c r="AZ431" i="3"/>
  <c r="AZ439" i="3"/>
  <c r="AZ454" i="3"/>
  <c r="B41" i="1"/>
  <c r="F72" i="9" s="1"/>
  <c r="J42" i="40"/>
  <c r="AC42" i="40"/>
  <c r="J40" i="40"/>
  <c r="AC40" i="40"/>
  <c r="J34" i="40"/>
  <c r="AC34" i="40"/>
  <c r="H16" i="40"/>
  <c r="AB16" i="40"/>
  <c r="H14" i="40"/>
  <c r="U14" i="40"/>
  <c r="F32" i="40"/>
  <c r="AA32" i="40"/>
  <c r="AZ401" i="3"/>
  <c r="AZ433" i="3"/>
  <c r="AZ436" i="3"/>
  <c r="AZ441" i="3"/>
  <c r="AZ452" i="3"/>
  <c r="M1" i="46"/>
  <c r="M6" i="46"/>
  <c r="M10" i="46"/>
  <c r="N2" i="46"/>
  <c r="N5" i="46"/>
  <c r="F58" i="46"/>
  <c r="H61" i="46" s="1"/>
  <c r="F47" i="46"/>
  <c r="H49" i="46" s="1"/>
  <c r="N7" i="46"/>
  <c r="AZ456" i="3"/>
  <c r="AZ458" i="3"/>
  <c r="AZ461" i="3"/>
  <c r="AZ474" i="3"/>
  <c r="AZ212" i="3"/>
  <c r="AZ215" i="3"/>
  <c r="AZ228" i="3"/>
  <c r="AZ231" i="3"/>
  <c r="AZ244" i="3"/>
  <c r="AZ247" i="3"/>
  <c r="AZ260" i="3"/>
  <c r="AZ263" i="3"/>
  <c r="AZ273" i="3"/>
  <c r="AZ284" i="3"/>
  <c r="AZ289" i="3"/>
  <c r="AZ124" i="3"/>
  <c r="AZ140" i="3"/>
  <c r="M7" i="46"/>
  <c r="M11" i="46"/>
  <c r="N3" i="46"/>
  <c r="N6" i="46"/>
  <c r="N10" i="46"/>
  <c r="F69" i="46" s="1"/>
  <c r="H71" i="46" s="1"/>
  <c r="AZ167" i="3"/>
  <c r="AZ180" i="3"/>
  <c r="AZ32" i="3"/>
  <c r="AZ63" i="3"/>
  <c r="AZ79" i="3"/>
  <c r="AZ107" i="3"/>
  <c r="AZ112" i="3"/>
  <c r="J13" i="40"/>
  <c r="W13" i="40" s="1"/>
  <c r="AB14" i="40"/>
  <c r="W40" i="40"/>
  <c r="F27" i="43"/>
  <c r="W35" i="40"/>
  <c r="AB32" i="40"/>
  <c r="S47" i="39"/>
  <c r="U37" i="34"/>
  <c r="W41" i="40"/>
  <c r="J23" i="40"/>
  <c r="AC23" i="40" s="1"/>
  <c r="F23" i="40"/>
  <c r="S23" i="40" s="1"/>
  <c r="AC15" i="40"/>
  <c r="AB16" i="39"/>
  <c r="W14" i="39"/>
  <c r="U23" i="35"/>
  <c r="H20" i="35"/>
  <c r="U20" i="35" s="1"/>
  <c r="F20" i="35"/>
  <c r="S20" i="35" s="1"/>
  <c r="H15" i="34"/>
  <c r="AB15" i="34"/>
  <c r="J15" i="34"/>
  <c r="H41" i="33"/>
  <c r="U41" i="33" s="1"/>
  <c r="F30" i="40"/>
  <c r="AA30" i="40" s="1"/>
  <c r="AB38" i="34"/>
  <c r="AZ497" i="3"/>
  <c r="AZ515" i="3"/>
  <c r="AZ530" i="3"/>
  <c r="AZ547" i="3"/>
  <c r="AZ549" i="3"/>
  <c r="AB37" i="39"/>
  <c r="J29" i="39"/>
  <c r="AC29" i="39" s="1"/>
  <c r="AB21" i="39"/>
  <c r="AB33" i="36"/>
  <c r="AA11" i="36"/>
  <c r="G99" i="37"/>
  <c r="H99" i="37" s="1"/>
  <c r="I99" i="37" s="1"/>
  <c r="J99" i="37" s="1"/>
  <c r="K99" i="37" s="1"/>
  <c r="L99" i="37" s="1"/>
  <c r="M99" i="37" s="1"/>
  <c r="F33" i="37"/>
  <c r="AB19" i="39"/>
  <c r="U19" i="39"/>
  <c r="U46" i="34"/>
  <c r="AC30" i="34"/>
  <c r="AA14" i="34"/>
  <c r="W12" i="34"/>
  <c r="U29" i="33"/>
  <c r="AC13" i="33"/>
  <c r="U17" i="34"/>
  <c r="AA11" i="34"/>
  <c r="W32" i="33"/>
  <c r="H15" i="33"/>
  <c r="U15" i="33" s="1"/>
  <c r="AA11" i="33"/>
  <c r="AA40" i="21"/>
  <c r="U16" i="40"/>
  <c r="W34" i="40"/>
  <c r="AB34" i="40"/>
  <c r="AC16" i="40"/>
  <c r="H25" i="40"/>
  <c r="AB25" i="40" s="1"/>
  <c r="F94" i="40"/>
  <c r="G94" i="40" s="1"/>
  <c r="J37" i="34"/>
  <c r="AC37" i="34" s="1"/>
  <c r="J36" i="33"/>
  <c r="W36" i="33" s="1"/>
  <c r="AB23" i="40"/>
  <c r="H23" i="39"/>
  <c r="AB23" i="39" s="1"/>
  <c r="J23" i="39"/>
  <c r="AC23" i="39" s="1"/>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G96" i="37"/>
  <c r="H96" i="37"/>
  <c r="I96" i="37" s="1"/>
  <c r="J96" i="37" s="1"/>
  <c r="K96" i="37" s="1"/>
  <c r="L96" i="37" s="1"/>
  <c r="M96" i="37" s="1"/>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J11" i="34"/>
  <c r="W11" i="34" s="1"/>
  <c r="S17" i="34"/>
  <c r="F25" i="40"/>
  <c r="AA25" i="40" s="1"/>
  <c r="J11" i="33"/>
  <c r="W11" i="33" s="1"/>
  <c r="H33" i="37"/>
  <c r="AB33" i="37" s="1"/>
  <c r="W15" i="34"/>
  <c r="AC15" i="34"/>
  <c r="D73" i="9"/>
  <c r="N73" i="9" s="1"/>
  <c r="AP11" i="1"/>
  <c r="B11" i="1"/>
  <c r="E11" i="1" s="1"/>
  <c r="K11" i="1"/>
  <c r="M11" i="1" s="1"/>
  <c r="B9" i="1"/>
  <c r="E9" i="1" s="1"/>
  <c r="K9" i="1"/>
  <c r="M9" i="1" s="1"/>
  <c r="B7" i="1"/>
  <c r="E7" i="1" s="1"/>
  <c r="K7" i="1"/>
  <c r="M7" i="1" s="1"/>
  <c r="C20" i="43"/>
  <c r="F6" i="1"/>
  <c r="AP6" i="1" s="1"/>
  <c r="G11" i="1"/>
  <c r="M22" i="44"/>
  <c r="F70" i="9"/>
  <c r="M20" i="44"/>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AA13" i="35"/>
  <c r="AC9" i="35"/>
  <c r="S8" i="35"/>
  <c r="S23" i="35"/>
  <c r="S16" i="35"/>
  <c r="AC10" i="35"/>
  <c r="U9" i="35"/>
  <c r="W13" i="35"/>
  <c r="AC18" i="35"/>
  <c r="W18" i="35"/>
  <c r="U18" i="35"/>
  <c r="AB18" i="35"/>
  <c r="AA35" i="35"/>
  <c r="AB30" i="35"/>
  <c r="S27" i="35"/>
  <c r="S28" i="35"/>
  <c r="J26" i="35"/>
  <c r="F26" i="35"/>
  <c r="H26" i="35"/>
  <c r="AB26" i="35" s="1"/>
  <c r="AB9" i="37"/>
  <c r="W12" i="37"/>
  <c r="AA9" i="37"/>
  <c r="S17" i="37"/>
  <c r="W28" i="37"/>
  <c r="AB37" i="37"/>
  <c r="AA31" i="37"/>
  <c r="S33" i="37"/>
  <c r="AA33" i="37"/>
  <c r="U32" i="37"/>
  <c r="AA32" i="37"/>
  <c r="J33" i="37"/>
  <c r="W33" i="37"/>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H25" i="33"/>
  <c r="AB25" i="33" s="1"/>
  <c r="J25" i="33"/>
  <c r="W25" i="33" s="1"/>
  <c r="F87" i="33"/>
  <c r="G87" i="33" s="1"/>
  <c r="H87" i="33" s="1"/>
  <c r="I87" i="33" s="1"/>
  <c r="J87" i="33" s="1"/>
  <c r="K87" i="33" s="1"/>
  <c r="L87" i="33" s="1"/>
  <c r="M87" i="33" s="1"/>
  <c r="F25" i="33"/>
  <c r="G85" i="33"/>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9" i="21"/>
  <c r="AC34" i="21"/>
  <c r="W43" i="21"/>
  <c r="AA37" i="21"/>
  <c r="AB37" i="21"/>
  <c r="AC46" i="21"/>
  <c r="AC26" i="21"/>
  <c r="J23" i="21"/>
  <c r="W23" i="21" s="1"/>
  <c r="F23" i="21"/>
  <c r="S23" i="21" s="1"/>
  <c r="H23" i="21"/>
  <c r="AB23" i="21" s="1"/>
  <c r="AA17" i="21"/>
  <c r="F15" i="21"/>
  <c r="S15" i="21" s="1"/>
  <c r="J15" i="21"/>
  <c r="AC15" i="21" s="1"/>
  <c r="H15" i="21"/>
  <c r="AB15"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S27" i="39"/>
  <c r="AA21" i="39"/>
  <c r="AC38" i="39"/>
  <c r="AC21" i="39"/>
  <c r="S14" i="39"/>
  <c r="U11" i="39"/>
  <c r="AB38" i="39"/>
  <c r="U31" i="39"/>
  <c r="AB31" i="39"/>
  <c r="S38" i="39"/>
  <c r="S22" i="31"/>
  <c r="M20" i="15"/>
  <c r="D96" i="9"/>
  <c r="F28" i="15"/>
  <c r="M18" i="15"/>
  <c r="A18" i="64"/>
  <c r="B74" i="63" s="1"/>
  <c r="C53" i="10"/>
  <c r="A25" i="64" s="1"/>
  <c r="A18" i="51"/>
  <c r="B14" i="63" s="1"/>
  <c r="BA16" i="3"/>
  <c r="BA17" i="3"/>
  <c r="F3" i="35"/>
  <c r="K1" i="43"/>
  <c r="K1" i="12"/>
  <c r="G1" i="44"/>
  <c r="I4" i="6"/>
  <c r="C11" i="21" s="1"/>
  <c r="AZ15" i="3"/>
  <c r="BK5" i="3"/>
  <c r="BO5" i="3"/>
  <c r="BP5" i="3"/>
  <c r="BN5" i="3"/>
  <c r="BL18" i="3"/>
  <c r="AZ18" i="3"/>
  <c r="BC5" i="3"/>
  <c r="E8" i="6"/>
  <c r="E58" i="39" s="1"/>
  <c r="BD5" i="3"/>
  <c r="BR5" i="3"/>
  <c r="BS5" i="3"/>
  <c r="BQ5" i="3"/>
  <c r="BL16" i="3"/>
  <c r="BM5" i="3"/>
  <c r="BA13" i="3"/>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C59" i="34"/>
  <c r="C48" i="35"/>
  <c r="D48" i="35" s="1"/>
  <c r="C52" i="37"/>
  <c r="D52" i="37" s="1"/>
  <c r="J7" i="33"/>
  <c r="AC7" i="33" s="1"/>
  <c r="V48" i="33" s="1"/>
  <c r="I48" i="33" s="1"/>
  <c r="I52" i="33" s="1"/>
  <c r="J52" i="33" s="1"/>
  <c r="D65" i="40"/>
  <c r="E65" i="40" s="1"/>
  <c r="C72" i="39"/>
  <c r="O19" i="46"/>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9" i="36"/>
  <c r="S9" i="36"/>
  <c r="W8" i="36"/>
  <c r="U24" i="35"/>
  <c r="S24"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G105" i="39"/>
  <c r="J31" i="39"/>
  <c r="AC31" i="39" s="1"/>
  <c r="S45" i="39"/>
  <c r="AB33" i="39"/>
  <c r="AC46" i="39"/>
  <c r="W42" i="39"/>
  <c r="W36"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F27" i="6"/>
  <c r="E5" i="6"/>
  <c r="D21" i="12" s="1"/>
  <c r="C21" i="12" s="1"/>
  <c r="AT6" i="3"/>
  <c r="G29" i="6"/>
  <c r="E29" i="6" s="1"/>
  <c r="K15" i="1" s="1"/>
  <c r="AZ16" i="3"/>
  <c r="A9" i="64"/>
  <c r="A9" i="51"/>
  <c r="B9" i="63" s="1"/>
  <c r="A25" i="51"/>
  <c r="B18" i="63" s="1"/>
  <c r="A3" i="55"/>
  <c r="B56" i="63" s="1"/>
  <c r="D72" i="39"/>
  <c r="W7" i="33"/>
  <c r="D67" i="40"/>
  <c r="G66" i="36"/>
  <c r="J18" i="36"/>
  <c r="AC18" i="36" s="1"/>
  <c r="AE6" i="1"/>
  <c r="W18" i="36"/>
  <c r="AG6" i="1"/>
  <c r="L20" i="6"/>
  <c r="E67" i="40"/>
  <c r="F65" i="40"/>
  <c r="F67" i="40" s="1"/>
  <c r="E72" i="39"/>
  <c r="F70" i="39"/>
  <c r="F72" i="39" s="1"/>
  <c r="S9" i="1"/>
  <c r="G70" i="39"/>
  <c r="H70" i="39" s="1"/>
  <c r="R9" i="1"/>
  <c r="C45" i="9"/>
  <c r="H14" i="66" s="1"/>
  <c r="B7" i="66" s="1"/>
  <c r="C44" i="9"/>
  <c r="G14" i="66"/>
  <c r="B6" i="66" s="1"/>
  <c r="N69" i="9"/>
  <c r="O39" i="9"/>
  <c r="R6" i="54" s="1"/>
  <c r="B50" i="63" s="1"/>
  <c r="K29" i="9"/>
  <c r="M86" i="9"/>
  <c r="N86" i="9" s="1"/>
  <c r="M84" i="9"/>
  <c r="N84" i="9" s="1"/>
  <c r="M88" i="9"/>
  <c r="N88" i="9" s="1"/>
  <c r="M87" i="9"/>
  <c r="N87" i="9" s="1"/>
  <c r="M85" i="9"/>
  <c r="N85" i="9" s="1"/>
  <c r="M83" i="9"/>
  <c r="N83" i="9" s="1"/>
  <c r="N89" i="9" s="1"/>
  <c r="O89" i="9" s="1"/>
  <c r="K30" i="9"/>
  <c r="N76" i="9"/>
  <c r="C46" i="9"/>
  <c r="K33" i="9" s="1"/>
  <c r="F18" i="44"/>
  <c r="B8" i="67"/>
  <c r="F40" i="44"/>
  <c r="M29" i="44"/>
  <c r="F43" i="15"/>
  <c r="L49" i="44"/>
  <c r="F10" i="67"/>
  <c r="F11" i="44"/>
  <c r="L47" i="15"/>
  <c r="F9" i="67"/>
  <c r="B12" i="67"/>
  <c r="M6" i="15"/>
  <c r="M24" i="15"/>
  <c r="N4" i="65"/>
  <c r="F10" i="44"/>
  <c r="M22" i="15"/>
  <c r="E11" i="67"/>
  <c r="E9" i="67"/>
  <c r="F9" i="44"/>
  <c r="F45" i="44"/>
  <c r="F8" i="67"/>
  <c r="B11" i="67"/>
  <c r="F39" i="44"/>
  <c r="E13" i="67"/>
  <c r="M31" i="44"/>
  <c r="M26" i="44"/>
  <c r="M30" i="44"/>
  <c r="E14" i="67"/>
  <c r="J17" i="44"/>
  <c r="B10" i="67"/>
  <c r="E8" i="67"/>
  <c r="B13" i="67"/>
  <c r="F11" i="67"/>
  <c r="F38" i="44"/>
  <c r="F46" i="44"/>
  <c r="F43" i="44"/>
  <c r="F28" i="44"/>
  <c r="M25" i="44"/>
  <c r="L48" i="44"/>
  <c r="F14" i="67"/>
  <c r="E12" i="67"/>
  <c r="F12" i="67"/>
  <c r="N7" i="65"/>
  <c r="C19" i="44"/>
  <c r="M24" i="44"/>
  <c r="E10" i="67"/>
  <c r="N3" i="65"/>
  <c r="F37" i="44"/>
  <c r="F26" i="15"/>
  <c r="B9" i="67"/>
  <c r="F13" i="15"/>
  <c r="B14" i="67"/>
  <c r="M26" i="15"/>
  <c r="N5" i="65"/>
  <c r="F15" i="44"/>
  <c r="L48" i="15"/>
  <c r="M23" i="44"/>
  <c r="M11" i="44"/>
  <c r="F42" i="15"/>
  <c r="M28" i="44"/>
  <c r="N6" i="65"/>
  <c r="M8" i="44"/>
  <c r="F36" i="15"/>
  <c r="F8" i="44"/>
  <c r="J36" i="15"/>
  <c r="F13" i="67"/>
  <c r="F8" i="15"/>
  <c r="M10" i="44"/>
  <c r="F40" i="15"/>
  <c r="W20" i="35" l="1"/>
  <c r="AA20" i="35"/>
  <c r="S25" i="35"/>
  <c r="AA29" i="35"/>
  <c r="U26" i="35"/>
  <c r="U22" i="35"/>
  <c r="AB14" i="35"/>
  <c r="AA33" i="35"/>
  <c r="U33" i="35"/>
  <c r="W32" i="35"/>
  <c r="AC30" i="35"/>
  <c r="S30" i="35"/>
  <c r="AB20" i="35"/>
  <c r="AC16" i="35"/>
  <c r="AB16" i="35"/>
  <c r="AA14" i="35"/>
  <c r="O41" i="9"/>
  <c r="R8" i="54" s="1"/>
  <c r="B54" i="63" s="1"/>
  <c r="AC11" i="34"/>
  <c r="W23" i="40"/>
  <c r="AC36" i="33"/>
  <c r="AC13" i="40"/>
  <c r="U27" i="39"/>
  <c r="S41" i="40"/>
  <c r="AB42" i="40"/>
  <c r="U41" i="40"/>
  <c r="AB25" i="39"/>
  <c r="AZ490" i="3"/>
  <c r="AZ504" i="3"/>
  <c r="AZ517" i="3"/>
  <c r="AZ537" i="3"/>
  <c r="AZ539" i="3"/>
  <c r="AZ548" i="3"/>
  <c r="AZ568" i="3"/>
  <c r="AZ374" i="3"/>
  <c r="AZ299" i="3"/>
  <c r="AB31" i="37"/>
  <c r="U31" i="37"/>
  <c r="AB43" i="33"/>
  <c r="AA39" i="33"/>
  <c r="S39" i="33"/>
  <c r="AZ541" i="3"/>
  <c r="AZ555" i="3"/>
  <c r="W45" i="33"/>
  <c r="AC45" i="33"/>
  <c r="U31" i="33"/>
  <c r="AB31" i="33"/>
  <c r="W28" i="34"/>
  <c r="AC28" i="34"/>
  <c r="K34" i="9"/>
  <c r="F34" i="44"/>
  <c r="F28" i="70"/>
  <c r="F32" i="70"/>
  <c r="F59" i="70" s="1"/>
  <c r="M18" i="70"/>
  <c r="S23" i="37"/>
  <c r="AA23" i="37"/>
  <c r="AZ562" i="3"/>
  <c r="AA46" i="33"/>
  <c r="S46" i="33"/>
  <c r="U28" i="36"/>
  <c r="AB28" i="36"/>
  <c r="AA46" i="21"/>
  <c r="S46" i="21"/>
  <c r="W37" i="33"/>
  <c r="AC37" i="33"/>
  <c r="C9" i="12"/>
  <c r="D3" i="21"/>
  <c r="E32" i="6"/>
  <c r="BA570" i="3"/>
  <c r="AZ570" i="3" s="1"/>
  <c r="BT5" i="3"/>
  <c r="G28" i="6" s="1"/>
  <c r="BL13" i="3"/>
  <c r="BI5" i="3"/>
  <c r="BG5" i="3"/>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L471" i="3"/>
  <c r="AZ471" i="3" s="1"/>
  <c r="BA472" i="3"/>
  <c r="AZ472" i="3" s="1"/>
  <c r="AZ370" i="3"/>
  <c r="AZ381" i="3"/>
  <c r="AZ372" i="3"/>
  <c r="AZ359" i="3"/>
  <c r="AZ355" i="3"/>
  <c r="AZ307" i="3"/>
  <c r="AZ343" i="3"/>
  <c r="AZ327" i="3"/>
  <c r="AZ322" i="3"/>
  <c r="AZ500" i="3"/>
  <c r="AZ510" i="3"/>
  <c r="AZ552" i="3"/>
  <c r="AZ492" i="3"/>
  <c r="AZ520" i="3"/>
  <c r="AZ544" i="3"/>
  <c r="AZ493" i="3"/>
  <c r="S19" i="21"/>
  <c r="J28" i="33"/>
  <c r="H26" i="33"/>
  <c r="F44" i="21"/>
  <c r="J28" i="21"/>
  <c r="AB40" i="34"/>
  <c r="W40" i="33"/>
  <c r="W8" i="34"/>
  <c r="AA39" i="37"/>
  <c r="S10" i="36"/>
  <c r="C29" i="39"/>
  <c r="AB27" i="35"/>
  <c r="S8" i="21"/>
  <c r="W33" i="33"/>
  <c r="U33" i="33"/>
  <c r="W22" i="36"/>
  <c r="J12" i="21"/>
  <c r="H19" i="21"/>
  <c r="I7" i="21"/>
  <c r="J7" i="21" s="1"/>
  <c r="AC7" i="21" s="1"/>
  <c r="E7" i="21"/>
  <c r="F7" i="21" s="1"/>
  <c r="AA7" i="21" s="1"/>
  <c r="G7" i="21"/>
  <c r="H7" i="21" s="1"/>
  <c r="AB7" i="21" s="1"/>
  <c r="W41" i="33"/>
  <c r="J36" i="35"/>
  <c r="G568" i="3"/>
  <c r="G553" i="3"/>
  <c r="G548" i="3"/>
  <c r="G541" i="3"/>
  <c r="G533" i="3"/>
  <c r="G527" i="3"/>
  <c r="G519" i="3"/>
  <c r="G509" i="3"/>
  <c r="G503" i="3"/>
  <c r="G495" i="3"/>
  <c r="G486" i="3"/>
  <c r="F34" i="15"/>
  <c r="F61" i="15" s="1"/>
  <c r="M20" i="70"/>
  <c r="F34" i="70"/>
  <c r="F61" i="70" s="1"/>
  <c r="C92" i="9"/>
  <c r="A2" i="55"/>
  <c r="B55" i="63" s="1"/>
  <c r="AZ400" i="3"/>
  <c r="AZ416" i="3"/>
  <c r="AZ435" i="3"/>
  <c r="AZ453" i="3"/>
  <c r="AZ460" i="3"/>
  <c r="AZ384" i="3"/>
  <c r="AZ214" i="3"/>
  <c r="AZ246" i="3"/>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L360" i="3"/>
  <c r="AZ360" i="3" s="1"/>
  <c r="BL366" i="3"/>
  <c r="AZ366" i="3" s="1"/>
  <c r="BA368" i="3"/>
  <c r="AZ368" i="3" s="1"/>
  <c r="BA371" i="3"/>
  <c r="AZ371" i="3" s="1"/>
  <c r="BA375" i="3"/>
  <c r="AZ375" i="3" s="1"/>
  <c r="BL380" i="3"/>
  <c r="AZ380" i="3" s="1"/>
  <c r="BA383" i="3"/>
  <c r="AZ383" i="3" s="1"/>
  <c r="BL384" i="3"/>
  <c r="G386" i="3"/>
  <c r="BL386" i="3"/>
  <c r="AZ386" i="3" s="1"/>
  <c r="BA387" i="3"/>
  <c r="AZ387" i="3" s="1"/>
  <c r="BA388" i="3"/>
  <c r="AZ388" i="3" s="1"/>
  <c r="BA205" i="3"/>
  <c r="AZ205" i="3" s="1"/>
  <c r="BL207" i="3"/>
  <c r="AZ207" i="3" s="1"/>
  <c r="BA208" i="3"/>
  <c r="AZ208" i="3" s="1"/>
  <c r="BA209" i="3"/>
  <c r="AZ209" i="3" s="1"/>
  <c r="G212" i="3"/>
  <c r="G213" i="3"/>
  <c r="G214" i="3"/>
  <c r="BL214" i="3"/>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BA170" i="3"/>
  <c r="AZ170" i="3" s="1"/>
  <c r="BL171" i="3"/>
  <c r="BA172" i="3"/>
  <c r="AZ172" i="3" s="1"/>
  <c r="BL173" i="3"/>
  <c r="AZ173" i="3" s="1"/>
  <c r="BA175" i="3"/>
  <c r="AZ175" i="3" s="1"/>
  <c r="BL177" i="3"/>
  <c r="AZ177" i="3" s="1"/>
  <c r="BA179" i="3"/>
  <c r="AZ179" i="3" s="1"/>
  <c r="G181" i="3"/>
  <c r="BL183" i="3"/>
  <c r="AZ183" i="3" s="1"/>
  <c r="BA185" i="3"/>
  <c r="AZ185" i="3" s="1"/>
  <c r="BL186" i="3"/>
  <c r="G189" i="3"/>
  <c r="BL191" i="3"/>
  <c r="AZ191" i="3" s="1"/>
  <c r="BA193" i="3"/>
  <c r="AZ193" i="3" s="1"/>
  <c r="BL194" i="3"/>
  <c r="G197" i="3"/>
  <c r="BL199" i="3"/>
  <c r="AZ199" i="3" s="1"/>
  <c r="BA201" i="3"/>
  <c r="AZ201" i="3" s="1"/>
  <c r="BA202" i="3"/>
  <c r="AZ202" i="3" s="1"/>
  <c r="BA203" i="3"/>
  <c r="AZ203" i="3" s="1"/>
  <c r="BL21" i="3"/>
  <c r="G22" i="3"/>
  <c r="BA23" i="3"/>
  <c r="AZ23" i="3" s="1"/>
  <c r="BL23" i="3"/>
  <c r="G24" i="3"/>
  <c r="BA25" i="3"/>
  <c r="G28" i="3"/>
  <c r="G30" i="3"/>
  <c r="G31" i="3"/>
  <c r="G32" i="3"/>
  <c r="G33" i="3"/>
  <c r="BL34" i="3"/>
  <c r="G35" i="3"/>
  <c r="Q52" i="59"/>
  <c r="Q51" i="59"/>
  <c r="BL35" i="3"/>
  <c r="G36" i="3"/>
  <c r="BA38" i="3"/>
  <c r="BL38" i="3"/>
  <c r="G39" i="3"/>
  <c r="BL40" i="3"/>
  <c r="G41" i="3"/>
  <c r="G43" i="3"/>
  <c r="BL44" i="3"/>
  <c r="G45" i="3"/>
  <c r="BA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3" i="3"/>
  <c r="AZ93" i="3" s="1"/>
  <c r="G96" i="3"/>
  <c r="BL96" i="3"/>
  <c r="BA97" i="3"/>
  <c r="AZ97" i="3" s="1"/>
  <c r="BA98" i="3"/>
  <c r="AZ98" i="3" s="1"/>
  <c r="BA99" i="3"/>
  <c r="AZ99" i="3" s="1"/>
  <c r="G102" i="3"/>
  <c r="G103" i="3"/>
  <c r="BL103" i="3"/>
  <c r="BA104" i="3"/>
  <c r="AZ104" i="3" s="1"/>
  <c r="BL106" i="3"/>
  <c r="AZ106" i="3" s="1"/>
  <c r="G109" i="3"/>
  <c r="BL109" i="3"/>
  <c r="G112" i="3"/>
  <c r="G1" i="70"/>
  <c r="T50" i="59"/>
  <c r="T18" i="59"/>
  <c r="AA14" i="59"/>
  <c r="AA12" i="59"/>
  <c r="AA3" i="59"/>
  <c r="X13" i="59"/>
  <c r="X11" i="59"/>
  <c r="X15" i="59"/>
  <c r="Y15" i="59"/>
  <c r="Z15" i="59" s="1"/>
  <c r="AB15" i="59"/>
  <c r="Y16" i="59"/>
  <c r="Z16" i="59" s="1"/>
  <c r="AB16" i="59"/>
  <c r="Y17" i="59"/>
  <c r="Z17" i="59" s="1"/>
  <c r="AB17" i="59"/>
  <c r="Y18" i="59"/>
  <c r="Z18" i="59" s="1"/>
  <c r="AB18" i="59"/>
  <c r="B20" i="59"/>
  <c r="B21" i="59" s="1"/>
  <c r="B22" i="59" s="1"/>
  <c r="S22" i="59" s="1"/>
  <c r="C20" i="59"/>
  <c r="AA19" i="59"/>
  <c r="X20" i="59"/>
  <c r="AA20" i="59"/>
  <c r="X21" i="59"/>
  <c r="AA21" i="59"/>
  <c r="X22" i="59"/>
  <c r="AA22" i="59"/>
  <c r="X23" i="59"/>
  <c r="Y23" i="59"/>
  <c r="Z23" i="59" s="1"/>
  <c r="AB23" i="59"/>
  <c r="Y24" i="59"/>
  <c r="Z24" i="59" s="1"/>
  <c r="AB24" i="59"/>
  <c r="B33" i="59"/>
  <c r="B34" i="59" s="1"/>
  <c r="S34" i="59" s="1"/>
  <c r="B37" i="59"/>
  <c r="B38" i="59" s="1"/>
  <c r="S38" i="59" s="1"/>
  <c r="E37" i="59"/>
  <c r="E38" i="59" s="1"/>
  <c r="U38" i="59" s="1"/>
  <c r="B41" i="59"/>
  <c r="B42" i="59" s="1"/>
  <c r="S42" i="59" s="1"/>
  <c r="J51" i="15"/>
  <c r="AZ109" i="3"/>
  <c r="C42" i="1"/>
  <c r="J51" i="70"/>
  <c r="I10" i="57"/>
  <c r="S31" i="39"/>
  <c r="BL25" i="3"/>
  <c r="AH8" i="1"/>
  <c r="G21" i="6"/>
  <c r="G3" i="46"/>
  <c r="C13" i="39"/>
  <c r="AA15" i="21"/>
  <c r="AC23" i="21"/>
  <c r="AA23" i="21"/>
  <c r="AA28" i="21"/>
  <c r="S7" i="21"/>
  <c r="S32" i="21"/>
  <c r="S42" i="21"/>
  <c r="U35" i="21"/>
  <c r="S35" i="21"/>
  <c r="W32" i="21"/>
  <c r="U42" i="21"/>
  <c r="W42" i="21"/>
  <c r="U40" i="21"/>
  <c r="AB32" i="21"/>
  <c r="W9" i="21"/>
  <c r="U15" i="21"/>
  <c r="S10" i="21"/>
  <c r="U9" i="21"/>
  <c r="U43" i="21"/>
  <c r="AC37" i="21"/>
  <c r="AA36" i="21"/>
  <c r="AB36" i="21"/>
  <c r="AC40" i="21"/>
  <c r="AC35" i="21"/>
  <c r="U23" i="21"/>
  <c r="S21" i="21"/>
  <c r="AC19" i="21"/>
  <c r="W17" i="21"/>
  <c r="U17" i="21"/>
  <c r="W15" i="21"/>
  <c r="W10" i="21"/>
  <c r="P75" i="15"/>
  <c r="S29" i="39"/>
  <c r="AB17" i="39"/>
  <c r="U23" i="39"/>
  <c r="S17" i="39"/>
  <c r="AB43" i="39"/>
  <c r="S41" i="39"/>
  <c r="AB15" i="39"/>
  <c r="S25" i="39"/>
  <c r="AC19" i="39"/>
  <c r="AC44" i="39"/>
  <c r="W43" i="39"/>
  <c r="W41" i="39"/>
  <c r="W34" i="39"/>
  <c r="S34" i="39"/>
  <c r="C18" i="9"/>
  <c r="C31" i="39"/>
  <c r="D23" i="15"/>
  <c r="BL28" i="3"/>
  <c r="BL48" i="3"/>
  <c r="AZ17" i="3"/>
  <c r="AZ19" i="3"/>
  <c r="BA22" i="3"/>
  <c r="BL22" i="3"/>
  <c r="BA24" i="3"/>
  <c r="BL24" i="3"/>
  <c r="BA27" i="3"/>
  <c r="BL27" i="3"/>
  <c r="BA29" i="3"/>
  <c r="BL29" i="3"/>
  <c r="BA36" i="3"/>
  <c r="BL36" i="3"/>
  <c r="BL39" i="3"/>
  <c r="BA42" i="3"/>
  <c r="BL42" i="3"/>
  <c r="BA44" i="3"/>
  <c r="AZ44" i="3" s="1"/>
  <c r="BA45" i="3"/>
  <c r="BL45" i="3"/>
  <c r="L19" i="6"/>
  <c r="AZ48" i="3"/>
  <c r="G48" i="3"/>
  <c r="BA40" i="3"/>
  <c r="AZ40" i="3" s="1"/>
  <c r="BA39" i="3"/>
  <c r="AZ39" i="3" s="1"/>
  <c r="BA35" i="3"/>
  <c r="AZ35" i="3" s="1"/>
  <c r="BA41" i="3"/>
  <c r="AZ41" i="3" s="1"/>
  <c r="BA46" i="3"/>
  <c r="AZ46" i="3" s="1"/>
  <c r="BA47" i="3"/>
  <c r="AZ47" i="3" s="1"/>
  <c r="BA37" i="3"/>
  <c r="AZ37" i="3" s="1"/>
  <c r="AZ28" i="3"/>
  <c r="G27" i="3"/>
  <c r="G26" i="3"/>
  <c r="AZ26" i="3"/>
  <c r="L27" i="6"/>
  <c r="F30" i="6"/>
  <c r="G25" i="3"/>
  <c r="AZ25" i="3"/>
  <c r="BA21" i="3"/>
  <c r="BA30" i="3"/>
  <c r="AZ30" i="3" s="1"/>
  <c r="BA31" i="3"/>
  <c r="AZ31" i="3" s="1"/>
  <c r="BA34" i="3"/>
  <c r="AZ34" i="3" s="1"/>
  <c r="G14" i="3"/>
  <c r="H53" i="46"/>
  <c r="W15" i="39"/>
  <c r="U41" i="39"/>
  <c r="W33" i="39"/>
  <c r="W31" i="39"/>
  <c r="W29" i="39"/>
  <c r="AB29" i="39"/>
  <c r="W27" i="39"/>
  <c r="W25" i="39"/>
  <c r="S23" i="39"/>
  <c r="W23" i="39"/>
  <c r="AC17" i="39"/>
  <c r="U47" i="39"/>
  <c r="AC47" i="39"/>
  <c r="D12" i="11"/>
  <c r="C12" i="11" s="1"/>
  <c r="AZ13" i="3"/>
  <c r="BL5" i="3"/>
  <c r="L16" i="4"/>
  <c r="K17" i="4" s="1"/>
  <c r="A22" i="51" s="1"/>
  <c r="B16" i="63" s="1"/>
  <c r="U7" i="21"/>
  <c r="G72" i="39"/>
  <c r="I14" i="66"/>
  <c r="B8" i="66" s="1"/>
  <c r="O40" i="9"/>
  <c r="S9" i="21"/>
  <c r="AA9" i="21"/>
  <c r="AC9" i="33"/>
  <c r="W9" i="33"/>
  <c r="S28" i="34"/>
  <c r="AA28" i="34"/>
  <c r="AZ558" i="3"/>
  <c r="H5" i="3"/>
  <c r="BF5" i="3"/>
  <c r="F9" i="33"/>
  <c r="H9" i="33"/>
  <c r="J12" i="35"/>
  <c r="J34" i="35"/>
  <c r="H34" i="35"/>
  <c r="F34" i="35"/>
  <c r="H12" i="36"/>
  <c r="AZ389" i="3"/>
  <c r="AZ404" i="3"/>
  <c r="AZ421" i="3"/>
  <c r="AZ440" i="3"/>
  <c r="AZ464" i="3"/>
  <c r="F31" i="43"/>
  <c r="D86" i="9"/>
  <c r="F29" i="12"/>
  <c r="F32" i="15"/>
  <c r="F59" i="15" s="1"/>
  <c r="AB46" i="39"/>
  <c r="AA34" i="33"/>
  <c r="W32" i="40"/>
  <c r="U39" i="39"/>
  <c r="S33" i="40"/>
  <c r="AC14" i="40"/>
  <c r="F71" i="9"/>
  <c r="F66" i="9"/>
  <c r="P72" i="9" s="1"/>
  <c r="S42" i="33"/>
  <c r="S10" i="35"/>
  <c r="S27" i="37"/>
  <c r="AC41" i="34"/>
  <c r="U28" i="21"/>
  <c r="S45" i="21"/>
  <c r="AA27" i="33"/>
  <c r="W31" i="34"/>
  <c r="AB14" i="21"/>
  <c r="U46" i="21"/>
  <c r="AB13" i="21"/>
  <c r="AB40" i="37"/>
  <c r="W46" i="33"/>
  <c r="W35" i="35"/>
  <c r="S22" i="35"/>
  <c r="H25" i="37"/>
  <c r="J25" i="37"/>
  <c r="F25" i="37"/>
  <c r="AZ412" i="3"/>
  <c r="AZ419" i="3"/>
  <c r="AZ429" i="3"/>
  <c r="AZ448" i="3"/>
  <c r="AZ473" i="3"/>
  <c r="AZ318" i="3"/>
  <c r="AZ334" i="3"/>
  <c r="AZ350" i="3"/>
  <c r="AZ206" i="3"/>
  <c r="AZ210" i="3"/>
  <c r="AZ222" i="3"/>
  <c r="AZ226" i="3"/>
  <c r="AZ238" i="3"/>
  <c r="AZ242" i="3"/>
  <c r="AZ254" i="3"/>
  <c r="AZ258" i="3"/>
  <c r="AZ269" i="3"/>
  <c r="AZ272" i="3"/>
  <c r="AZ285" i="3"/>
  <c r="AZ288" i="3"/>
  <c r="AZ296" i="3"/>
  <c r="AZ125" i="3"/>
  <c r="AZ128" i="3"/>
  <c r="AZ141" i="3"/>
  <c r="AZ144" i="3"/>
  <c r="AZ155" i="3"/>
  <c r="AZ168" i="3"/>
  <c r="AZ171" i="3"/>
  <c r="AZ186" i="3"/>
  <c r="AZ194" i="3"/>
  <c r="AZ22" i="3"/>
  <c r="AZ33" i="3"/>
  <c r="A30" i="51"/>
  <c r="B22" i="63" s="1"/>
  <c r="A30" i="64"/>
  <c r="AZ36" i="3"/>
  <c r="AZ96" i="3"/>
  <c r="AZ103" i="3"/>
  <c r="AZ38" i="3"/>
  <c r="AZ49" i="3"/>
  <c r="AZ54" i="3"/>
  <c r="AZ64" i="3"/>
  <c r="AZ69" i="3"/>
  <c r="AZ80" i="3"/>
  <c r="AZ89" i="3"/>
  <c r="AZ100" i="3"/>
  <c r="AZ105" i="3"/>
  <c r="D52" i="59"/>
  <c r="O52" i="59"/>
  <c r="O51" i="59"/>
  <c r="C33" i="59"/>
  <c r="D33" i="59" s="1"/>
  <c r="D32" i="59"/>
  <c r="C37" i="59"/>
  <c r="D36" i="59"/>
  <c r="C41" i="59"/>
  <c r="D40" i="59"/>
  <c r="C45" i="59"/>
  <c r="D44" i="59"/>
  <c r="I21" i="57"/>
  <c r="D1" i="57" s="1"/>
  <c r="E10" i="57" s="1"/>
  <c r="D28" i="59"/>
  <c r="C29" i="59"/>
  <c r="E20" i="59"/>
  <c r="E21" i="59" s="1"/>
  <c r="E22" i="59" s="1"/>
  <c r="U22" i="59" s="1"/>
  <c r="F20" i="59"/>
  <c r="F21" i="59" s="1"/>
  <c r="F22" i="59" s="1"/>
  <c r="V22" i="59" s="1"/>
  <c r="S14" i="59"/>
  <c r="B13" i="59"/>
  <c r="B12" i="59" s="1"/>
  <c r="U14" i="59"/>
  <c r="E13" i="59"/>
  <c r="E12" i="59" s="1"/>
  <c r="N4" i="63"/>
  <c r="B21" i="63"/>
  <c r="C8" i="59"/>
  <c r="D8" i="59" s="1"/>
  <c r="D9" i="59"/>
  <c r="E5" i="59"/>
  <c r="U6" i="59"/>
  <c r="X9" i="59"/>
  <c r="Y7" i="59"/>
  <c r="Z7" i="59" s="1"/>
  <c r="AB8" i="59"/>
  <c r="X7" i="59"/>
  <c r="AA7" i="59"/>
  <c r="B54" i="46"/>
  <c r="C27" i="40"/>
  <c r="S27" i="40"/>
  <c r="S21" i="34"/>
  <c r="S18" i="35"/>
  <c r="D53" i="59"/>
  <c r="F16" i="59"/>
  <c r="F17" i="59" s="1"/>
  <c r="F18" i="59" s="1"/>
  <c r="V18" i="59" s="1"/>
  <c r="E24" i="59"/>
  <c r="E25" i="59" s="1"/>
  <c r="E26" i="59" s="1"/>
  <c r="U26" i="59" s="1"/>
  <c r="F24" i="59"/>
  <c r="F25" i="59" s="1"/>
  <c r="F26" i="59" s="1"/>
  <c r="V26" i="59" s="1"/>
  <c r="Y10" i="59"/>
  <c r="Z10" i="59" s="1"/>
  <c r="AB10" i="59"/>
  <c r="F5" i="59"/>
  <c r="V6" i="59"/>
  <c r="AA8" i="59"/>
  <c r="AB7" i="59"/>
  <c r="X5" i="59"/>
  <c r="Y5" i="59"/>
  <c r="Z5" i="59" s="1"/>
  <c r="A28" i="64"/>
  <c r="V10" i="59"/>
  <c r="K76" i="9"/>
  <c r="K77" i="9" s="1"/>
  <c r="K79" i="9" s="1"/>
  <c r="K81" i="9" s="1"/>
  <c r="C14" i="59"/>
  <c r="AA10" i="59"/>
  <c r="X10" i="59"/>
  <c r="Y9" i="59"/>
  <c r="Z9" i="59" s="1"/>
  <c r="AA9" i="59"/>
  <c r="AB9" i="59"/>
  <c r="X8" i="59"/>
  <c r="AA6" i="59"/>
  <c r="AA5" i="59"/>
  <c r="X6" i="59"/>
  <c r="F14" i="59"/>
  <c r="Y8" i="59"/>
  <c r="Z8" i="59" s="1"/>
  <c r="Y6" i="59"/>
  <c r="Z6" i="59" s="1"/>
  <c r="AB6" i="59"/>
  <c r="AB5" i="59"/>
  <c r="E14" i="52"/>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O12" i="1"/>
  <c r="P12" i="1" s="1"/>
  <c r="AP7" i="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4" i="4" s="1"/>
  <c r="B20" i="55" s="1"/>
  <c r="B70" i="63" s="1"/>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6" i="15"/>
  <c r="M23" i="15"/>
  <c r="F16" i="15"/>
  <c r="F38" i="15"/>
  <c r="M29" i="15"/>
  <c r="J15" i="15"/>
  <c r="F9" i="15"/>
  <c r="F7" i="70"/>
  <c r="J4" i="65"/>
  <c r="M19" i="44"/>
  <c r="F33" i="44"/>
  <c r="J5" i="65"/>
  <c r="J3" i="65"/>
  <c r="I7" i="65"/>
  <c r="M28" i="15"/>
  <c r="M27" i="15"/>
  <c r="M8" i="15"/>
  <c r="M9" i="15"/>
  <c r="F7" i="15"/>
  <c r="F37" i="15"/>
  <c r="F31" i="15"/>
  <c r="I6" i="65"/>
  <c r="I5" i="65"/>
  <c r="J6" i="65"/>
  <c r="J7" i="65"/>
  <c r="I4" i="65"/>
  <c r="I3" i="65"/>
  <c r="C18" i="44"/>
  <c r="F64" i="15" l="1"/>
  <c r="F49" i="15"/>
  <c r="M7" i="15"/>
  <c r="F65" i="15"/>
  <c r="C6" i="15"/>
  <c r="E28" i="6"/>
  <c r="G30" i="6"/>
  <c r="AC36" i="35"/>
  <c r="W36" i="35"/>
  <c r="AC12" i="21"/>
  <c r="W12" i="21"/>
  <c r="AC28" i="21"/>
  <c r="W28" i="21"/>
  <c r="U26" i="33"/>
  <c r="AB26" i="33"/>
  <c r="AZ29" i="3"/>
  <c r="AZ24" i="3"/>
  <c r="D20" i="59"/>
  <c r="C21" i="59"/>
  <c r="AB19" i="21"/>
  <c r="U19" i="21"/>
  <c r="AA44" i="21"/>
  <c r="S44" i="21"/>
  <c r="AC28" i="33"/>
  <c r="W28" i="33"/>
  <c r="C28" i="70"/>
  <c r="AZ27" i="3"/>
  <c r="M7" i="70"/>
  <c r="F49" i="70"/>
  <c r="F11" i="21"/>
  <c r="J11" i="21"/>
  <c r="H11" i="21"/>
  <c r="G27" i="6"/>
  <c r="E21" i="6"/>
  <c r="H13" i="39"/>
  <c r="J13" i="39"/>
  <c r="F13" i="39"/>
  <c r="F11" i="70"/>
  <c r="M11" i="70"/>
  <c r="J10" i="70" s="1"/>
  <c r="D18" i="9"/>
  <c r="M44" i="9" s="1"/>
  <c r="M43" i="9"/>
  <c r="AZ42" i="3"/>
  <c r="AZ45" i="3"/>
  <c r="AH13" i="46"/>
  <c r="I106" i="46"/>
  <c r="H103" i="46"/>
  <c r="AZ21" i="3"/>
  <c r="BA5" i="3"/>
  <c r="E27" i="6" s="1"/>
  <c r="K19" i="6" s="1"/>
  <c r="S6" i="1" s="1"/>
  <c r="G5" i="3"/>
  <c r="B3" i="3" s="1"/>
  <c r="C33" i="21" s="1"/>
  <c r="D7" i="59"/>
  <c r="AA25" i="37"/>
  <c r="S25" i="37"/>
  <c r="U25" i="37"/>
  <c r="AB25" i="37"/>
  <c r="S34" i="35"/>
  <c r="AA34" i="35"/>
  <c r="AC34" i="35"/>
  <c r="W34" i="35"/>
  <c r="AB9" i="33"/>
  <c r="U9" i="33"/>
  <c r="F13" i="59"/>
  <c r="F12" i="59" s="1"/>
  <c r="V14" i="59"/>
  <c r="D14" i="59"/>
  <c r="T14" i="59"/>
  <c r="C13" i="59"/>
  <c r="D29" i="59"/>
  <c r="C30" i="59"/>
  <c r="C46" i="59"/>
  <c r="D45" i="59"/>
  <c r="D41" i="59"/>
  <c r="C42" i="59"/>
  <c r="D37" i="59"/>
  <c r="C38" i="59"/>
  <c r="AZ5" i="3"/>
  <c r="W25" i="37"/>
  <c r="AC25" i="37"/>
  <c r="U12" i="36"/>
  <c r="AB12" i="36"/>
  <c r="AB34" i="35"/>
  <c r="U34" i="35"/>
  <c r="W12" i="35"/>
  <c r="AC12" i="35"/>
  <c r="AA9" i="33"/>
  <c r="S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M17" i="15"/>
  <c r="C16" i="15"/>
  <c r="F9" i="70"/>
  <c r="J15" i="70"/>
  <c r="F36" i="70"/>
  <c r="F40" i="70"/>
  <c r="M27" i="70"/>
  <c r="M9" i="70"/>
  <c r="M8" i="70"/>
  <c r="L48" i="70"/>
  <c r="M26" i="70"/>
  <c r="F13" i="70"/>
  <c r="L47" i="70"/>
  <c r="M24" i="70"/>
  <c r="F58" i="15"/>
  <c r="F8" i="70"/>
  <c r="J36" i="70"/>
  <c r="F16" i="70"/>
  <c r="F6" i="70"/>
  <c r="M28" i="70"/>
  <c r="F42" i="70"/>
  <c r="F26" i="70"/>
  <c r="M6" i="70"/>
  <c r="M22" i="70"/>
  <c r="F38" i="70"/>
  <c r="M23" i="70"/>
  <c r="F37" i="70"/>
  <c r="M17" i="70"/>
  <c r="AE7" i="1"/>
  <c r="E3" i="65"/>
  <c r="E2" i="65"/>
  <c r="F31" i="70"/>
  <c r="F64" i="70" l="1"/>
  <c r="F65" i="70"/>
  <c r="C27" i="70"/>
  <c r="C6" i="70"/>
  <c r="Q72" i="70"/>
  <c r="F50" i="70"/>
  <c r="C48" i="70" s="1"/>
  <c r="L59" i="70"/>
  <c r="L58" i="70"/>
  <c r="L57" i="70"/>
  <c r="J53" i="70"/>
  <c r="L56" i="70"/>
  <c r="L60" i="70"/>
  <c r="J57" i="70"/>
  <c r="J55" i="70" s="1"/>
  <c r="J58" i="70" s="1"/>
  <c r="Q51" i="70" s="1"/>
  <c r="I54" i="70"/>
  <c r="F67" i="70"/>
  <c r="F63" i="70"/>
  <c r="C22" i="59"/>
  <c r="D21" i="59"/>
  <c r="C48" i="15"/>
  <c r="E31" i="6"/>
  <c r="G31" i="6"/>
  <c r="J6" i="15"/>
  <c r="J5" i="15" s="1"/>
  <c r="K25" i="6"/>
  <c r="M25" i="6" s="1"/>
  <c r="I25" i="6" s="1"/>
  <c r="S25" i="6" s="1"/>
  <c r="K24" i="6"/>
  <c r="M24" i="6" s="1"/>
  <c r="I24" i="6" s="1"/>
  <c r="S24" i="6" s="1"/>
  <c r="S13" i="39"/>
  <c r="AA13" i="39"/>
  <c r="AB13" i="39"/>
  <c r="U13" i="39"/>
  <c r="W11" i="21"/>
  <c r="AC11" i="21"/>
  <c r="E14" i="3"/>
  <c r="AC13" i="39"/>
  <c r="W13" i="39"/>
  <c r="K8" i="1"/>
  <c r="E9" i="12"/>
  <c r="U11" i="21"/>
  <c r="AB11" i="21"/>
  <c r="S11" i="21"/>
  <c r="AA11" i="21"/>
  <c r="J6" i="70"/>
  <c r="J5" i="70" s="1"/>
  <c r="C52" i="70"/>
  <c r="C10" i="70"/>
  <c r="K21" i="6"/>
  <c r="M21" i="6" s="1"/>
  <c r="I21" i="6" s="1"/>
  <c r="S21" i="6" s="1"/>
  <c r="K23" i="6"/>
  <c r="M23" i="6" s="1"/>
  <c r="I23" i="6" s="1"/>
  <c r="S23" i="6" s="1"/>
  <c r="K22" i="6"/>
  <c r="M22" i="6" s="1"/>
  <c r="I22" i="6" s="1"/>
  <c r="S22" i="6" s="1"/>
  <c r="K26" i="6"/>
  <c r="M26" i="6" s="1"/>
  <c r="I26" i="6" s="1"/>
  <c r="S26" i="6" s="1"/>
  <c r="K20" i="6"/>
  <c r="M20" i="6" s="1"/>
  <c r="I20" i="6" s="1"/>
  <c r="S20" i="6" s="1"/>
  <c r="S7" i="1"/>
  <c r="E297"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561" i="3"/>
  <c r="E283" i="3"/>
  <c r="E23" i="3"/>
  <c r="E535" i="3"/>
  <c r="E443" i="3"/>
  <c r="E156" i="3"/>
  <c r="E265" i="3"/>
  <c r="E381" i="3"/>
  <c r="E194" i="3"/>
  <c r="E49" i="3"/>
  <c r="AM6" i="3"/>
  <c r="E427" i="3"/>
  <c r="E78" i="3"/>
  <c r="E193" i="3"/>
  <c r="E337" i="3"/>
  <c r="E278" i="3"/>
  <c r="E390" i="3"/>
  <c r="E104" i="3"/>
  <c r="E158" i="3"/>
  <c r="E94"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AR6" i="3"/>
  <c r="E466" i="3"/>
  <c r="E65" i="3"/>
  <c r="E51"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6" i="3"/>
  <c r="E477" i="3"/>
  <c r="E96" i="3"/>
  <c r="E540"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O28" i="46"/>
  <c r="G20" i="46" s="1"/>
  <c r="E41" i="46" s="1"/>
  <c r="C41" i="46" s="1"/>
  <c r="D38" i="59"/>
  <c r="T38" i="59"/>
  <c r="D42" i="59"/>
  <c r="T42" i="59"/>
  <c r="D30" i="59"/>
  <c r="T30" i="59"/>
  <c r="D13" i="59"/>
  <c r="C12" i="59"/>
  <c r="D12" i="59" s="1"/>
  <c r="E3" i="6"/>
  <c r="AY6" i="3"/>
  <c r="D46" i="59"/>
  <c r="T46" i="59"/>
  <c r="M28" i="46"/>
  <c r="N28" i="46"/>
  <c r="B40" i="1"/>
  <c r="F21" i="43" s="1"/>
  <c r="C23" i="43" s="1"/>
  <c r="D21" i="43" s="1"/>
  <c r="F17" i="11"/>
  <c r="C17" i="11" s="1"/>
  <c r="C20" i="46"/>
  <c r="S5" i="46"/>
  <c r="S2" i="46"/>
  <c r="S3" i="46"/>
  <c r="S7" i="46"/>
  <c r="S6" i="46"/>
  <c r="S4" i="46"/>
  <c r="K16" i="1"/>
  <c r="M14" i="1"/>
  <c r="M19" i="6"/>
  <c r="K27" i="6"/>
  <c r="K70" i="39"/>
  <c r="J72" i="39"/>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10" i="15"/>
  <c r="C5" i="15" s="1"/>
  <c r="F58" i="70"/>
  <c r="F43" i="70"/>
  <c r="F41" i="15"/>
  <c r="C17" i="15"/>
  <c r="M29" i="70"/>
  <c r="L52" i="44"/>
  <c r="C5" i="70" l="1"/>
  <c r="C33" i="70" s="1"/>
  <c r="C47" i="15"/>
  <c r="C65" i="15" s="1"/>
  <c r="J26" i="15"/>
  <c r="J29" i="15" s="1"/>
  <c r="J18" i="15"/>
  <c r="J24" i="15"/>
  <c r="Q67" i="70"/>
  <c r="Q58" i="70"/>
  <c r="Q53" i="70"/>
  <c r="F1" i="70"/>
  <c r="Q61" i="70"/>
  <c r="Q74" i="70"/>
  <c r="D22" i="59"/>
  <c r="T22" i="59"/>
  <c r="Q75" i="70"/>
  <c r="Q62" i="70"/>
  <c r="S8" i="1"/>
  <c r="S16" i="1" s="1"/>
  <c r="C47" i="70"/>
  <c r="C65" i="70" s="1"/>
  <c r="J26" i="70"/>
  <c r="J24" i="70"/>
  <c r="F70" i="70"/>
  <c r="H6" i="3"/>
  <c r="J18" i="70"/>
  <c r="M8" i="1"/>
  <c r="H16" i="1"/>
  <c r="Q16" i="1"/>
  <c r="AP16" i="1"/>
  <c r="F22" i="11" s="1"/>
  <c r="G16" i="1"/>
  <c r="H33" i="21"/>
  <c r="J33" i="21"/>
  <c r="F33" i="21"/>
  <c r="F68" i="15"/>
  <c r="F24" i="15"/>
  <c r="C24" i="15" s="1"/>
  <c r="F24" i="70"/>
  <c r="AC6" i="3"/>
  <c r="F7" i="36"/>
  <c r="D16" i="43"/>
  <c r="C16" i="43" s="1"/>
  <c r="E6" i="6"/>
  <c r="D44" i="9"/>
  <c r="D16" i="12"/>
  <c r="L38" i="9"/>
  <c r="B14" i="66" s="1"/>
  <c r="B1" i="66" s="1"/>
  <c r="D45" i="9"/>
  <c r="D46" i="9"/>
  <c r="C21" i="4"/>
  <c r="O5" i="54" s="1"/>
  <c r="B45" i="63" s="1"/>
  <c r="D10" i="1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M20" i="46"/>
  <c r="C19" i="46" s="1"/>
  <c r="T6" i="46" s="1"/>
  <c r="V6" i="46" s="1"/>
  <c r="F26" i="12"/>
  <c r="C27" i="12" s="1"/>
  <c r="D26" i="12" s="1"/>
  <c r="C32" i="12" s="1"/>
  <c r="D30" i="12" s="1"/>
  <c r="F26" i="44"/>
  <c r="C26" i="44" s="1"/>
  <c r="I19" i="6"/>
  <c r="M27" i="6"/>
  <c r="M16" i="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Q49" i="44"/>
  <c r="Q55" i="44" s="1"/>
  <c r="Q67" i="44"/>
  <c r="Q58" i="44"/>
  <c r="AE8" i="1"/>
  <c r="C16" i="70"/>
  <c r="C17" i="70"/>
  <c r="C32" i="70" l="1"/>
  <c r="C38" i="70"/>
  <c r="T15" i="46"/>
  <c r="V15" i="46" s="1"/>
  <c r="C59" i="70"/>
  <c r="T13" i="1"/>
  <c r="T6" i="1"/>
  <c r="T11" i="1"/>
  <c r="T10" i="1"/>
  <c r="T8" i="1"/>
  <c r="T9" i="1"/>
  <c r="T12" i="1"/>
  <c r="T7" i="1"/>
  <c r="C60" i="70"/>
  <c r="E6" i="3"/>
  <c r="AA33" i="21"/>
  <c r="R48" i="21" s="1"/>
  <c r="S33" i="21"/>
  <c r="U33" i="21"/>
  <c r="AB33" i="21"/>
  <c r="T48" i="21" s="1"/>
  <c r="G48" i="21" s="1"/>
  <c r="W33" i="21"/>
  <c r="AC33" i="21"/>
  <c r="V48" i="21" s="1"/>
  <c r="I48" i="21" s="1"/>
  <c r="J12" i="40"/>
  <c r="F12" i="39"/>
  <c r="F12" i="40"/>
  <c r="H12" i="39"/>
  <c r="H12" i="40"/>
  <c r="J12" i="39"/>
  <c r="F33" i="12"/>
  <c r="C34" i="12" s="1"/>
  <c r="D33" i="12" s="1"/>
  <c r="F18" i="11"/>
  <c r="C18" i="11" s="1"/>
  <c r="C19" i="11" s="1"/>
  <c r="C20" i="11" s="1"/>
  <c r="C21" i="11" s="1"/>
  <c r="C22" i="11" s="1"/>
  <c r="C23" i="11" s="1"/>
  <c r="B2" i="11" s="1"/>
  <c r="F24" i="43"/>
  <c r="C26" i="43" s="1"/>
  <c r="D24" i="43" s="1"/>
  <c r="O8" i="1"/>
  <c r="P8" i="1" s="1"/>
  <c r="C24" i="70"/>
  <c r="P14" i="1"/>
  <c r="T8" i="46"/>
  <c r="V8" i="46" s="1"/>
  <c r="C38" i="46"/>
  <c r="E38" i="46" s="1"/>
  <c r="T11" i="46"/>
  <c r="V11" i="46" s="1"/>
  <c r="C29" i="46"/>
  <c r="T9" i="46"/>
  <c r="V9" i="46" s="1"/>
  <c r="T3" i="46"/>
  <c r="V3" i="46" s="1"/>
  <c r="T10" i="46"/>
  <c r="V10" i="46" s="1"/>
  <c r="T13" i="46"/>
  <c r="V13" i="46" s="1"/>
  <c r="T12" i="46"/>
  <c r="V12" i="46" s="1"/>
  <c r="T14" i="46"/>
  <c r="V14" i="46" s="1"/>
  <c r="T16" i="46"/>
  <c r="V16" i="46" s="1"/>
  <c r="C35" i="46"/>
  <c r="T5" i="46"/>
  <c r="V5" i="46" s="1"/>
  <c r="C34" i="46"/>
  <c r="C36" i="46"/>
  <c r="C37" i="46"/>
  <c r="C33" i="46"/>
  <c r="T2" i="46"/>
  <c r="V2" i="46" s="1"/>
  <c r="T4" i="46"/>
  <c r="V4" i="46" s="1"/>
  <c r="D19" i="12"/>
  <c r="C19" i="12" s="1"/>
  <c r="C16" i="12"/>
  <c r="D22" i="12"/>
  <c r="C22" i="12" s="1"/>
  <c r="C20" i="12" s="1"/>
  <c r="D13" i="11"/>
  <c r="C13" i="11" s="1"/>
  <c r="C39" i="46"/>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D11" i="6"/>
  <c r="H20" i="6"/>
  <c r="D9" i="6"/>
  <c r="D29" i="6"/>
  <c r="D15" i="6"/>
  <c r="E44" i="9"/>
  <c r="E46" i="9"/>
  <c r="T7" i="46"/>
  <c r="V7" i="46" s="1"/>
  <c r="C7" i="66"/>
  <c r="C6" i="66"/>
  <c r="C8" i="66"/>
  <c r="E29" i="46"/>
  <c r="C30" i="46"/>
  <c r="E30" i="46" s="1"/>
  <c r="E35" i="46"/>
  <c r="G35" i="46"/>
  <c r="I35" i="46" s="1"/>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41" i="70"/>
  <c r="C16" i="44"/>
  <c r="C14" i="70"/>
  <c r="C14" i="15"/>
  <c r="F68" i="70" l="1"/>
  <c r="J29" i="70"/>
  <c r="T16" i="1"/>
  <c r="C15" i="15"/>
  <c r="C18" i="15"/>
  <c r="C17" i="44"/>
  <c r="C20" i="44"/>
  <c r="C15" i="70"/>
  <c r="C18" i="70"/>
  <c r="P16" i="1"/>
  <c r="C13" i="12" s="1"/>
  <c r="C14" i="12" s="1"/>
  <c r="AB12" i="40"/>
  <c r="U12" i="40"/>
  <c r="AA12" i="40"/>
  <c r="S12" i="40"/>
  <c r="W12" i="40"/>
  <c r="AC12" i="40"/>
  <c r="E48" i="21"/>
  <c r="R49" i="21"/>
  <c r="B3" i="11"/>
  <c r="B5" i="11"/>
  <c r="B4" i="11"/>
  <c r="W12" i="39"/>
  <c r="AC12" i="39"/>
  <c r="AB12" i="39"/>
  <c r="U12" i="39"/>
  <c r="AA12" i="39"/>
  <c r="S12" i="39"/>
  <c r="I52" i="21"/>
  <c r="J52" i="21" s="1"/>
  <c r="I53" i="21"/>
  <c r="J53" i="21" s="1"/>
  <c r="G52" i="21"/>
  <c r="H52" i="21" s="1"/>
  <c r="G53" i="21"/>
  <c r="H53" i="21" s="1"/>
  <c r="O16" i="1"/>
  <c r="R26" i="6"/>
  <c r="R25" i="6"/>
  <c r="D30" i="6"/>
  <c r="D16" i="6"/>
  <c r="D27" i="6"/>
  <c r="D31" i="6" s="1"/>
  <c r="I6" i="6" s="1"/>
  <c r="G38" i="46"/>
  <c r="I38" i="46" s="1"/>
  <c r="R22" i="6"/>
  <c r="R21" i="6"/>
  <c r="R8" i="1" s="1"/>
  <c r="E33" i="46"/>
  <c r="G33" i="46"/>
  <c r="I33" i="46" s="1"/>
  <c r="C27" i="46" s="1"/>
  <c r="E36" i="46"/>
  <c r="G36" i="46"/>
  <c r="I36" i="46" s="1"/>
  <c r="D6" i="66"/>
  <c r="D7" i="66"/>
  <c r="D8" i="66"/>
  <c r="R24" i="6"/>
  <c r="R20" i="6"/>
  <c r="R7" i="1" s="1"/>
  <c r="A6" i="51"/>
  <c r="B7" i="63" s="1"/>
  <c r="A20" i="64"/>
  <c r="N5" i="54"/>
  <c r="B43" i="63" s="1"/>
  <c r="A6" i="64"/>
  <c r="A20" i="51"/>
  <c r="B15" i="63" s="1"/>
  <c r="G39" i="46"/>
  <c r="I39" i="46" s="1"/>
  <c r="E39" i="46"/>
  <c r="G37" i="46"/>
  <c r="I37" i="46" s="1"/>
  <c r="E37" i="46"/>
  <c r="E34" i="46"/>
  <c r="G34" i="46"/>
  <c r="I34" i="46" s="1"/>
  <c r="I5" i="6"/>
  <c r="C26" i="46"/>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35" i="70"/>
  <c r="F35" i="15"/>
  <c r="F7" i="67"/>
  <c r="M21" i="70"/>
  <c r="M21" i="15"/>
  <c r="E7" i="67"/>
  <c r="C19" i="70" l="1"/>
  <c r="C20" i="70" s="1"/>
  <c r="C26" i="70" s="1"/>
  <c r="C21" i="44"/>
  <c r="C22" i="44" s="1"/>
  <c r="C25" i="44" s="1"/>
  <c r="C19" i="15"/>
  <c r="C20" i="15" s="1"/>
  <c r="C26" i="15" s="1"/>
  <c r="C17" i="12"/>
  <c r="C18" i="12" s="1"/>
  <c r="C23" i="12" s="1"/>
  <c r="C34" i="15"/>
  <c r="F62" i="15"/>
  <c r="C61" i="15" s="1"/>
  <c r="J20" i="15"/>
  <c r="F62" i="70"/>
  <c r="C61" i="70" s="1"/>
  <c r="C58" i="70" s="1"/>
  <c r="C34" i="70"/>
  <c r="C31" i="70" s="1"/>
  <c r="J20" i="70"/>
  <c r="E53" i="21"/>
  <c r="F53" i="21" s="1"/>
  <c r="E52" i="21"/>
  <c r="F52" i="21" s="1"/>
  <c r="C48" i="21"/>
  <c r="C49" i="21"/>
  <c r="B3" i="21" s="1"/>
  <c r="C23" i="70"/>
  <c r="C29" i="70" s="1"/>
  <c r="J19" i="70" s="1"/>
  <c r="R27" i="6"/>
  <c r="R6" i="1"/>
  <c r="R16" i="1" s="1"/>
  <c r="E4" i="67"/>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J17" i="70"/>
  <c r="C8" i="12"/>
  <c r="D8" i="12" s="1"/>
  <c r="D10" i="12" s="1"/>
  <c r="B2" i="21"/>
  <c r="C10" i="12" s="1"/>
  <c r="C56" i="70"/>
  <c r="C63" i="70" s="1"/>
  <c r="C13" i="70"/>
  <c r="Q71" i="70" s="1"/>
  <c r="J14" i="70"/>
  <c r="J13" i="70" s="1"/>
  <c r="J23" i="70" s="1"/>
  <c r="C36" i="70"/>
  <c r="Q50" i="70"/>
  <c r="J59" i="70"/>
  <c r="J60" i="70" s="1"/>
  <c r="Q49" i="70"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J22" i="15" l="1"/>
  <c r="J16" i="15" s="1"/>
  <c r="J25" i="15" s="1"/>
  <c r="J35" i="70"/>
  <c r="C37" i="70"/>
  <c r="C30" i="70" s="1"/>
  <c r="C39" i="70" s="1"/>
  <c r="C55" i="70"/>
  <c r="C64" i="70" s="1"/>
  <c r="C57" i="70" s="1"/>
  <c r="C66" i="70" s="1"/>
  <c r="C67" i="70" s="1"/>
  <c r="C70" i="70" s="1"/>
  <c r="J22" i="70"/>
  <c r="J16" i="70" s="1"/>
  <c r="J25" i="70" s="1"/>
  <c r="R50" i="39"/>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C49" i="39"/>
  <c r="E53" i="39"/>
  <c r="F53" i="39" s="1"/>
  <c r="E54" i="39"/>
  <c r="F54" i="39" s="1"/>
  <c r="G54" i="39"/>
  <c r="H54" i="39" s="1"/>
  <c r="G53" i="39"/>
  <c r="H53" i="39" s="1"/>
  <c r="AA7" i="35"/>
  <c r="R38" i="35" s="1"/>
  <c r="S7" i="35"/>
  <c r="M52" i="37"/>
  <c r="J9" i="40"/>
  <c r="F9" i="40"/>
  <c r="H9" i="40"/>
  <c r="I53" i="39"/>
  <c r="J53" i="39" s="1"/>
  <c r="I54" i="39"/>
  <c r="J54" i="39" s="1"/>
  <c r="I42" i="35"/>
  <c r="J42" i="35" s="1"/>
  <c r="L51" i="70"/>
  <c r="L51" i="15"/>
  <c r="C40" i="70" l="1"/>
  <c r="Q48" i="70" s="1"/>
  <c r="Q54" i="70" s="1"/>
  <c r="J39" i="70"/>
  <c r="J40" i="70" s="1"/>
  <c r="Q68" i="70"/>
  <c r="Q70" i="70"/>
  <c r="Q69" i="70" s="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C46" i="70" l="1"/>
  <c r="Q66" i="70"/>
  <c r="Q76" i="70" s="1"/>
  <c r="C43" i="70"/>
  <c r="Q57" i="70"/>
  <c r="Q63" i="70" s="1"/>
  <c r="J42" i="70"/>
  <c r="J43" i="70" s="1"/>
  <c r="B2" i="70"/>
  <c r="F68" i="39"/>
  <c r="B2" i="39" s="1"/>
  <c r="B3"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C38" i="35"/>
  <c r="H7" i="37"/>
  <c r="J7" i="37"/>
  <c r="C20" i="9"/>
  <c r="C19" i="9"/>
  <c r="B2" i="35" l="1"/>
  <c r="E10" i="12" s="1"/>
  <c r="M7" i="12" s="1"/>
  <c r="B5" i="39"/>
  <c r="B4" i="39"/>
  <c r="B3" i="70"/>
  <c r="B3" i="15"/>
  <c r="L43" i="9"/>
  <c r="W7" i="37"/>
  <c r="AC7" i="37"/>
  <c r="V42" i="37" s="1"/>
  <c r="I42" i="37" s="1"/>
  <c r="C45" i="40"/>
  <c r="C44" i="40"/>
  <c r="AB7" i="37"/>
  <c r="T42" i="37" s="1"/>
  <c r="G42" i="37" s="1"/>
  <c r="U7" i="37"/>
  <c r="E48" i="40"/>
  <c r="F48" i="40" s="1"/>
  <c r="E49" i="40"/>
  <c r="F49" i="40" s="1"/>
  <c r="E42" i="37"/>
  <c r="R43" i="37"/>
  <c r="C21" i="9"/>
  <c r="B3" i="35" l="1"/>
  <c r="E8" i="12" s="1"/>
  <c r="C6" i="12"/>
  <c r="C24"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35" i="12"/>
  <c r="C33" i="12" s="1"/>
  <c r="C28" i="12"/>
  <c r="C26" i="12" s="1"/>
  <c r="C31" i="12" s="1"/>
  <c r="C30" i="12" s="1"/>
  <c r="B5" i="40"/>
  <c r="B4" i="40"/>
  <c r="B3" i="40"/>
  <c r="C36" i="12" l="1"/>
  <c r="B2" i="12" s="1"/>
  <c r="B5" i="12" s="1"/>
  <c r="D19" i="9"/>
  <c r="B4" i="12" l="1"/>
  <c r="L44" i="9"/>
  <c r="D22" i="9"/>
  <c r="G19" i="9"/>
  <c r="B3" i="12"/>
  <c r="D21" i="9"/>
  <c r="D20" i="9"/>
  <c r="D27" i="9" l="1"/>
  <c r="N43" i="9"/>
  <c r="C32" i="9"/>
  <c r="G21" i="9"/>
  <c r="G20" i="9"/>
  <c r="G22" i="9"/>
  <c r="O38" i="9"/>
  <c r="C33" i="9" l="1"/>
  <c r="N38" i="9" s="1"/>
  <c r="K28" i="9" s="1"/>
  <c r="C34" i="9"/>
  <c r="M38" i="9" s="1"/>
  <c r="K27" i="9" s="1"/>
  <c r="C42" i="9"/>
  <c r="D63" i="9" s="1"/>
  <c r="O43" i="9"/>
  <c r="C35" i="9"/>
  <c r="F42" i="9" s="1"/>
  <c r="K25" i="9"/>
  <c r="K26" i="9"/>
  <c r="E42" i="9" l="1"/>
  <c r="P5" i="54" s="1"/>
  <c r="B46" i="63" s="1"/>
  <c r="D14" i="66"/>
  <c r="B5" i="66" s="1"/>
  <c r="D42" i="9"/>
  <c r="Q5" i="54" s="1"/>
  <c r="B47" i="63" s="1"/>
  <c r="N68" i="9"/>
  <c r="R5" i="54"/>
  <c r="B48" i="63" s="1"/>
  <c r="E14" i="66"/>
  <c r="C90" i="9"/>
  <c r="C96" i="9"/>
  <c r="C91" i="9" s="1"/>
  <c r="D77" i="9"/>
  <c r="N75" i="9" s="1"/>
  <c r="D70" i="9"/>
  <c r="C82" i="9"/>
  <c r="C81" i="9" s="1"/>
  <c r="C85" i="9" s="1"/>
  <c r="C86" i="9" s="1"/>
  <c r="D72" i="9" s="1"/>
  <c r="D71" i="9"/>
  <c r="D66" i="9" s="1"/>
  <c r="N72" i="9" s="1"/>
  <c r="C111" i="9"/>
  <c r="C104" i="9" s="1"/>
  <c r="C103" i="9"/>
  <c r="F14" i="66" l="1"/>
  <c r="C97" i="9"/>
  <c r="D5" i="66"/>
  <c r="C5" i="66"/>
  <c r="C113" i="9"/>
  <c r="C114" i="9" l="1"/>
  <c r="E114" i="9" s="1"/>
  <c r="E115" i="9" s="1"/>
  <c r="C98" i="9"/>
  <c r="E98" i="9" s="1"/>
  <c r="E99" i="9" s="1"/>
  <c r="C99" i="9" l="1"/>
  <c r="C115" i="9"/>
  <c r="D76" i="9" s="1"/>
  <c r="D74" i="9" s="1"/>
  <c r="N74" i="9" s="1"/>
  <c r="O77" i="9" s="1"/>
  <c r="O78" i="9" l="1"/>
  <c r="O79"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<sst xmlns="http://schemas.openxmlformats.org/spreadsheetml/2006/main" count="7634" uniqueCount="3161">
  <si>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</si>
  <si>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</si>
  <si>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</si>
  <si>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</si>
  <si>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</si>
  <si>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</si>
  <si>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</si>
  <si>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</si>
  <si>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</si>
  <si>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</si>
  <si>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</si>
  <si>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</si>
  <si>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</si>
  <si>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</si>
  <si>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</si>
  <si>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</si>
  <si>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</si>
  <si>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</si>
  <si>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</si>
  <si>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</si>
  <si>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</si>
  <si>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</si>
  <si>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</si>
  <si>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</si>
  <si>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</si>
  <si>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</si>
  <si>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</si>
  <si>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</si>
  <si>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</si>
  <si>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</si>
  <si>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</si>
  <si>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</si>
  <si>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</si>
  <si>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</si>
  <si>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</si>
  <si>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</si>
  <si>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</si>
  <si>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</si>
  <si>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</si>
  <si>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</si>
  <si>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</si>
  <si>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</si>
  <si>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</si>
  <si>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</si>
  <si>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</si>
  <si>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</si>
  <si>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</si>
  <si>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</si>
  <si>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</si>
  <si>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</si>
  <si>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</si>
  <si>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</si>
  <si>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</si>
  <si>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</si>
  <si>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</si>
  <si>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</si>
  <si>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</si>
  <si>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</si>
  <si>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</si>
  <si>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</si>
  <si>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</si>
  <si>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</si>
  <si>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</si>
  <si>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</si>
  <si>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</si>
  <si>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</si>
  <si>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</si>
  <si>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</si>
  <si>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</si>
  <si>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</si>
  <si>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</si>
  <si>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</si>
  <si>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</si>
  <si>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</si>
  <si>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</si>
  <si>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</si>
  <si>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</si>
  <si>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</si>
  <si>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</si>
  <si>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</si>
  <si>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</si>
  <si>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</si>
  <si>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</si>
  <si>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</si>
  <si>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</si>
  <si>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</si>
  <si>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</si>
  <si>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</si>
  <si>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</si>
  <si>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</si>
  <si>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</si>
  <si>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</si>
  <si>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</si>
  <si>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</si>
  <si>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</si>
  <si>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</si>
  <si>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</si>
  <si>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</si>
  <si>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</si>
  <si>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</si>
  <si>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</si>
  <si>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</si>
  <si>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</si>
  <si>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</si>
  <si>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</si>
  <si>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</si>
  <si>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</si>
  <si>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</si>
  <si>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</si>
  <si>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</si>
  <si>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</si>
  <si>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</si>
  <si>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</si>
  <si>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</si>
  <si>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</si>
  <si>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</si>
  <si>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</si>
  <si>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</si>
  <si>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</si>
  <si>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</si>
  <si>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</si>
  <si>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</si>
  <si>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</si>
  <si>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</si>
  <si>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</si>
  <si>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</si>
  <si>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</si>
  <si>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</si>
  <si>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</si>
  <si>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</si>
  <si>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</si>
  <si>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</si>
  <si>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</si>
  <si>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</si>
  <si>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</si>
  <si>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</si>
  <si>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</si>
  <si>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</si>
  <si>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</si>
  <si>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</si>
  <si>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</si>
  <si>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</si>
  <si>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</si>
  <si>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</si>
  <si>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</si>
  <si>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</si>
  <si>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</si>
  <si>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</si>
  <si>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</si>
  <si>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</si>
  <si>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</si>
  <si>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</si>
  <si>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</si>
  <si>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</si>
  <si>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</si>
  <si>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</si>
  <si>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</si>
  <si>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</si>
  <si>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</si>
  <si>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</si>
  <si>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</si>
  <si>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</si>
  <si>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</si>
  <si>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</si>
  <si>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</si>
  <si>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</si>
  <si>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</si>
  <si>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</si>
  <si>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</si>
  <si>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</si>
  <si>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</si>
  <si>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</si>
  <si>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</si>
  <si>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</si>
  <si>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</si>
  <si>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</si>
  <si>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</si>
  <si>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</si>
  <si>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</si>
  <si>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</si>
  <si>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</si>
  <si>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</si>
  <si>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</si>
  <si>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</si>
  <si>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</si>
  <si>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</si>
  <si>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</si>
  <si>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</si>
  <si>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</si>
  <si>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</si>
  <si>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</si>
  <si>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</si>
  <si>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</si>
  <si>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</si>
  <si>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</si>
  <si>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</si>
  <si>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</si>
  <si>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</si>
  <si>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</si>
  <si>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</si>
  <si>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</si>
  <si>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</si>
  <si>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</si>
  <si>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</si>
  <si>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</si>
  <si>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</si>
  <si>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</si>
  <si>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</si>
  <si>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</si>
  <si>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</si>
  <si>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</si>
  <si>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</si>
  <si>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</si>
  <si>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</si>
  <si>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</si>
  <si>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</si>
  <si>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</si>
  <si>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</si>
  <si>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</si>
  <si>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</si>
  <si>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</si>
  <si>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</si>
  <si>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</si>
  <si>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</si>
  <si>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</si>
  <si>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</si>
  <si>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</si>
  <si>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</si>
  <si>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</si>
  <si>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</si>
  <si>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</si>
  <si>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</si>
  <si>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</si>
  <si>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</si>
  <si>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</si>
  <si>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</si>
  <si>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</si>
  <si>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</si>
  <si>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</si>
  <si>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</si>
  <si>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</si>
  <si>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</si>
  <si>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</si>
  <si>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</si>
  <si>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</si>
  <si>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</si>
  <si>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</si>
  <si>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</si>
  <si>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</si>
  <si>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</si>
  <si>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</si>
  <si>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</si>
  <si>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</si>
  <si>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</si>
  <si>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</si>
  <si>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</si>
  <si>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</si>
  <si>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</si>
  <si>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</si>
  <si>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</si>
  <si>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</si>
  <si>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</si>
  <si>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</si>
  <si>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</si>
  <si>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</si>
  <si>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</si>
  <si>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</si>
  <si>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</si>
  <si>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</si>
  <si>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</si>
  <si>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</si>
  <si>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</si>
  <si>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</si>
  <si>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</si>
  <si>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</si>
  <si>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</si>
  <si>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</si>
  <si>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</si>
  <si>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</si>
  <si>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</si>
  <si>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</si>
  <si>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</si>
  <si>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</si>
  <si>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</si>
  <si>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</si>
  <si>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</si>
  <si>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</si>
  <si>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</si>
  <si>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</si>
  <si>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</si>
  <si>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</si>
  <si>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</si>
  <si>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</si>
  <si>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</si>
  <si>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</si>
  <si>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</si>
  <si>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</si>
  <si>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</si>
  <si>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</si>
  <si>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</si>
  <si>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</si>
  <si>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</si>
  <si>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</si>
  <si>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</si>
  <si>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</si>
  <si>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</si>
  <si>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</si>
  <si>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</si>
  <si>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</si>
  <si>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</si>
  <si>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</si>
  <si>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</si>
  <si>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</si>
  <si>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</si>
  <si>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</si>
  <si>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</si>
  <si>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</si>
  <si>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</si>
  <si>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</si>
  <si>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</si>
  <si>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</si>
  <si>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</si>
  <si>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</si>
  <si>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</si>
  <si>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</si>
  <si>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</si>
  <si>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</si>
  <si>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</si>
  <si>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</si>
  <si>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</si>
  <si>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</si>
  <si>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</si>
  <si>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</si>
  <si>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</si>
  <si>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</si>
  <si>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</si>
  <si>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</si>
  <si>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</si>
  <si>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</si>
  <si>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</si>
  <si>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</si>
  <si>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</si>
  <si>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</si>
  <si>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</si>
  <si>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</si>
  <si>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</si>
  <si>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</si>
  <si>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</si>
  <si>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</si>
  <si>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</si>
  <si>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</si>
  <si>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</si>
  <si>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</si>
  <si>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</si>
  <si>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</si>
  <si>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</si>
  <si>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</si>
  <si>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</si>
  <si>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</si>
  <si>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</si>
  <si>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</si>
  <si>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</si>
  <si>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</si>
  <si>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</si>
  <si>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</si>
  <si>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</si>
  <si>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</si>
  <si>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</si>
  <si>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</si>
  <si>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</si>
  <si>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</si>
  <si>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</si>
  <si>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</si>
  <si>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</si>
  <si>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</si>
  <si>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</si>
  <si>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</si>
  <si>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</si>
  <si>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</si>
  <si>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</si>
  <si>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</si>
  <si>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</si>
  <si>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</si>
  <si>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</si>
  <si>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</si>
  <si>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</si>
  <si>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</si>
  <si>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</si>
  <si>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</si>
  <si>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</si>
  <si>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</si>
  <si>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</si>
  <si>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</si>
  <si>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</si>
  <si>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</si>
  <si>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</si>
  <si>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</si>
  <si>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</si>
  <si>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</si>
  <si>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</si>
  <si>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</si>
  <si>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</si>
  <si>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</si>
  <si>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</si>
  <si>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</si>
  <si>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</si>
  <si>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</si>
  <si>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</si>
  <si>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</si>
  <si>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</si>
  <si>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</si>
  <si>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</si>
  <si>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</si>
  <si>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</si>
  <si>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</si>
  <si>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</si>
  <si>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</si>
  <si>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</si>
  <si>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</si>
  <si>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</si>
  <si>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</si>
  <si>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</si>
  <si>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</si>
  <si>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</si>
  <si>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</si>
  <si>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</si>
  <si>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</si>
  <si>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</si>
  <si>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</si>
  <si>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</si>
  <si>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</si>
  <si>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</si>
  <si>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</si>
  <si>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</si>
  <si>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</si>
  <si>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</si>
  <si>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</si>
  <si>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</si>
  <si>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</si>
  <si>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</si>
  <si>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</si>
  <si>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</si>
  <si>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</si>
  <si>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</si>
  <si>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</si>
  <si>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</si>
  <si>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</si>
  <si>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</si>
  <si>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</si>
  <si>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</si>
  <si>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</si>
  <si>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</si>
  <si>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</si>
  <si>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</si>
  <si>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</si>
  <si>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</si>
  <si>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</si>
  <si>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</si>
  <si>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</si>
  <si>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</si>
  <si>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</si>
  <si>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</si>
  <si>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</si>
  <si>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</si>
  <si>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</si>
  <si>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</si>
  <si>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</si>
  <si>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</si>
  <si>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</si>
  <si>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</si>
  <si>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</si>
  <si>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</si>
  <si>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</si>
  <si>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</si>
  <si>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</si>
  <si>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</si>
  <si>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</si>
  <si>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</si>
  <si>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</si>
  <si>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</si>
  <si>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</si>
  <si>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</si>
  <si>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</si>
  <si>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</si>
  <si>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</si>
  <si>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</si>
  <si>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</si>
  <si>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</si>
  <si>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</si>
  <si>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</si>
  <si>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</si>
  <si>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</si>
  <si>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</si>
  <si>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</si>
  <si>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</si>
  <si>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</si>
  <si>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</si>
  <si>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</si>
  <si>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</si>
  <si>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</si>
  <si>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</si>
  <si>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</si>
  <si>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</si>
  <si>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</si>
  <si>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</si>
  <si>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</si>
  <si>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</si>
  <si>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</si>
  <si>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</si>
  <si>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</si>
  <si>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</si>
  <si>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</si>
  <si>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</si>
  <si>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</si>
  <si>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</si>
  <si>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</si>
  <si>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</si>
  <si>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</si>
  <si>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</si>
  <si>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</si>
  <si>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</si>
  <si>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</si>
  <si>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</si>
  <si>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</si>
  <si>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</si>
  <si>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</si>
  <si>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</si>
  <si>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</si>
  <si>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</si>
  <si>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</si>
  <si>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</si>
  <si>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</si>
  <si>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</si>
  <si>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</si>
  <si>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</si>
  <si>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</si>
  <si>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</si>
  <si>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</si>
  <si>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</si>
  <si>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</si>
  <si>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</si>
  <si>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</si>
  <si>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</si>
  <si>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</si>
  <si>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</si>
  <si>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</si>
  <si>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</si>
  <si>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</si>
  <si>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</si>
  <si>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</si>
  <si>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</si>
  <si>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</si>
  <si>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</si>
  <si>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</si>
  <si>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</si>
  <si>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</si>
  <si>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</si>
  <si>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</si>
  <si>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</si>
  <si>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</si>
  <si>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</si>
  <si>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</si>
  <si>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</si>
  <si>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</si>
  <si>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</si>
  <si>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</si>
  <si>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</si>
  <si>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</si>
  <si>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</si>
  <si>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</si>
  <si>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</si>
  <si>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</si>
  <si>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</si>
  <si>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</si>
  <si>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</si>
  <si>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</si>
  <si>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</si>
  <si>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</si>
  <si>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</si>
  <si>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</si>
  <si>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</si>
  <si>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</si>
  <si>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</si>
  <si>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</si>
  <si>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</si>
  <si>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</si>
  <si>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</si>
  <si>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</si>
  <si>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</si>
  <si>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</si>
  <si>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</si>
  <si>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</si>
  <si>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</si>
  <si>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</si>
  <si>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</si>
  <si>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</si>
  <si>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</si>
  <si>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</si>
  <si>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</si>
  <si>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</si>
  <si>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</si>
  <si>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</si>
  <si>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</si>
  <si>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</si>
  <si>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</si>
  <si>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</si>
  <si>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</si>
  <si>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</si>
  <si>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</si>
  <si>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</si>
  <si>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</si>
  <si>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</si>
  <si>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</si>
  <si>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</si>
  <si>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</si>
  <si>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</si>
  <si>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</si>
  <si>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</si>
  <si>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</si>
  <si>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</si>
  <si>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</si>
  <si>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</si>
  <si>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</si>
  <si>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</si>
  <si>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</si>
  <si>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</si>
  <si>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</si>
  <si>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</si>
  <si>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</si>
  <si>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</si>
  <si>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</si>
  <si>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</si>
  <si>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</si>
  <si>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</si>
  <si>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</si>
  <si>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</si>
  <si>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</si>
  <si>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</si>
  <si>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</si>
  <si>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</si>
  <si>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</si>
  <si>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</si>
  <si>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</si>
  <si>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</si>
  <si>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</si>
  <si>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</si>
  <si>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</si>
  <si>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</si>
  <si>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</si>
  <si>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</si>
  <si>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</si>
  <si>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</si>
  <si>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</si>
  <si>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</si>
  <si>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</si>
  <si>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</si>
  <si>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</si>
  <si>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</si>
  <si>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</si>
  <si>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</si>
  <si>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</si>
  <si>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</si>
  <si>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</si>
  <si>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</si>
  <si>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</si>
  <si>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</si>
  <si>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</si>
  <si>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</si>
  <si>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</si>
  <si>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</si>
  <si>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</si>
  <si>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</si>
  <si>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</si>
  <si>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</si>
  <si>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</si>
  <si>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</si>
  <si>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</si>
  <si>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</si>
  <si>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</si>
  <si>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</si>
  <si>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</si>
  <si>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</si>
  <si>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</si>
  <si>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</si>
  <si>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</si>
  <si>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</si>
  <si>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</si>
  <si>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</si>
  <si>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</si>
  <si>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</si>
  <si>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</si>
  <si>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</si>
  <si>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</si>
  <si>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</si>
  <si>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</si>
  <si>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</si>
  <si>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</si>
  <si>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</si>
  <si>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</si>
  <si>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</si>
  <si>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</si>
  <si>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</si>
  <si>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</si>
  <si>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</si>
  <si>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</si>
  <si>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</si>
  <si>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</si>
  <si>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</si>
  <si>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</si>
  <si>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</si>
  <si>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</si>
  <si>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</si>
  <si>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</si>
  <si>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</si>
  <si>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</si>
  <si>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</si>
  <si>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</si>
  <si>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</si>
  <si>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</si>
  <si>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</si>
  <si>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</si>
  <si>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</si>
  <si>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</si>
  <si>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</si>
  <si>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</si>
  <si>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</si>
  <si>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</si>
  <si>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</si>
  <si>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</si>
  <si>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</si>
  <si>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</si>
  <si>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</si>
  <si>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</si>
  <si>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</si>
  <si>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</si>
  <si>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</si>
  <si>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</si>
  <si>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</si>
  <si>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</si>
  <si>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</si>
  <si>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</si>
  <si>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</si>
  <si>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</si>
  <si>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</si>
  <si>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</si>
  <si>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</si>
  <si>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</si>
  <si>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</si>
  <si>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</si>
  <si>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</si>
  <si>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</si>
  <si>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</si>
  <si>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</si>
  <si>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</si>
  <si>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</si>
  <si>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</si>
  <si>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</si>
  <si>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</si>
  <si>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</si>
  <si>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</si>
  <si>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</si>
  <si>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</si>
  <si>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</si>
  <si>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</si>
  <si>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</si>
  <si>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</si>
  <si>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</si>
  <si>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</si>
  <si>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</si>
  <si>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</si>
  <si>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</si>
  <si>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</si>
  <si>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</si>
  <si>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</si>
  <si>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</si>
  <si>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</si>
  <si>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</si>
  <si>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</si>
  <si>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</si>
  <si>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</si>
  <si>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</si>
  <si>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</si>
  <si>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</si>
  <si>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</si>
  <si>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</si>
  <si>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</si>
  <si>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</si>
  <si>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</si>
  <si>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</si>
  <si>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</si>
  <si>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</si>
  <si>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</si>
  <si>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</si>
  <si>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</si>
  <si>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</si>
  <si>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</si>
  <si>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</si>
  <si>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</si>
  <si>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</si>
  <si>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</si>
  <si>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</si>
  <si>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</si>
  <si>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</si>
  <si>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</si>
  <si>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</si>
  <si>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</si>
  <si>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</si>
  <si>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</si>
  <si>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</si>
  <si>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</si>
  <si>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</si>
  <si>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</si>
  <si>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</si>
  <si>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</si>
  <si>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</si>
  <si>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</si>
  <si>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</si>
  <si>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</si>
  <si>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</si>
  <si>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</si>
  <si>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</si>
  <si>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</si>
  <si>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</si>
  <si>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</si>
  <si>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</si>
  <si>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</si>
  <si>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</si>
  <si>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</si>
  <si>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</si>
  <si>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</si>
  <si>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</si>
  <si>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</si>
  <si>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</si>
  <si>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</si>
  <si>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</si>
  <si>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</si>
  <si>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</si>
  <si>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</si>
  <si>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</si>
  <si>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</si>
  <si>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</si>
  <si>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</si>
  <si>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</si>
  <si>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</si>
  <si>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</si>
  <si>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</si>
  <si>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</si>
  <si>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</si>
  <si>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</si>
  <si>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</si>
  <si>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</si>
  <si>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</si>
  <si>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</si>
  <si>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</si>
  <si>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</si>
  <si>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</si>
  <si>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</si>
  <si>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</si>
  <si>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</si>
  <si>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</si>
  <si>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</si>
  <si>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</si>
  <si>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</si>
  <si>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</si>
  <si>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</si>
  <si>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</si>
  <si>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</si>
  <si>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</si>
  <si>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</si>
  <si>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</si>
  <si>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</si>
  <si>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</si>
  <si>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</si>
  <si>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</si>
  <si>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</si>
  <si>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</si>
  <si>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</si>
  <si>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</si>
  <si>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</si>
  <si>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</si>
  <si>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</si>
  <si>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</si>
  <si>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</si>
  <si>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</si>
  <si>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</si>
  <si>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</si>
  <si>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</si>
  <si>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</si>
  <si>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</si>
  <si>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</si>
  <si>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</si>
  <si>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</si>
  <si>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</si>
  <si>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</si>
  <si>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</si>
  <si>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</si>
  <si>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</si>
  <si>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</si>
  <si>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</si>
  <si>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</si>
  <si>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</si>
  <si>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</si>
  <si>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</si>
  <si>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</si>
  <si>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</si>
  <si>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</si>
  <si>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</si>
  <si>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</si>
  <si>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</si>
  <si>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</si>
  <si>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</si>
  <si>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</si>
  <si>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</si>
  <si>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</si>
  <si>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</si>
  <si>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</si>
  <si>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</si>
  <si>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</si>
  <si>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</si>
  <si>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</si>
  <si>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</si>
  <si>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</si>
  <si>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</si>
  <si>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</si>
  <si>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</si>
  <si>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</si>
  <si>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</si>
  <si>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</si>
  <si>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</si>
  <si>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</si>
  <si>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</si>
  <si>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</si>
  <si>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</si>
  <si>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</si>
  <si>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</si>
  <si>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</si>
  <si>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</si>
  <si>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</si>
  <si>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</si>
  <si>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</si>
  <si>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</si>
  <si>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</si>
  <si>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</si>
  <si>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</si>
  <si>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</si>
  <si>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</si>
  <si>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</si>
  <si>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</si>
  <si>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</si>
  <si>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</si>
  <si>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</si>
  <si>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</si>
  <si>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</si>
  <si>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</si>
  <si>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</si>
  <si>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</si>
  <si>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</si>
  <si>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</si>
  <si>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</si>
  <si>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</si>
  <si>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</si>
  <si>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</si>
  <si>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</si>
  <si>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</si>
  <si>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</si>
  <si>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</si>
  <si>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</si>
  <si>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</si>
  <si>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</si>
  <si>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</si>
  <si>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</si>
  <si>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</si>
  <si>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</si>
  <si>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</si>
  <si>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</si>
  <si>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</si>
  <si>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</si>
  <si>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</si>
  <si>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</si>
  <si>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</si>
  <si>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</si>
  <si>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</si>
  <si>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</si>
  <si>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</si>
  <si>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</si>
  <si>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</si>
  <si>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</si>
  <si>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</si>
  <si>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</si>
  <si>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</si>
  <si>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</si>
  <si>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</si>
  <si>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</si>
  <si>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</si>
  <si>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</si>
  <si>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</si>
  <si>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</si>
  <si>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</si>
  <si>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</si>
  <si>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</si>
  <si>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</si>
  <si>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</si>
  <si>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</si>
  <si>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</si>
  <si>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</si>
  <si>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</si>
  <si>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</si>
  <si>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</si>
  <si>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</si>
  <si>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</si>
  <si>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</si>
  <si>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</si>
  <si>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</si>
  <si>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</si>
  <si>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</si>
  <si>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</si>
  <si>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</si>
  <si>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</si>
  <si>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</si>
  <si>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</si>
  <si>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</si>
  <si>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</si>
  <si>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</si>
  <si>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</si>
  <si>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</si>
  <si>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</si>
  <si>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</si>
  <si>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</si>
  <si>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</si>
  <si>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</si>
  <si>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</si>
  <si>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</si>
  <si>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</si>
  <si>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</si>
  <si>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</si>
  <si>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</si>
  <si>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</si>
  <si>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</si>
  <si>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</si>
  <si>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</si>
  <si>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</si>
  <si>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</si>
  <si>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</si>
  <si>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</si>
  <si>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</si>
  <si>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</si>
  <si>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</si>
  <si>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</si>
  <si>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</si>
  <si>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</si>
  <si>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</si>
  <si>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</si>
  <si>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</si>
  <si>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</si>
  <si>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</si>
  <si>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</si>
  <si>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</si>
  <si>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</si>
  <si>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</si>
  <si>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</si>
  <si>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</si>
  <si>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</si>
  <si>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</si>
  <si>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</si>
  <si>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</si>
  <si>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</si>
  <si>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</si>
  <si>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</si>
  <si>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</si>
  <si>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</si>
  <si>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</si>
  <si>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</si>
  <si>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</si>
  <si>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</si>
  <si>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</si>
  <si>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</si>
  <si>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</si>
  <si>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</si>
  <si>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</si>
  <si>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</si>
  <si>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</si>
  <si>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</si>
  <si>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</si>
  <si>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</si>
  <si>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</si>
  <si>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</si>
  <si>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</si>
  <si>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</si>
  <si>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</si>
  <si>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</si>
  <si>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</si>
  <si>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</si>
  <si>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</si>
  <si>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</si>
  <si>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</si>
  <si>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</si>
  <si>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</si>
  <si>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</si>
  <si>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</si>
  <si>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</si>
  <si>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</si>
  <si>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</si>
  <si>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</si>
  <si>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</si>
  <si>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</si>
  <si>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</si>
  <si>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</si>
  <si>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</si>
  <si>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</si>
  <si>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</si>
  <si>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</si>
  <si>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</si>
  <si>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</si>
  <si>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</si>
  <si>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</si>
  <si>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</si>
  <si>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</si>
  <si>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</si>
  <si>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</si>
  <si>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</si>
  <si>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</si>
  <si>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</si>
  <si>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</si>
  <si>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</si>
  <si>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</si>
  <si>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</si>
  <si>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</si>
  <si>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</si>
  <si>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</si>
  <si>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</si>
  <si>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</si>
  <si>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</si>
  <si>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</si>
  <si>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</si>
  <si>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</si>
  <si>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</si>
  <si>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</si>
  <si>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</si>
  <si>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</si>
  <si>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</si>
  <si>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</si>
  <si>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</si>
  <si>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</si>
  <si>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</si>
  <si>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</si>
  <si>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</si>
  <si>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</si>
  <si>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</si>
  <si>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</si>
  <si>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</si>
  <si>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</si>
  <si>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</si>
  <si>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</si>
  <si>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</si>
  <si>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</si>
  <si>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</si>
  <si>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</si>
  <si>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</si>
  <si>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</si>
  <si>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</si>
  <si>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</si>
  <si>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</si>
  <si>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</si>
  <si>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</si>
  <si>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</si>
  <si>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</si>
  <si>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</si>
  <si>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</si>
  <si>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</si>
  <si>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</si>
  <si>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</si>
  <si>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</si>
  <si>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</si>
  <si>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</si>
  <si>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</si>
  <si>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</si>
  <si>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</si>
  <si>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</si>
  <si>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</si>
  <si>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</si>
  <si>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</si>
  <si>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</si>
  <si>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</si>
  <si>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</si>
  <si>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</si>
  <si>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</si>
  <si>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</si>
  <si>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</si>
  <si>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</si>
  <si>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</si>
  <si>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</si>
  <si>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</si>
  <si>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</si>
  <si>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</si>
  <si>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</si>
  <si>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</si>
  <si>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</si>
  <si>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</si>
  <si>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</si>
  <si>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</si>
  <si>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</si>
  <si>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</si>
  <si>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</si>
  <si>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</si>
  <si>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</si>
  <si>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</si>
  <si>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</si>
  <si>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</si>
  <si>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</si>
  <si>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</si>
  <si>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</si>
  <si>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</si>
  <si>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</si>
  <si>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</si>
  <si>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</si>
  <si>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</si>
  <si>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</si>
  <si>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</si>
  <si>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</si>
  <si>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</si>
  <si>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</si>
  <si>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</si>
  <si>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</si>
  <si>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</si>
  <si>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</si>
  <si>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</si>
  <si>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</si>
  <si>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</si>
  <si>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</si>
  <si>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</si>
  <si>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</si>
  <si>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</si>
  <si>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</si>
  <si>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</si>
  <si>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</si>
  <si>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</si>
  <si>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</si>
  <si>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</si>
  <si>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</si>
  <si>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</si>
  <si>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</si>
  <si>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</si>
  <si>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</si>
  <si>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</si>
  <si>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</si>
  <si>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</si>
  <si>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</si>
  <si>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</si>
  <si>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</si>
  <si>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</si>
  <si>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</si>
  <si>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</si>
  <si>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</si>
  <si>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</si>
  <si>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</si>
  <si>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</si>
  <si>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</si>
  <si>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</si>
  <si>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</si>
  <si>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</si>
  <si>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</si>
  <si>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</si>
  <si>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</si>
  <si>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</si>
  <si>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</si>
  <si>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</si>
  <si>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</si>
  <si>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</si>
  <si>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</si>
  <si>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</si>
  <si>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</si>
  <si>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</si>
  <si>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</si>
  <si>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</si>
  <si>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</si>
  <si>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</si>
  <si>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</si>
  <si>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</si>
  <si>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</si>
  <si>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</si>
  <si>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</si>
  <si>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</si>
  <si>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</si>
  <si>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</si>
  <si>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</si>
  <si>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</si>
  <si>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</si>
  <si>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</si>
  <si>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</si>
  <si>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</si>
  <si>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</si>
  <si>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</si>
  <si>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</si>
  <si>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</si>
  <si>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</si>
  <si>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</si>
  <si>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</si>
  <si>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</si>
  <si>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</si>
  <si>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</si>
  <si>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</si>
  <si>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</si>
  <si>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</si>
  <si>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</si>
  <si>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</si>
  <si>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</si>
  <si>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</si>
  <si>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</si>
  <si>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</si>
  <si>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</si>
  <si>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</si>
  <si>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</si>
  <si>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</si>
  <si>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</si>
  <si>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</si>
  <si>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</si>
  <si>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</si>
  <si>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</si>
  <si>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</si>
  <si>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</si>
  <si>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</si>
  <si>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</si>
  <si>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</si>
  <si>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</si>
  <si>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</si>
  <si>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</si>
  <si>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</si>
  <si>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</si>
  <si>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</si>
  <si>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</si>
  <si>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</si>
  <si>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</si>
  <si>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</si>
  <si>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</si>
  <si>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</si>
  <si>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</si>
  <si>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</si>
  <si>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</si>
  <si>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</si>
  <si>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</si>
  <si>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</si>
  <si>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</si>
  <si>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</si>
  <si>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</si>
  <si>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</si>
  <si>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</si>
  <si>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</si>
  <si>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</si>
  <si>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</si>
  <si>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</si>
  <si>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</si>
  <si>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</si>
  <si>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</si>
  <si>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</si>
  <si>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</si>
  <si>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</si>
  <si>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</si>
  <si>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</si>
  <si>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</si>
  <si>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</si>
  <si>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</si>
  <si>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</si>
  <si>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</si>
  <si>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</si>
  <si>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</si>
  <si>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</si>
  <si>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</si>
  <si>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</si>
  <si>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</si>
  <si>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</si>
  <si>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</si>
  <si>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</si>
  <si>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</si>
  <si>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</si>
  <si>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</si>
  <si>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</si>
  <si>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</si>
  <si>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</si>
  <si>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</si>
  <si>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</si>
  <si>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</si>
  <si>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</si>
  <si>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</si>
  <si>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</si>
  <si>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</si>
  <si>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</si>
  <si>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</si>
  <si>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</si>
  <si>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</si>
  <si>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</si>
  <si>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</si>
  <si>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</si>
  <si>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</si>
  <si>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</si>
  <si>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</si>
  <si>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</si>
  <si>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</si>
  <si>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</si>
  <si>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</si>
  <si>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</si>
  <si>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</si>
  <si>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</si>
  <si>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</si>
  <si>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</si>
  <si>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</si>
  <si>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</si>
  <si>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</si>
  <si>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</si>
  <si>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</si>
  <si>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</si>
  <si>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</si>
  <si>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</si>
  <si>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</si>
  <si>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</si>
  <si>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</si>
  <si>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</si>
  <si>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</si>
  <si>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</si>
  <si>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</si>
  <si>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</si>
  <si>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</si>
  <si>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</si>
  <si>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</si>
  <si>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</si>
  <si>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</si>
  <si>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</si>
  <si>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</si>
  <si>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</si>
  <si>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</si>
  <si>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</si>
  <si>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</si>
  <si>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</si>
  <si>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</si>
  <si>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</si>
  <si>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</si>
  <si>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</si>
  <si>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</si>
  <si>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</si>
  <si>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</si>
  <si>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</si>
  <si>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</si>
  <si>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</si>
  <si>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</si>
  <si>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</si>
  <si>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</si>
  <si>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</si>
  <si>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</si>
  <si>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</si>
  <si>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</si>
  <si>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</si>
  <si>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</si>
  <si>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</si>
  <si>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</si>
  <si>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</si>
  <si>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</si>
  <si>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</si>
  <si>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</si>
  <si>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</si>
  <si>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</si>
  <si>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</si>
  <si>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</si>
  <si>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</si>
  <si>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</si>
  <si>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</si>
  <si>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</si>
  <si>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</si>
  <si>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</si>
  <si>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</si>
  <si>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</si>
  <si>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</si>
  <si>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</si>
  <si>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</si>
  <si>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</si>
  <si>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</si>
  <si>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</si>
  <si>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</si>
  <si>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</si>
  <si>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</si>
  <si>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</si>
  <si>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</si>
  <si>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</si>
  <si>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</si>
  <si>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</si>
  <si>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</si>
  <si>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</si>
  <si>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</si>
  <si>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</si>
  <si>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</si>
  <si>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</si>
  <si>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</si>
  <si>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</si>
  <si>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</si>
  <si>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</si>
  <si>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</si>
  <si>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</si>
  <si>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</si>
  <si>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</si>
  <si>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</si>
  <si>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</si>
  <si>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</si>
  <si>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</si>
  <si>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</si>
  <si>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</si>
  <si>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</si>
  <si>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</si>
  <si>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</si>
  <si>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</si>
  <si>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</si>
  <si>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</si>
  <si>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</si>
  <si>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</si>
  <si>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</si>
  <si>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</si>
  <si>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</si>
  <si>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</si>
  <si>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</si>
  <si>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</si>
  <si>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</si>
  <si>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</si>
  <si>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</si>
  <si>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</si>
  <si>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</si>
  <si>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</si>
  <si>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</si>
  <si>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</si>
  <si>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</si>
  <si>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</si>
  <si>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</si>
  <si>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</si>
  <si>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</si>
  <si>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</si>
  <si>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</si>
  <si>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</si>
  <si>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</si>
  <si>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</si>
  <si>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</si>
  <si>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</si>
  <si>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</si>
  <si>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</si>
  <si>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</si>
  <si>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</si>
  <si>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</si>
  <si>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</si>
  <si>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</si>
  <si>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</si>
  <si>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</si>
  <si>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</si>
  <si>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</si>
  <si>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</si>
  <si>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</si>
  <si>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</si>
  <si>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</si>
  <si>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</si>
  <si>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</si>
  <si>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</si>
  <si>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</si>
  <si>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</si>
  <si>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</si>
  <si>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</si>
  <si>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</si>
  <si>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</si>
  <si>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</si>
  <si>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</si>
  <si>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</si>
  <si>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</si>
  <si>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</si>
  <si>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</si>
  <si>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</si>
  <si>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</si>
  <si>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</si>
  <si>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</si>
  <si>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</si>
  <si>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</si>
  <si>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</si>
  <si>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</si>
  <si>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</si>
  <si>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</si>
  <si>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</si>
  <si>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</si>
  <si>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</si>
  <si>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</si>
  <si>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</si>
  <si>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</si>
  <si>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</si>
  <si>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</si>
  <si>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</si>
  <si>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</si>
  <si>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</si>
  <si>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</si>
  <si>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</si>
  <si>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</si>
  <si>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</si>
  <si>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</si>
  <si>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</si>
  <si>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</si>
  <si>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</si>
  <si>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</si>
  <si>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</si>
  <si>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</si>
  <si>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</si>
  <si>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</si>
  <si>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</si>
  <si>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</si>
  <si>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</si>
  <si>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</si>
  <si>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</si>
  <si>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</si>
  <si>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</si>
  <si>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</si>
  <si>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</si>
  <si>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</si>
  <si>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</si>
  <si>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</si>
  <si>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</si>
  <si>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</si>
  <si>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</si>
  <si>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</si>
  <si>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</si>
  <si>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</si>
  <si>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</si>
  <si>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</si>
  <si>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</si>
  <si>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</si>
  <si>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</si>
  <si>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</si>
  <si>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</si>
  <si>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</si>
  <si>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</si>
  <si>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</si>
  <si>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</si>
  <si>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</si>
  <si>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</si>
  <si>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</si>
  <si>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</si>
  <si>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</si>
  <si>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</si>
  <si>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</si>
  <si>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</si>
  <si>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</si>
  <si>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</si>
  <si>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</si>
  <si>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</si>
  <si>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</si>
  <si>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</si>
  <si>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</si>
  <si>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</si>
  <si>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</si>
  <si>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</si>
  <si>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</si>
  <si>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</si>
  <si>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</si>
  <si>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</si>
  <si>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</si>
  <si>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</si>
  <si>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</si>
  <si>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</si>
  <si>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</si>
  <si>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</si>
  <si>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</si>
  <si>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</si>
  <si>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</si>
  <si>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</si>
  <si>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</si>
  <si>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</si>
  <si>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</si>
  <si>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</si>
  <si>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</si>
  <si>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</si>
  <si>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</si>
  <si>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</si>
  <si>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</si>
  <si>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</si>
  <si>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</si>
  <si>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</si>
  <si>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</si>
  <si>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</si>
  <si>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</si>
  <si>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</si>
  <si>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</si>
  <si>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</si>
  <si>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</si>
  <si>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</si>
  <si>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</si>
  <si>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</si>
  <si>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</si>
  <si>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</si>
  <si>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</si>
  <si>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</si>
  <si>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</si>
  <si>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</si>
  <si>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</si>
  <si>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</si>
  <si>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</si>
  <si>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</si>
  <si>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</si>
  <si>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</si>
  <si>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</si>
  <si>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</si>
  <si>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</si>
  <si>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</si>
  <si>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</si>
  <si>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</si>
  <si>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</si>
  <si>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</si>
  <si>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</si>
  <si>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</si>
  <si>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</si>
  <si>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</si>
  <si>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</si>
  <si>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</si>
  <si>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</si>
  <si>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</si>
  <si>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</si>
  <si>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</si>
  <si>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</si>
  <si>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</si>
  <si>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</si>
  <si>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</si>
  <si>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</si>
  <si>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</si>
  <si>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</si>
  <si>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</si>
  <si>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</si>
  <si>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</si>
  <si>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</si>
  <si>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</si>
  <si>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</si>
  <si>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</si>
  <si>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</si>
  <si>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</si>
  <si>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</si>
  <si>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</si>
  <si>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</si>
  <si>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</si>
  <si>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</si>
  <si>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</si>
  <si>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</si>
  <si>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</si>
  <si>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</si>
  <si>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</si>
  <si>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</si>
  <si>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</si>
  <si>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</si>
  <si>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</si>
  <si>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</si>
  <si>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</si>
  <si>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</si>
  <si>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</si>
  <si>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</si>
  <si>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</si>
  <si>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</si>
  <si>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</si>
  <si>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</si>
  <si>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</si>
  <si>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</si>
  <si>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</si>
  <si>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</si>
  <si>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</si>
  <si>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</si>
  <si>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</si>
  <si>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</si>
  <si>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</si>
  <si>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</si>
  <si>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</si>
  <si>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</si>
  <si>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</si>
  <si>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</si>
  <si>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</si>
  <si>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</si>
  <si>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</si>
  <si>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</si>
  <si>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</si>
  <si>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</si>
  <si>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</si>
  <si>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</si>
  <si>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</si>
  <si>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</si>
  <si>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</si>
  <si>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</si>
  <si>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</si>
  <si>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</si>
  <si>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</si>
  <si>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</si>
  <si>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</si>
  <si>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</si>
  <si>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</si>
  <si>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</si>
  <si>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</si>
  <si>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</si>
  <si>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</si>
  <si>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</si>
  <si>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</si>
  <si>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</si>
  <si>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</si>
  <si>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</si>
  <si>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</si>
  <si>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</si>
  <si>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</si>
  <si>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</si>
  <si>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</si>
  <si>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</si>
  <si>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</si>
  <si>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</si>
  <si>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</si>
  <si>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</si>
  <si>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</si>
  <si>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</si>
  <si>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</si>
  <si>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</si>
  <si>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</si>
  <si>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</si>
  <si>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</si>
  <si>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</si>
  <si>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</si>
  <si>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</si>
  <si>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</si>
  <si>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</si>
  <si>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</si>
  <si>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</si>
  <si>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</si>
  <si>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</si>
  <si>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</si>
  <si>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</si>
  <si>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</si>
  <si>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</si>
  <si>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</si>
  <si>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</si>
  <si>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</si>
  <si>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</si>
  <si>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</si>
  <si>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</si>
  <si>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</si>
  <si>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</si>
  <si>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</si>
  <si>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</si>
  <si>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</si>
  <si>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</si>
  <si>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</si>
  <si>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</si>
  <si>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</si>
  <si>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</si>
  <si>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</si>
  <si>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</si>
  <si>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</si>
  <si>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</si>
  <si>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</si>
  <si>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</si>
  <si>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</si>
  <si>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</si>
  <si>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</si>
  <si>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</si>
  <si>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</si>
  <si>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</si>
  <si>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</si>
  <si>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</si>
  <si>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</si>
  <si>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</si>
  <si>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</si>
  <si>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</si>
  <si>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</si>
  <si>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</si>
  <si>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</si>
  <si>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</si>
  <si>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</si>
  <si>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</si>
  <si>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</si>
  <si>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</si>
  <si>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</si>
  <si>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</si>
  <si>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</si>
  <si>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</si>
  <si>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</si>
  <si>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</si>
  <si>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</si>
  <si>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</si>
  <si>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</si>
  <si>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</si>
  <si>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</si>
  <si>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</si>
  <si>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</si>
  <si>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</si>
  <si>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</si>
  <si>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</si>
  <si>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</si>
  <si>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</si>
  <si>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</si>
  <si>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</si>
  <si>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</si>
  <si>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</si>
  <si>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</si>
  <si>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</si>
  <si>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</si>
  <si>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</si>
  <si>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</si>
  <si>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</si>
  <si>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</si>
  <si>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</si>
  <si>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</si>
  <si>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</si>
  <si>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</si>
  <si>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</si>
  <si>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</si>
  <si>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</si>
  <si>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</si>
  <si>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</si>
  <si>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</si>
  <si>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</si>
  <si>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</si>
  <si>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</si>
  <si>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</si>
  <si>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</si>
  <si>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</si>
  <si>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</si>
  <si>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</si>
  <si>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</si>
  <si>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</si>
  <si>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</si>
  <si>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</si>
  <si>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</si>
  <si>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</si>
  <si>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</si>
  <si>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</si>
  <si>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</si>
  <si>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</si>
  <si>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</si>
  <si>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</si>
  <si>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</si>
  <si>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</si>
  <si>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</si>
  <si>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</si>
  <si>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</si>
  <si>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</si>
  <si>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</si>
  <si>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</si>
  <si>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</si>
  <si>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</si>
  <si>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</si>
  <si>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</si>
  <si>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</si>
  <si>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</si>
  <si>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</si>
  <si>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</si>
  <si>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</si>
  <si>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</si>
  <si>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</si>
  <si>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</si>
  <si>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</si>
  <si>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</si>
  <si>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</si>
  <si>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</si>
  <si>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</si>
  <si>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</si>
  <si>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</si>
  <si>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</si>
  <si>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</si>
  <si>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</si>
  <si>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</si>
  <si>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</si>
  <si>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</si>
  <si>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</si>
  <si>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</si>
  <si>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</si>
  <si>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</si>
  <si>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</si>
  <si>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</si>
  <si>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</si>
  <si>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</si>
  <si>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</si>
  <si>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</si>
  <si>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</si>
  <si>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</si>
  <si>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</si>
  <si>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</si>
  <si>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</si>
  <si>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</si>
  <si>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</si>
  <si>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</si>
  <si>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</si>
  <si>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</si>
  <si>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</si>
  <si>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</si>
  <si>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</si>
  <si>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</si>
  <si>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</si>
  <si>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</si>
  <si>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</si>
  <si>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</si>
  <si>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</si>
  <si>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</si>
  <si>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</si>
  <si>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</si>
  <si>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</si>
  <si>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</si>
  <si>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</si>
  <si>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</si>
  <si>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</si>
  <si>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</si>
  <si>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</si>
  <si>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</si>
  <si>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</si>
  <si>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</si>
  <si>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</si>
  <si>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</si>
  <si>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</si>
  <si>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</si>
  <si>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</si>
  <si>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</si>
  <si>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</si>
  <si>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</si>
  <si>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</si>
  <si>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</si>
  <si>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</si>
  <si>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</si>
  <si>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</si>
  <si>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</si>
  <si>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</si>
  <si>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</si>
  <si>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</si>
  <si>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</si>
  <si>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</si>
  <si>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</si>
  <si>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</si>
  <si>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</si>
  <si>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</si>
  <si>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</si>
  <si>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</si>
  <si>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</si>
  <si>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</si>
  <si>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</si>
  <si>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</si>
  <si>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</si>
  <si>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</si>
  <si>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</si>
  <si>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</si>
  <si>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</si>
  <si>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</si>
  <si>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</si>
  <si>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</si>
  <si>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</si>
  <si>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</si>
  <si>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</si>
  <si>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</si>
  <si>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</si>
  <si>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</si>
  <si>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</si>
  <si>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</si>
  <si>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</si>
  <si>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</si>
  <si>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</si>
  <si>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</si>
  <si>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</si>
  <si>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</si>
  <si>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</si>
  <si>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</si>
  <si>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</si>
  <si>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</si>
  <si>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</si>
  <si>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</si>
  <si>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</si>
  <si>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</si>
  <si>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</si>
  <si>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</si>
  <si>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</si>
  <si>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</si>
  <si>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</si>
  <si>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</si>
  <si>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</si>
  <si>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</si>
  <si>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</si>
  <si>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</si>
  <si>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</si>
  <si>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</si>
  <si>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</si>
  <si>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</si>
  <si>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</si>
  <si>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</si>
  <si>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</si>
  <si>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</si>
  <si>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</si>
  <si>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</si>
  <si>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</si>
  <si>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</si>
  <si>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</si>
  <si>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</si>
  <si>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</si>
  <si>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</si>
  <si>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</si>
  <si>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</si>
  <si>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</si>
  <si>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</si>
  <si>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</si>
  <si>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</si>
  <si>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</si>
  <si>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</si>
  <si>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</si>
  <si>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</si>
  <si>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</si>
  <si>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</si>
  <si>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</si>
  <si>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</si>
  <si>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</si>
  <si>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</si>
  <si>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</si>
  <si>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</si>
  <si>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</si>
  <si>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</si>
  <si>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</si>
  <si>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</si>
  <si>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</si>
  <si>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</si>
  <si>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</si>
  <si>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</si>
  <si>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</si>
  <si>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</si>
  <si>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</si>
  <si>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</si>
  <si>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</si>
  <si>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</si>
  <si>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</si>
  <si>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</si>
  <si>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</si>
  <si>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</si>
  <si>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</si>
  <si>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</si>
  <si>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</si>
  <si>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</si>
  <si>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</si>
  <si>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</si>
  <si>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</si>
  <si>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</si>
  <si>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</si>
  <si>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</si>
  <si>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</si>
  <si>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</si>
  <si>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</si>
  <si>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</si>
  <si>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</si>
  <si>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</si>
  <si>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</si>
  <si>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</si>
  <si>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</si>
  <si>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</si>
  <si>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</si>
  <si>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</si>
  <si>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</si>
  <si>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</si>
  <si>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</si>
  <si>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</si>
  <si>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</si>
  <si>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</si>
  <si>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</si>
  <si>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</si>
  <si>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</si>
  <si>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</si>
  <si>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</si>
  <si>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</si>
  <si>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</si>
  <si>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</si>
  <si>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</si>
  <si>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</si>
  <si>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</si>
  <si>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</si>
  <si>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</si>
  <si>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</si>
  <si>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</si>
  <si>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</si>
  <si>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</si>
  <si>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</si>
  <si>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</si>
  <si>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</si>
  <si>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</si>
  <si>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</si>
  <si>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</si>
  <si>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</si>
  <si>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</si>
  <si>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</si>
  <si>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</si>
  <si>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</si>
  <si>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</si>
  <si>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</si>
  <si>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</si>
  <si>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</si>
  <si>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</si>
  <si>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</si>
  <si>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</si>
  <si>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</si>
  <si>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</si>
  <si>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</si>
  <si>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</si>
  <si>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</si>
  <si>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</si>
  <si>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</si>
  <si>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</si>
  <si>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</si>
  <si>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</si>
  <si>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</si>
  <si>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</si>
  <si>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</si>
  <si>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</si>
  <si>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</si>
  <si>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</si>
  <si>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</si>
  <si>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</si>
  <si>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</si>
  <si>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</si>
  <si>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</si>
  <si>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</si>
  <si>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</si>
  <si>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</si>
  <si>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</si>
  <si>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</si>
  <si>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</si>
  <si>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</si>
  <si>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</si>
  <si>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</si>
  <si>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</si>
  <si>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</si>
  <si>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</si>
  <si>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</si>
  <si>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</si>
  <si>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</si>
  <si>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</si>
  <si>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</si>
  <si>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</si>
  <si>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</si>
  <si>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</si>
  <si>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</si>
  <si>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</si>
  <si>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</si>
  <si>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</si>
  <si>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</si>
  <si>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</si>
  <si>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</si>
  <si>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</si>
  <si>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</si>
  <si>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</si>
  <si>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</si>
  <si>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</si>
  <si>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</si>
  <si>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</si>
  <si>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</si>
  <si>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</si>
  <si>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</si>
  <si>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</si>
  <si>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</si>
  <si>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</si>
  <si>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</si>
  <si>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</si>
  <si>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</si>
  <si>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</si>
  <si>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</si>
  <si>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</si>
  <si>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</si>
  <si>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</si>
  <si>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</si>
  <si>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</si>
  <si>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</si>
  <si>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</si>
  <si>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</si>
  <si>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</si>
  <si>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</si>
  <si>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</si>
  <si>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</si>
  <si>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</si>
  <si>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</si>
  <si>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</si>
  <si>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</si>
  <si>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</si>
  <si>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</si>
  <si>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</si>
  <si>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</si>
  <si>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</si>
  <si>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</si>
  <si>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</si>
  <si>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</si>
  <si>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</si>
  <si>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</si>
  <si>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</si>
  <si>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</si>
  <si>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</si>
  <si>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</si>
  <si>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</si>
  <si>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</si>
  <si>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</si>
  <si>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</si>
  <si>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</si>
  <si>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</si>
  <si>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</si>
  <si>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</si>
  <si>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</si>
  <si>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</si>
  <si>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</si>
  <si>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</si>
  <si>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</si>
  <si>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</si>
  <si>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</si>
  <si>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</si>
  <si>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</si>
  <si>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</si>
  <si>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</si>
  <si>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</si>
  <si>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</si>
  <si>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</si>
  <si>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</si>
  <si>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</si>
  <si>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</si>
  <si>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</si>
  <si>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</si>
  <si>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</si>
  <si>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</si>
  <si>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</si>
  <si>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</si>
  <si>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</si>
  <si>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</si>
  <si>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</si>
  <si>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</si>
  <si>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</si>
  <si>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</si>
  <si>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</si>
  <si>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</si>
  <si>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</si>
  <si>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</si>
  <si>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</si>
  <si>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</si>
  <si>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</si>
  <si>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</si>
  <si>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</si>
  <si>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</si>
  <si>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</si>
  <si>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</si>
  <si>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</si>
  <si>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</si>
  <si>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</si>
  <si>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</si>
  <si>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</si>
  <si>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</si>
  <si>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</si>
  <si>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</si>
  <si>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</si>
  <si>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</si>
  <si>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</si>
  <si>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</si>
  <si>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</si>
  <si>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</si>
  <si>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</si>
  <si>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</si>
  <si>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</si>
  <si>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</si>
  <si>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</si>
  <si>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</si>
  <si>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</si>
  <si>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</si>
  <si>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</si>
  <si>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</si>
  <si>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</si>
  <si>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</si>
  <si>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</si>
  <si>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</si>
  <si>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</si>
  <si>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</si>
  <si>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</si>
  <si>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</si>
  <si>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</si>
  <si>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</si>
  <si>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</si>
  <si>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</si>
  <si>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</si>
  <si>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</si>
  <si>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</si>
  <si>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</si>
  <si>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</si>
  <si>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</si>
  <si>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</si>
  <si>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</si>
  <si>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</si>
  <si>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</si>
  <si>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</si>
  <si>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</si>
  <si>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</si>
  <si>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</si>
  <si>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</si>
  <si>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</si>
  <si>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</si>
  <si>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</si>
  <si>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</si>
  <si>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</si>
  <si>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</si>
  <si>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</si>
  <si>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</si>
  <si>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</si>
  <si>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</si>
  <si>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</si>
  <si>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</si>
  <si>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</si>
  <si>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</si>
  <si>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</si>
  <si>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</si>
  <si>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</si>
  <si>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</si>
  <si>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</si>
  <si>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</si>
  <si>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</si>
  <si>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</si>
  <si>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</si>
  <si>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</si>
  <si>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</si>
  <si>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</si>
  <si>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</si>
  <si>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</si>
  <si>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</si>
  <si>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</si>
  <si>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</si>
  <si>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</si>
  <si>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</si>
  <si>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</si>
  <si>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</si>
  <si>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</si>
  <si>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</si>
  <si>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</si>
  <si>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</si>
  <si>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</si>
  <si>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</si>
  <si>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</si>
  <si>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</si>
  <si>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</si>
  <si>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</si>
  <si>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</si>
  <si>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</si>
  <si>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</si>
  <si>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</si>
  <si>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</si>
  <si>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</si>
  <si>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</si>
  <si>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</si>
  <si>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</si>
  <si>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</si>
  <si>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</si>
  <si>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</si>
  <si>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</si>
  <si>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</si>
  <si>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</si>
  <si>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</si>
  <si>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</si>
  <si>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</si>
  <si>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</si>
  <si>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</si>
  <si>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</si>
  <si>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</si>
  <si>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</si>
  <si>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</si>
  <si>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</si>
  <si>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</si>
  <si>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</si>
  <si>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</si>
  <si>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</si>
  <si>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</si>
  <si>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</si>
  <si>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</si>
  <si>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</si>
  <si>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</si>
  <si>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</si>
  <si>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</si>
  <si>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</si>
  <si>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</si>
  <si>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</si>
  <si>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</si>
  <si>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</si>
  <si>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</si>
  <si>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</si>
  <si>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</si>
  <si>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</si>
  <si>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</si>
  <si>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</si>
  <si>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</si>
  <si>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</si>
  <si>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</si>
  <si>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</si>
  <si>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</si>
  <si>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</si>
  <si>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</si>
  <si>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</si>
  <si>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</si>
  <si>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</si>
  <si>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</si>
  <si>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</si>
  <si>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</si>
  <si>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</si>
  <si>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</si>
  <si>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</si>
  <si>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</si>
  <si>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</si>
  <si>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</si>
  <si>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</si>
  <si>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</si>
  <si>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</si>
  <si>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</si>
  <si>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</si>
  <si>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</si>
  <si>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</si>
  <si>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</si>
  <si>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</si>
  <si>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</si>
  <si>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</si>
  <si>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</si>
  <si>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</si>
  <si>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</si>
  <si>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</si>
  <si>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</si>
  <si>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</si>
  <si>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</si>
  <si>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</si>
  <si>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</si>
  <si>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</si>
  <si>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</si>
  <si>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</si>
  <si>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</si>
  <si>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</si>
  <si>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</si>
  <si>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</si>
  <si>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</si>
  <si>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</si>
  <si>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</si>
  <si>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</si>
  <si>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</si>
  <si>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</si>
  <si>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</si>
  <si>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</si>
  <si>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</si>
  <si>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</si>
  <si>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</si>
  <si>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</si>
  <si>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</si>
  <si>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</si>
  <si>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</si>
  <si>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</si>
  <si>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</si>
  <si>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</si>
  <si>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</si>
  <si>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</si>
  <si>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</si>
  <si>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</si>
  <si>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</si>
  <si>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</si>
  <si>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</si>
  <si>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</si>
  <si>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</si>
  <si>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</si>
  <si>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</si>
  <si>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</si>
  <si>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</si>
  <si>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</si>
  <si>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</si>
  <si>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</si>
  <si>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</si>
  <si>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</si>
  <si>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</si>
  <si>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</si>
  <si>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</si>
  <si>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</si>
  <si>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</si>
  <si>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</si>
  <si>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</si>
  <si>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</si>
  <si>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</si>
  <si>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</si>
  <si>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</si>
  <si>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</si>
  <si>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</si>
  <si>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</si>
  <si>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</si>
  <si>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</si>
  <si>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</si>
  <si>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</si>
  <si>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</si>
  <si>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</si>
  <si>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</si>
  <si>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</si>
  <si>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</si>
  <si>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</si>
  <si>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</si>
  <si>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</si>
  <si>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</si>
  <si>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</si>
  <si>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</si>
  <si>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</si>
  <si>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</si>
  <si>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</si>
  <si>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</si>
  <si>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</si>
  <si>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</si>
  <si>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</si>
  <si>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</si>
  <si>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</si>
  <si>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</si>
  <si>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</si>
  <si>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</si>
  <si>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</si>
  <si>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</si>
  <si>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</si>
  <si>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</si>
  <si>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</si>
  <si>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</si>
  <si>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</si>
  <si>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</si>
  <si>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</si>
  <si>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</si>
  <si>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</si>
  <si>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</si>
  <si>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</si>
  <si>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</si>
  <si>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</si>
  <si>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</si>
  <si>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</si>
  <si>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</si>
  <si>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</si>
  <si>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</si>
  <si>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</si>
  <si>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</si>
  <si>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</si>
  <si>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</si>
  <si>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</si>
  <si>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</si>
  <si>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</si>
  <si>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</si>
  <si>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</si>
  <si>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</si>
  <si>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</si>
  <si>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</si>
  <si>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</si>
  <si>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</si>
  <si>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</si>
  <si>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</si>
  <si>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</si>
  <si>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</si>
  <si>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</si>
  <si>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</si>
  <si>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</si>
  <si>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</si>
  <si>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</si>
  <si>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</si>
  <si>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</si>
  <si>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</si>
  <si>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</si>
  <si>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</si>
  <si>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</si>
  <si>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</si>
  <si>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</si>
  <si>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</si>
  <si>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</si>
  <si>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</si>
  <si>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</si>
  <si>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</si>
  <si>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</si>
  <si>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</si>
  <si>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</si>
  <si>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</si>
  <si>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</si>
  <si>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</si>
  <si>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</si>
  <si>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</si>
  <si>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</si>
  <si>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</si>
  <si>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</si>
  <si>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</si>
  <si>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</si>
  <si>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</si>
  <si>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</si>
  <si>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</si>
  <si>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</si>
  <si>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</si>
  <si>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</si>
  <si>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</si>
  <si>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</si>
  <si>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</si>
  <si>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</si>
  <si>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</si>
  <si>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</si>
  <si>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</si>
  <si>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</si>
  <si>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</si>
  <si>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</si>
  <si>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</si>
  <si>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</si>
  <si>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</si>
  <si>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</si>
  <si>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</si>
  <si>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</si>
  <si>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</si>
  <si>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</si>
  <si>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</si>
  <si>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</si>
  <si>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</si>
  <si>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</si>
  <si>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</si>
  <si>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</si>
  <si>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</si>
  <si>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</si>
  <si>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</si>
  <si>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</si>
  <si>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</si>
  <si>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</si>
  <si>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</si>
  <si>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</si>
  <si>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</si>
  <si>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</si>
  <si>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</si>
  <si>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</si>
  <si>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</si>
  <si>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</si>
  <si>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</si>
  <si>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</si>
  <si>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</si>
  <si>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</si>
  <si>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</si>
  <si>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</si>
  <si>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</si>
  <si>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</si>
  <si>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</si>
  <si>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</si>
  <si>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</si>
  <si>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</si>
  <si>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</si>
  <si>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</si>
  <si>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</si>
  <si>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</si>
  <si>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</si>
  <si>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</si>
  <si>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</si>
  <si>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</si>
  <si>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</si>
  <si>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</si>
  <si>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</si>
  <si>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</si>
  <si>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</si>
  <si>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</si>
  <si>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</si>
  <si>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</si>
  <si>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</si>
  <si>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</si>
  <si>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</si>
  <si>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</si>
  <si>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</si>
  <si>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</si>
  <si>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</si>
  <si>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</si>
  <si>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</si>
  <si>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</si>
  <si>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</si>
  <si>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</si>
  <si>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</si>
  <si>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</si>
  <si>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</si>
  <si>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</si>
  <si>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</si>
  <si>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</si>
  <si>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</si>
  <si>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</si>
  <si>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</si>
  <si>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</si>
  <si>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</si>
  <si>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</si>
  <si>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</si>
  <si>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</si>
  <si>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</si>
  <si>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</si>
  <si>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</si>
  <si>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</si>
  <si>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</si>
  <si>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</si>
  <si>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</si>
  <si>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</si>
  <si>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</si>
  <si>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</si>
  <si>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</si>
  <si>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</si>
  <si>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</si>
  <si>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</si>
  <si>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</si>
  <si>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</si>
  <si>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</si>
  <si>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</si>
  <si>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</si>
  <si>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</si>
  <si>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</si>
  <si>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</si>
  <si>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</si>
  <si>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</si>
  <si>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</si>
  <si>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</si>
  <si>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</si>
  <si>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</si>
  <si>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</si>
  <si>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</si>
  <si>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</si>
  <si>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</si>
  <si>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</si>
  <si>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</si>
  <si>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</si>
  <si>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</si>
  <si>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</si>
  <si>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</si>
  <si>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</si>
  <si>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</si>
  <si>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</si>
  <si>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</si>
  <si>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</si>
  <si>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</si>
  <si>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</si>
  <si>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</si>
  <si>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</si>
  <si>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</si>
  <si>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</si>
  <si>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</si>
  <si>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</si>
  <si>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</si>
  <si>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</si>
  <si>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</si>
  <si>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</si>
  <si>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</si>
  <si>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</si>
  <si>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</si>
  <si>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</si>
  <si>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</si>
  <si>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</si>
  <si>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</si>
  <si>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</si>
  <si>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</si>
  <si>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</si>
  <si>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</si>
  <si>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</si>
  <si>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</si>
  <si>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</si>
  <si>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</si>
  <si>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</si>
  <si>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</si>
  <si>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</si>
  <si>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</si>
  <si>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</si>
  <si>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</si>
  <si>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</si>
  <si>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</si>
  <si>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</si>
  <si>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</si>
  <si>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</si>
  <si>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</si>
  <si>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</si>
  <si>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</si>
  <si>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</si>
  <si>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</si>
  <si>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</si>
  <si>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</si>
  <si>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</si>
  <si>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</si>
  <si>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</si>
  <si>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</si>
  <si>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</si>
  <si>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</si>
  <si>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</si>
  <si>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</si>
  <si>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</si>
  <si>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</si>
  <si>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</si>
  <si>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</si>
  <si>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</si>
  <si>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</si>
  <si>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</si>
  <si>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</si>
  <si>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</si>
  <si>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</si>
  <si>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</si>
  <si>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</si>
  <si>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</si>
  <si>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</si>
  <si>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</si>
  <si>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</si>
  <si>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</si>
  <si>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</si>
  <si>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</si>
  <si>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</si>
  <si>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</si>
  <si>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</si>
  <si>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</si>
  <si>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</si>
  <si>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</si>
  <si>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</si>
  <si>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</si>
  <si>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</si>
  <si>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</si>
  <si>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</si>
  <si>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</si>
  <si>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</si>
  <si>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</si>
  <si>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</si>
  <si>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</si>
  <si>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</si>
  <si>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</si>
  <si>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</si>
  <si>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</si>
  <si>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</si>
  <si>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</si>
  <si>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</si>
  <si>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</si>
  <si>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</si>
  <si>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</si>
  <si>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</si>
  <si>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</si>
  <si>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</si>
  <si>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</si>
  <si>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</si>
  <si>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</si>
  <si>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</si>
  <si>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</si>
  <si>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</si>
  <si>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</si>
  <si>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</si>
  <si>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</si>
  <si>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</si>
  <si>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</si>
  <si>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</si>
  <si>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</si>
  <si>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</si>
  <si>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</si>
  <si>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</si>
  <si>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</si>
  <si>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</si>
  <si>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</si>
  <si>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</si>
  <si>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</si>
  <si>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</si>
  <si>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</si>
  <si>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</si>
  <si>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</si>
  <si>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</si>
  <si>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</si>
  <si>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</si>
  <si>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</si>
  <si>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</si>
  <si>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</si>
  <si>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</si>
  <si>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</si>
  <si>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</si>
  <si>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</si>
  <si>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</si>
  <si>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</si>
  <si>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住宅用房</t>
  </si>
  <si>
    <t>住宅用房</t>
    <phoneticPr fontId="14" type="noConversion"/>
  </si>
  <si>
    <t>吴薇</t>
  </si>
  <si>
    <t>崔锴</t>
  </si>
  <si>
    <t>抵押</t>
  </si>
  <si>
    <t>《国有土地使用证》[]</t>
    <phoneticPr fontId="6" type="noConversion"/>
  </si>
  <si>
    <t>地下仓储用房</t>
  </si>
  <si>
    <t>地下仓储用房</t>
    <phoneticPr fontId="14" type="noConversion"/>
  </si>
  <si>
    <t>一致</t>
  </si>
  <si>
    <t>通州区宋庄镇东海花园项目</t>
    <phoneticPr fontId="6" type="noConversion"/>
  </si>
  <si>
    <t>地下仓储</t>
  </si>
  <si>
    <t>否</t>
  </si>
  <si>
    <t>地上</t>
  </si>
  <si>
    <t>地下</t>
  </si>
  <si>
    <t>仓储</t>
  </si>
  <si>
    <t>车库</t>
  </si>
  <si>
    <t>地下车库用房</t>
  </si>
  <si>
    <t>地下车库用房</t>
    <phoneticPr fontId="14" type="noConversion"/>
  </si>
  <si>
    <t>北京市顺义区后沙峪镇顺义新城第19街区SY00-0019-0075地块R2二类居住用地</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</si>
  <si>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</si>
  <si>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</si>
  <si>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sz val="11"/>
        <color theme="9" tint="-0.249977111117893"/>
        <rFont val="宋体"/>
        <family val="3"/>
        <charset val="134"/>
      </rPr>
      <t>北京经济技术开发区河西区</t>
    </r>
    <r>
      <rPr>
        <sz val="11"/>
        <color theme="9" tint="-0.249977111117893"/>
        <rFont val="Arial"/>
        <family val="2"/>
      </rPr>
      <t>X89R1</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二类居住用地国有建设用地</t>
    </r>
    <phoneticPr fontId="26" type="noConversion"/>
  </si>
  <si>
    <t>无</t>
    <phoneticPr fontId="26" type="noConversion"/>
  </si>
  <si>
    <t>限价</t>
    <phoneticPr fontId="26" type="noConversion"/>
  </si>
  <si>
    <r>
      <rPr>
        <sz val="11"/>
        <color indexed="8"/>
        <rFont val="宋体"/>
        <family val="3"/>
        <charset val="134"/>
      </rPr>
      <t>均价</t>
    </r>
    <r>
      <rPr>
        <sz val="11"/>
        <color indexed="8"/>
        <rFont val="Arial"/>
        <family val="2"/>
      </rPr>
      <t>52695</t>
    </r>
    <phoneticPr fontId="26" type="noConversion"/>
  </si>
  <si>
    <t>有</t>
    <phoneticPr fontId="26" type="noConversion"/>
  </si>
  <si>
    <r>
      <rPr>
        <sz val="11"/>
        <color indexed="8"/>
        <rFont val="宋体"/>
        <family val="3"/>
        <charset val="134"/>
      </rPr>
      <t>均价</t>
    </r>
    <r>
      <rPr>
        <sz val="11"/>
        <color indexed="8"/>
        <rFont val="Arial"/>
        <family val="2"/>
      </rPr>
      <t>52508</t>
    </r>
    <phoneticPr fontId="26" type="noConversion"/>
  </si>
  <si>
    <r>
      <rPr>
        <sz val="11"/>
        <color indexed="8"/>
        <rFont val="宋体"/>
        <family val="3"/>
        <charset val="134"/>
      </rPr>
      <t>均价</t>
    </r>
    <r>
      <rPr>
        <sz val="11"/>
        <color indexed="8"/>
        <rFont val="Arial"/>
        <family val="2"/>
      </rPr>
      <t>55711</t>
    </r>
    <phoneticPr fontId="26" type="noConversion"/>
  </si>
  <si>
    <t>住宅</t>
    <phoneticPr fontId="26" type="noConversion"/>
  </si>
  <si>
    <t>201#住宅楼</t>
    <phoneticPr fontId="3" type="noConversion"/>
  </si>
  <si>
    <t>202#住宅楼</t>
    <phoneticPr fontId="3" type="noConversion"/>
  </si>
  <si>
    <t>203#住宅楼</t>
    <phoneticPr fontId="3" type="noConversion"/>
  </si>
  <si>
    <t>204#住宅楼</t>
    <phoneticPr fontId="3" type="noConversion"/>
  </si>
  <si>
    <t>205#住宅楼</t>
    <phoneticPr fontId="3" type="noConversion"/>
  </si>
  <si>
    <t>206#住宅楼</t>
    <phoneticPr fontId="3" type="noConversion"/>
  </si>
  <si>
    <t>207#住宅楼</t>
    <phoneticPr fontId="3" type="noConversion"/>
  </si>
  <si>
    <t>208#住宅楼</t>
    <phoneticPr fontId="3" type="noConversion"/>
  </si>
  <si>
    <t>209#住宅楼</t>
    <phoneticPr fontId="3" type="noConversion"/>
  </si>
  <si>
    <t>210#住宅楼</t>
    <phoneticPr fontId="3" type="noConversion"/>
  </si>
  <si>
    <t>211#住宅楼</t>
    <phoneticPr fontId="3" type="noConversion"/>
  </si>
  <si>
    <t>212#住宅楼</t>
    <phoneticPr fontId="3" type="noConversion"/>
  </si>
  <si>
    <t>232#配套公建</t>
    <phoneticPr fontId="3" type="noConversion"/>
  </si>
  <si>
    <t>1#门卫</t>
    <phoneticPr fontId="3" type="noConversion"/>
  </si>
  <si>
    <t>2#门卫</t>
    <phoneticPr fontId="3" type="noConversion"/>
  </si>
  <si>
    <t>地下车库（西区）</t>
  </si>
  <si>
    <t>地下车库（西区）</t>
    <phoneticPr fontId="3" type="noConversion"/>
  </si>
  <si>
    <t>213#住宅楼</t>
    <phoneticPr fontId="3" type="noConversion"/>
  </si>
  <si>
    <t>214#住宅楼</t>
  </si>
  <si>
    <t>215#住宅楼</t>
  </si>
  <si>
    <t>216#住宅楼</t>
  </si>
  <si>
    <t>217#住宅楼</t>
  </si>
  <si>
    <t>218#住宅楼</t>
  </si>
  <si>
    <t>219#住宅楼</t>
  </si>
  <si>
    <t>220#住宅楼</t>
  </si>
  <si>
    <t>221#住宅楼</t>
  </si>
  <si>
    <t>222#住宅楼</t>
  </si>
  <si>
    <t>223#住宅楼</t>
  </si>
  <si>
    <t>224#住宅楼</t>
  </si>
  <si>
    <t>225#住宅楼</t>
  </si>
  <si>
    <t>226#住宅楼</t>
  </si>
  <si>
    <t>227#住宅楼</t>
  </si>
  <si>
    <t>228#住宅楼</t>
  </si>
  <si>
    <t>229#住宅楼</t>
  </si>
  <si>
    <t>230#住宅楼</t>
  </si>
  <si>
    <t>231#住宅楼</t>
  </si>
  <si>
    <t>地下车库（东区）</t>
  </si>
  <si>
    <t>地下车库（东区）</t>
    <phoneticPr fontId="3"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</si>
  <si>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壁富路</t>
    </r>
    <phoneticPr fontId="21" type="noConversion"/>
  </si>
  <si>
    <t>区域自然环境：东郊湿地公园等；人文环境：一般；综合评价环境状况较好</t>
  </si>
  <si>
    <t>区域自然环境：东郊湿地公园等；人文环境：一般；综合评价环境状况较好</t>
    <phoneticPr fontId="3" type="noConversion"/>
  </si>
  <si>
    <t>估价对象所在区域公共配套设施齐备情况一般</t>
  </si>
  <si>
    <t>估价对象所在区域公共配套设施齐备情况一般</t>
    <phoneticPr fontId="3" type="noConversion"/>
  </si>
  <si>
    <t>估价对象周边道路状况一般、公共交通通达情况一般、停车便捷程一般度，周边有通1路等，综合评价交通便捷度一般</t>
    <phoneticPr fontId="3" type="noConversion"/>
  </si>
  <si>
    <t>较一致</t>
  </si>
  <si>
    <t>较一致</t>
    <phoneticPr fontId="21" type="noConversion"/>
  </si>
  <si>
    <t>多面临街</t>
  </si>
  <si>
    <t>比较法-住宅、综合</t>
  </si>
  <si>
    <t>剩余法-待开发</t>
  </si>
  <si>
    <t>城市主干道</t>
  </si>
  <si>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</si>
  <si>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</si>
  <si>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</si>
  <si>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</si>
  <si>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</si>
  <si>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</si>
  <si>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</si>
  <si>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</si>
  <si>
    <t>较好</t>
    <phoneticPr fontId="26" type="noConversion"/>
  </si>
  <si>
    <t>七通</t>
  </si>
  <si>
    <t>六通</t>
  </si>
  <si>
    <t>五通</t>
  </si>
  <si>
    <t>四通</t>
  </si>
  <si>
    <t>三通</t>
  </si>
  <si>
    <t>商业繁华度</t>
  </si>
  <si>
    <t>办公集聚程度</t>
  </si>
  <si>
    <t>一般</t>
  </si>
  <si>
    <r>
      <rPr>
        <sz val="11"/>
        <rFont val="宋体"/>
        <family val="3"/>
        <charset val="134"/>
      </rPr>
      <t>估价对象周边道路状况一般、公共交通通达情况一般、停车便捷程一般度，周边有通</t>
    </r>
    <r>
      <rPr>
        <sz val="11"/>
        <rFont val="Arial"/>
        <family val="2"/>
      </rPr>
      <t>60</t>
    </r>
    <r>
      <rPr>
        <sz val="11"/>
        <rFont val="宋体"/>
        <family val="3"/>
        <charset val="134"/>
      </rPr>
      <t>路等，综合评价交通便捷度一般</t>
    </r>
    <phoneticPr fontId="26" type="noConversion"/>
  </si>
  <si>
    <t>区域自然环境：德园等；人文环境：较好；综合评价环境状况较好</t>
    <phoneticPr fontId="26" type="noConversion"/>
  </si>
  <si>
    <t>朝阳北路</t>
    <phoneticPr fontId="26" type="noConversion"/>
  </si>
  <si>
    <t>估价对象周边居住用地比例较好、居住小区规模和社区发展完善程度一般，综合评价居住社区成熟度一般</t>
  </si>
  <si>
    <t>估价对象周边居住用地比例较好、居住小区规模和社区发展完善程度一般，综合评价居住社区成熟度一般</t>
    <phoneticPr fontId="3" type="noConversion"/>
  </si>
  <si>
    <r>
      <rPr>
        <sz val="11"/>
        <rFont val="宋体"/>
        <family val="3"/>
        <charset val="134"/>
      </rPr>
      <t>估价对象周边道路状况一般、公共交通通达情况一般、停车便捷程一般度，周边有顺</t>
    </r>
    <r>
      <rPr>
        <sz val="11"/>
        <rFont val="Arial"/>
        <family val="2"/>
      </rPr>
      <t>46</t>
    </r>
    <r>
      <rPr>
        <sz val="11"/>
        <rFont val="宋体"/>
        <family val="3"/>
        <charset val="134"/>
      </rPr>
      <t>路等，综合评价交通便捷度一般</t>
    </r>
    <phoneticPr fontId="26" type="noConversion"/>
  </si>
  <si>
    <t>区域自然环境：较好；人文环境：龙腾世纪文化广场；综合评价环境状况较好</t>
    <phoneticPr fontId="26" type="noConversion"/>
  </si>
  <si>
    <t>裕庆路</t>
    <phoneticPr fontId="26" type="noConversion"/>
  </si>
  <si>
    <t>兴海路</t>
    <phoneticPr fontId="26" type="noConversion"/>
  </si>
  <si>
    <r>
      <rPr>
        <sz val="11"/>
        <rFont val="宋体"/>
        <family val="3"/>
        <charset val="134"/>
      </rPr>
      <t>估价对象周边道路状况一般、公共交通通达情况一般、停车便捷程一般度，周边有</t>
    </r>
    <r>
      <rPr>
        <sz val="11"/>
        <rFont val="Arial"/>
        <family val="2"/>
      </rPr>
      <t>578</t>
    </r>
    <r>
      <rPr>
        <sz val="11"/>
        <rFont val="宋体"/>
        <family val="3"/>
        <charset val="134"/>
      </rPr>
      <t>路等，综合评价交通便捷度一般</t>
    </r>
    <phoneticPr fontId="26" type="noConversion"/>
  </si>
  <si>
    <t>土地（套用方法）</t>
  </si>
  <si>
    <t>押一</t>
  </si>
  <si>
    <t>按租金收入计税</t>
  </si>
  <si>
    <t>钢混</t>
  </si>
  <si>
    <t>自定义</t>
  </si>
  <si>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</si>
  <si>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仓储</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</si>
  <si>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14" type="noConversion"/>
  </si>
  <si>
    <t>收益法-仓储</t>
  </si>
  <si>
    <t>收益法-地下车库</t>
  </si>
  <si>
    <t>售价</t>
  </si>
  <si>
    <t>住宅</t>
    <phoneticPr fontId="21" type="noConversion"/>
  </si>
  <si>
    <t>50-60（含）</t>
  </si>
  <si>
    <t>估价对象所在区域基础设施水平好</t>
  </si>
  <si>
    <t>估价对象所在区域基础设施水平好</t>
    <phoneticPr fontId="3" type="noConversion"/>
  </si>
  <si>
    <t>——</t>
    <phoneticPr fontId="21" type="noConversion"/>
  </si>
  <si>
    <t>城市主干道</t>
    <phoneticPr fontId="21" type="noConversion"/>
  </si>
  <si>
    <t>城市次干道</t>
    <phoneticPr fontId="21" type="noConversion"/>
  </si>
  <si>
    <t>城市支路</t>
    <phoneticPr fontId="21" type="noConversion"/>
  </si>
  <si>
    <t>叠拼</t>
  </si>
  <si>
    <t>叠拼</t>
    <phoneticPr fontId="21" type="noConversion"/>
  </si>
  <si>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</si>
  <si>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</si>
  <si>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</si>
  <si>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</si>
  <si>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</si>
  <si>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</si>
  <si>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</si>
  <si>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毛坯</t>
  </si>
  <si>
    <t>毛坯</t>
    <phoneticPr fontId="21" type="noConversion"/>
  </si>
  <si>
    <t>城市主干道</t>
    <phoneticPr fontId="21" type="noConversion"/>
  </si>
  <si>
    <t>壁富路</t>
    <phoneticPr fontId="21" type="noConversion"/>
  </si>
  <si>
    <t>金隅上城庄园</t>
    <phoneticPr fontId="3" type="noConversion"/>
  </si>
  <si>
    <t>独栋</t>
  </si>
  <si>
    <t>独栋</t>
    <phoneticPr fontId="21" type="noConversion"/>
  </si>
  <si>
    <t>联排</t>
  </si>
  <si>
    <t>联排</t>
    <phoneticPr fontId="21" type="noConversion"/>
  </si>
  <si>
    <t>优山美地D区</t>
    <phoneticPr fontId="3" type="noConversion"/>
  </si>
  <si>
    <t>翡翠公园</t>
    <phoneticPr fontId="3" type="noConversion"/>
  </si>
  <si>
    <t>60-70（含）</t>
  </si>
  <si>
    <t>正常</t>
  </si>
  <si>
    <t>估价对象周边居住用地比例较好、居住小区规模和社区发展完善程度较好，综合评价居住社区成熟度较好</t>
    <phoneticPr fontId="21" type="noConversion"/>
  </si>
  <si>
    <t>估价对象周边道路状况较好、公共交通通达情况较好、停车便捷程较好，综合评价交通便捷度较好</t>
    <phoneticPr fontId="21" type="noConversion"/>
  </si>
  <si>
    <t>估价对象周边道路状况一般、公共交通通达情况一般、停车便捷程一般，综合评价交通便捷度一般</t>
    <phoneticPr fontId="21" type="noConversion"/>
  </si>
  <si>
    <t>城市次干道</t>
    <phoneticPr fontId="21" type="noConversion"/>
  </si>
  <si>
    <t>裕庆路</t>
    <phoneticPr fontId="21" type="noConversion"/>
  </si>
  <si>
    <t>安华街</t>
    <phoneticPr fontId="21" type="noConversion"/>
  </si>
  <si>
    <t>七星路</t>
    <phoneticPr fontId="21" type="noConversion"/>
  </si>
  <si>
    <t>土地使用权证号</t>
  </si>
  <si>
    <t>建筑面积依据</t>
  </si>
  <si>
    <t>建设内容</t>
  </si>
  <si>
    <t>设备及其他用房</t>
  </si>
  <si>
    <t>公共配套及物业用房</t>
  </si>
  <si>
    <r>
      <t>《不动产权证书》</t>
    </r>
    <r>
      <rPr>
        <sz val="7.5"/>
        <color rgb="FF000000"/>
        <rFont val="Arial"/>
        <family val="2"/>
      </rPr>
      <t>[</t>
    </r>
    <r>
      <rPr>
        <sz val="7.5"/>
        <color rgb="FF000000"/>
        <rFont val="华文细黑"/>
        <family val="3"/>
        <charset val="134"/>
      </rPr>
      <t>京（</t>
    </r>
    <r>
      <rPr>
        <sz val="7.5"/>
        <color rgb="FF000000"/>
        <rFont val="Arial"/>
        <family val="2"/>
      </rPr>
      <t>2019</t>
    </r>
    <r>
      <rPr>
        <sz val="7.5"/>
        <color rgb="FF000000"/>
        <rFont val="华文细黑"/>
        <family val="3"/>
        <charset val="134"/>
      </rPr>
      <t>）通不动产权第</t>
    </r>
    <r>
      <rPr>
        <sz val="7.5"/>
        <color rgb="FF000000"/>
        <rFont val="Arial"/>
        <family val="2"/>
      </rPr>
      <t>0017949</t>
    </r>
    <r>
      <rPr>
        <sz val="7.5"/>
        <color rgb="FF000000"/>
        <rFont val="华文细黑"/>
        <family val="3"/>
        <charset val="134"/>
      </rPr>
      <t>号</t>
    </r>
    <r>
      <rPr>
        <sz val="7.5"/>
        <color rgb="FF000000"/>
        <rFont val="Arial"/>
        <family val="2"/>
      </rPr>
      <t>]</t>
    </r>
  </si>
  <si>
    <r>
      <t>《建设工程规划许可证》</t>
    </r>
    <r>
      <rPr>
        <sz val="7.5"/>
        <color rgb="FF000000"/>
        <rFont val="Arial"/>
        <family val="2"/>
      </rPr>
      <t>[2019</t>
    </r>
    <r>
      <rPr>
        <sz val="7.5"/>
        <color rgb="FF000000"/>
        <rFont val="华文细黑"/>
        <family val="3"/>
        <charset val="134"/>
      </rPr>
      <t>规自（通）建字</t>
    </r>
    <r>
      <rPr>
        <sz val="7.5"/>
        <color rgb="FF000000"/>
        <rFont val="Arial"/>
        <family val="2"/>
      </rPr>
      <t>0006]</t>
    </r>
  </si>
  <si>
    <r>
      <t>201#</t>
    </r>
    <r>
      <rPr>
        <sz val="7.5"/>
        <color rgb="FF000000"/>
        <rFont val="华文细黑"/>
        <family val="3"/>
        <charset val="134"/>
      </rPr>
      <t>住宅楼</t>
    </r>
  </si>
  <si>
    <r>
      <t>202#</t>
    </r>
    <r>
      <rPr>
        <sz val="7.5"/>
        <color rgb="FF000000"/>
        <rFont val="华文细黑"/>
        <family val="3"/>
        <charset val="134"/>
      </rPr>
      <t>住宅楼</t>
    </r>
  </si>
  <si>
    <r>
      <t>203#</t>
    </r>
    <r>
      <rPr>
        <sz val="7.5"/>
        <color rgb="FF000000"/>
        <rFont val="华文细黑"/>
        <family val="3"/>
        <charset val="134"/>
      </rPr>
      <t>住宅楼</t>
    </r>
  </si>
  <si>
    <r>
      <t>204#</t>
    </r>
    <r>
      <rPr>
        <sz val="7.5"/>
        <color rgb="FF000000"/>
        <rFont val="华文细黑"/>
        <family val="3"/>
        <charset val="134"/>
      </rPr>
      <t>住宅楼</t>
    </r>
  </si>
  <si>
    <r>
      <t>205#</t>
    </r>
    <r>
      <rPr>
        <sz val="7.5"/>
        <color rgb="FF000000"/>
        <rFont val="华文细黑"/>
        <family val="3"/>
        <charset val="134"/>
      </rPr>
      <t>住宅楼</t>
    </r>
  </si>
  <si>
    <r>
      <t>206#</t>
    </r>
    <r>
      <rPr>
        <sz val="7.5"/>
        <color rgb="FF000000"/>
        <rFont val="华文细黑"/>
        <family val="3"/>
        <charset val="134"/>
      </rPr>
      <t>住宅楼</t>
    </r>
  </si>
  <si>
    <r>
      <t>207#</t>
    </r>
    <r>
      <rPr>
        <sz val="7.5"/>
        <color rgb="FF000000"/>
        <rFont val="华文细黑"/>
        <family val="3"/>
        <charset val="134"/>
      </rPr>
      <t>住宅楼</t>
    </r>
  </si>
  <si>
    <r>
      <t>208#</t>
    </r>
    <r>
      <rPr>
        <sz val="7.5"/>
        <color rgb="FF000000"/>
        <rFont val="华文细黑"/>
        <family val="3"/>
        <charset val="134"/>
      </rPr>
      <t>住宅楼</t>
    </r>
  </si>
  <si>
    <r>
      <t>209#</t>
    </r>
    <r>
      <rPr>
        <sz val="7.5"/>
        <color rgb="FF000000"/>
        <rFont val="华文细黑"/>
        <family val="3"/>
        <charset val="134"/>
      </rPr>
      <t>住宅楼</t>
    </r>
  </si>
  <si>
    <r>
      <t>210#</t>
    </r>
    <r>
      <rPr>
        <sz val="7.5"/>
        <color rgb="FF000000"/>
        <rFont val="华文细黑"/>
        <family val="3"/>
        <charset val="134"/>
      </rPr>
      <t>住宅楼</t>
    </r>
  </si>
  <si>
    <r>
      <t>211#</t>
    </r>
    <r>
      <rPr>
        <sz val="7.5"/>
        <color rgb="FF000000"/>
        <rFont val="华文细黑"/>
        <family val="3"/>
        <charset val="134"/>
      </rPr>
      <t>住宅楼</t>
    </r>
  </si>
  <si>
    <r>
      <t>212#</t>
    </r>
    <r>
      <rPr>
        <sz val="7.5"/>
        <color rgb="FF000000"/>
        <rFont val="华文细黑"/>
        <family val="3"/>
        <charset val="134"/>
      </rPr>
      <t>住宅楼</t>
    </r>
  </si>
  <si>
    <r>
      <t>232#</t>
    </r>
    <r>
      <rPr>
        <sz val="7.5"/>
        <color rgb="FF000000"/>
        <rFont val="华文细黑"/>
        <family val="3"/>
        <charset val="134"/>
      </rPr>
      <t>配套公建</t>
    </r>
  </si>
  <si>
    <r>
      <t>1#</t>
    </r>
    <r>
      <rPr>
        <sz val="7.5"/>
        <color rgb="FF000000"/>
        <rFont val="华文细黑"/>
        <family val="3"/>
        <charset val="134"/>
      </rPr>
      <t>门卫</t>
    </r>
  </si>
  <si>
    <r>
      <t>2#</t>
    </r>
    <r>
      <rPr>
        <sz val="7.5"/>
        <color rgb="FF000000"/>
        <rFont val="华文细黑"/>
        <family val="3"/>
        <charset val="134"/>
      </rPr>
      <t>门卫</t>
    </r>
  </si>
  <si>
    <r>
      <t>《建设工程规划许可证》</t>
    </r>
    <r>
      <rPr>
        <sz val="7.5"/>
        <color rgb="FF000000"/>
        <rFont val="Arial"/>
        <family val="2"/>
      </rPr>
      <t>[2018</t>
    </r>
    <r>
      <rPr>
        <sz val="7.5"/>
        <color rgb="FF000000"/>
        <rFont val="华文细黑"/>
        <family val="3"/>
        <charset val="134"/>
      </rPr>
      <t>规土（通）建字</t>
    </r>
    <r>
      <rPr>
        <sz val="7.5"/>
        <color rgb="FF000000"/>
        <rFont val="Arial"/>
        <family val="2"/>
      </rPr>
      <t>0040]</t>
    </r>
  </si>
  <si>
    <r>
      <t>213#</t>
    </r>
    <r>
      <rPr>
        <sz val="7.5"/>
        <color rgb="FF000000"/>
        <rFont val="华文细黑"/>
        <family val="3"/>
        <charset val="134"/>
      </rPr>
      <t>住宅楼</t>
    </r>
  </si>
  <si>
    <r>
      <t>214#</t>
    </r>
    <r>
      <rPr>
        <sz val="7.5"/>
        <color rgb="FF000000"/>
        <rFont val="华文细黑"/>
        <family val="3"/>
        <charset val="134"/>
      </rPr>
      <t>住宅楼</t>
    </r>
  </si>
  <si>
    <r>
      <t>215#</t>
    </r>
    <r>
      <rPr>
        <sz val="7.5"/>
        <color rgb="FF000000"/>
        <rFont val="华文细黑"/>
        <family val="3"/>
        <charset val="134"/>
      </rPr>
      <t>住宅楼</t>
    </r>
  </si>
  <si>
    <r>
      <t>216#</t>
    </r>
    <r>
      <rPr>
        <sz val="7.5"/>
        <color rgb="FF000000"/>
        <rFont val="华文细黑"/>
        <family val="3"/>
        <charset val="134"/>
      </rPr>
      <t>住宅楼</t>
    </r>
  </si>
  <si>
    <r>
      <t>217#</t>
    </r>
    <r>
      <rPr>
        <sz val="7.5"/>
        <color rgb="FF000000"/>
        <rFont val="华文细黑"/>
        <family val="3"/>
        <charset val="134"/>
      </rPr>
      <t>住宅楼</t>
    </r>
  </si>
  <si>
    <r>
      <t>218#</t>
    </r>
    <r>
      <rPr>
        <sz val="7.5"/>
        <color rgb="FF000000"/>
        <rFont val="华文细黑"/>
        <family val="3"/>
        <charset val="134"/>
      </rPr>
      <t>住宅楼</t>
    </r>
  </si>
  <si>
    <r>
      <t>219#</t>
    </r>
    <r>
      <rPr>
        <sz val="7.5"/>
        <color rgb="FF000000"/>
        <rFont val="华文细黑"/>
        <family val="3"/>
        <charset val="134"/>
      </rPr>
      <t>住宅楼</t>
    </r>
  </si>
  <si>
    <r>
      <t>220#</t>
    </r>
    <r>
      <rPr>
        <sz val="7.5"/>
        <color rgb="FF000000"/>
        <rFont val="华文细黑"/>
        <family val="3"/>
        <charset val="134"/>
      </rPr>
      <t>住宅楼</t>
    </r>
  </si>
  <si>
    <r>
      <t>221#</t>
    </r>
    <r>
      <rPr>
        <sz val="7.5"/>
        <color rgb="FF000000"/>
        <rFont val="华文细黑"/>
        <family val="3"/>
        <charset val="134"/>
      </rPr>
      <t>住宅楼</t>
    </r>
  </si>
  <si>
    <r>
      <t>222#</t>
    </r>
    <r>
      <rPr>
        <sz val="7.5"/>
        <color rgb="FF000000"/>
        <rFont val="华文细黑"/>
        <family val="3"/>
        <charset val="134"/>
      </rPr>
      <t>住宅楼</t>
    </r>
  </si>
  <si>
    <r>
      <t>223#</t>
    </r>
    <r>
      <rPr>
        <sz val="7.5"/>
        <color rgb="FF000000"/>
        <rFont val="华文细黑"/>
        <family val="3"/>
        <charset val="134"/>
      </rPr>
      <t>住宅楼</t>
    </r>
  </si>
  <si>
    <r>
      <t>224#</t>
    </r>
    <r>
      <rPr>
        <sz val="7.5"/>
        <color rgb="FF000000"/>
        <rFont val="华文细黑"/>
        <family val="3"/>
        <charset val="134"/>
      </rPr>
      <t>住宅楼</t>
    </r>
  </si>
  <si>
    <r>
      <t>225#</t>
    </r>
    <r>
      <rPr>
        <sz val="7.5"/>
        <color rgb="FF000000"/>
        <rFont val="华文细黑"/>
        <family val="3"/>
        <charset val="134"/>
      </rPr>
      <t>住宅楼</t>
    </r>
  </si>
  <si>
    <r>
      <t>226#</t>
    </r>
    <r>
      <rPr>
        <sz val="7.5"/>
        <color rgb="FF000000"/>
        <rFont val="华文细黑"/>
        <family val="3"/>
        <charset val="134"/>
      </rPr>
      <t>住宅楼</t>
    </r>
  </si>
  <si>
    <r>
      <t>227#</t>
    </r>
    <r>
      <rPr>
        <sz val="7.5"/>
        <color rgb="FF000000"/>
        <rFont val="华文细黑"/>
        <family val="3"/>
        <charset val="134"/>
      </rPr>
      <t>住宅楼</t>
    </r>
  </si>
  <si>
    <r>
      <t>228#</t>
    </r>
    <r>
      <rPr>
        <sz val="7.5"/>
        <color rgb="FF000000"/>
        <rFont val="华文细黑"/>
        <family val="3"/>
        <charset val="134"/>
      </rPr>
      <t>住宅楼</t>
    </r>
  </si>
  <si>
    <r>
      <t>229#</t>
    </r>
    <r>
      <rPr>
        <sz val="7.5"/>
        <color rgb="FF000000"/>
        <rFont val="华文细黑"/>
        <family val="3"/>
        <charset val="134"/>
      </rPr>
      <t>住宅楼</t>
    </r>
  </si>
  <si>
    <r>
      <t>230#</t>
    </r>
    <r>
      <rPr>
        <sz val="7.5"/>
        <color rgb="FF000000"/>
        <rFont val="华文细黑"/>
        <family val="3"/>
        <charset val="134"/>
      </rPr>
      <t>住宅楼</t>
    </r>
  </si>
  <si>
    <r>
      <t>231#</t>
    </r>
    <r>
      <rPr>
        <sz val="7.5"/>
        <color rgb="FF000000"/>
        <rFont val="华文细黑"/>
        <family val="3"/>
        <charset val="134"/>
      </rPr>
      <t>住宅楼</t>
    </r>
  </si>
  <si>
    <r>
      <rPr>
        <b/>
        <sz val="11"/>
        <rFont val="仿宋_GB2312"/>
        <family val="3"/>
        <charset val="134"/>
      </rPr>
      <t>估价对象</t>
    </r>
    <r>
      <rPr>
        <b/>
        <sz val="11"/>
        <color theme="9" tint="-0.249977111117893"/>
        <rFont val="仿宋_GB2312"/>
        <family val="3"/>
        <charset val="134"/>
      </rPr>
      <t>车库用房的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</si>
  <si>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车库</t>
    <phoneticPr fontId="27" type="noConversion"/>
  </si>
  <si>
    <t>30-40（含）</t>
  </si>
  <si>
    <t>——</t>
    <phoneticPr fontId="27" type="noConversion"/>
  </si>
  <si>
    <t>精装修</t>
    <phoneticPr fontId="27" type="noConversion"/>
  </si>
  <si>
    <t>专业物业管理</t>
    <phoneticPr fontId="27" type="noConversion"/>
  </si>
  <si>
    <t>普通车位</t>
  </si>
  <si>
    <t>普通车位</t>
    <phoneticPr fontId="27" type="noConversion"/>
  </si>
  <si>
    <t>否</t>
    <phoneticPr fontId="27" type="noConversion"/>
  </si>
  <si>
    <t>——</t>
    <phoneticPr fontId="3" type="noConversion"/>
  </si>
  <si>
    <t xml:space="preserve">首开香溪郡 </t>
    <phoneticPr fontId="3" type="noConversion"/>
  </si>
  <si>
    <t>合生滨江帝景</t>
    <phoneticPr fontId="3" type="noConversion"/>
  </si>
  <si>
    <t>中国铁建顺鑫汇</t>
    <phoneticPr fontId="3" type="noConversion"/>
  </si>
  <si>
    <r>
      <rPr>
        <sz val="11"/>
        <color theme="9" tint="-0.249977111117893"/>
        <rFont val="宋体"/>
        <family val="3"/>
        <charset val="134"/>
      </rPr>
      <t>项目位置</t>
    </r>
    <phoneticPr fontId="3" type="noConversion"/>
  </si>
  <si>
    <t>40-50（含）</t>
  </si>
  <si>
    <r>
      <rPr>
        <sz val="11"/>
        <rFont val="宋体"/>
        <family val="3"/>
        <charset val="134"/>
      </rPr>
      <t>估价对象周边道路状况一般、公共交通通达情况一般、停车便捷程一般度</t>
    </r>
    <r>
      <rPr>
        <sz val="11"/>
        <rFont val="宋体"/>
        <family val="3"/>
        <charset val="134"/>
      </rPr>
      <t>，综合评价交通便捷度一般</t>
    </r>
    <phoneticPr fontId="3" type="noConversion"/>
  </si>
  <si>
    <t>区域自然环境：较好；人文环境：一般；综合评价环境状况较好</t>
    <phoneticPr fontId="3" type="noConversion"/>
  </si>
  <si>
    <t>地下一层</t>
  </si>
  <si>
    <t>估价对象周边道路状况一般、公共交通通达情况一般、停车便捷程一般度，综合评价交通便捷度较好</t>
    <phoneticPr fontId="3" type="noConversion"/>
  </si>
  <si>
    <t>地下一层</t>
    <phoneticPr fontId="27" type="noConversion"/>
  </si>
  <si>
    <t>元/车位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</si>
</sst>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7.5"/>
      <color rgb="FF000000"/>
      <name val="华文细黑"/>
      <family val="3"/>
      <charset val="134"/>
    </font>
    <font>
      <sz val="7.5"/>
      <color rgb="FF000000"/>
      <name val="Arial"/>
      <family val="2"/>
    </font>
    <font>
      <sz val="7.5"/>
      <color rgb="FF000000"/>
      <name val="Times New Roman"/>
      <family val="1"/>
    </font>
    <font>
      <sz val="7.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132" fillId="8" borderId="63" xfId="0" applyFont="1" applyFill="1" applyBorder="1" applyAlignment="1" applyProtection="1">
      <alignment horizontal="left" vertical="center" wrapText="1"/>
      <protection locked="0"/>
    </xf>
    <xf numFmtId="0" fontId="143" fillId="0" borderId="6"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49" fontId="80" fillId="0" borderId="50"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43" fillId="0" borderId="8"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2" fontId="74" fillId="8" borderId="0" xfId="0" applyNumberFormat="1" applyFont="1" applyFill="1" applyAlignment="1" applyProtection="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xf>
    <xf numFmtId="2" fontId="152" fillId="0" borderId="12" xfId="0" applyNumberFormat="1" applyFont="1" applyFill="1" applyBorder="1" applyAlignment="1" applyProtection="1">
      <alignment horizontal="center" vertical="center"/>
      <protection locked="0"/>
    </xf>
    <xf numFmtId="0" fontId="274" fillId="0" borderId="158" xfId="0" applyFont="1" applyBorder="1" applyAlignment="1">
      <alignment horizontal="justify" vertical="center"/>
    </xf>
    <xf numFmtId="0" fontId="275" fillId="0" borderId="156" xfId="0" applyFont="1" applyBorder="1" applyAlignment="1">
      <alignment horizontal="justify" vertical="center" wrapText="1"/>
    </xf>
    <xf numFmtId="0" fontId="275" fillId="0" borderId="158" xfId="0" applyFont="1" applyBorder="1" applyAlignment="1">
      <alignment horizontal="justify" vertical="center"/>
    </xf>
    <xf numFmtId="0" fontId="275" fillId="0" borderId="158" xfId="0" applyFont="1" applyBorder="1">
      <alignment vertical="center"/>
    </xf>
    <xf numFmtId="0" fontId="276" fillId="0" borderId="158" xfId="0" applyFont="1" applyBorder="1">
      <alignment vertical="center"/>
    </xf>
    <xf numFmtId="181" fontId="85" fillId="8" borderId="2" xfId="0" applyNumberFormat="1" applyFont="1" applyFill="1" applyBorder="1" applyAlignment="1" applyProtection="1">
      <alignment horizontal="center" vertical="center"/>
      <protection locked="0"/>
    </xf>
    <xf numFmtId="0" fontId="83" fillId="8" borderId="11" xfId="0" applyFont="1" applyFill="1" applyBorder="1" applyAlignment="1" applyProtection="1">
      <alignment vertical="center"/>
      <protection locked="0"/>
    </xf>
    <xf numFmtId="181" fontId="83" fillId="8" borderId="2" xfId="0" applyNumberFormat="1" applyFont="1" applyFill="1" applyBorder="1" applyAlignment="1" applyProtection="1">
      <alignment vertical="center"/>
      <protection locked="0"/>
    </xf>
    <xf numFmtId="176" fontId="152" fillId="8" borderId="2" xfId="0" applyNumberFormat="1" applyFont="1" applyFill="1" applyBorder="1" applyAlignment="1" applyProtection="1">
      <alignment horizontal="center" vertical="center" wrapText="1"/>
      <protection locked="0"/>
    </xf>
    <xf numFmtId="0" fontId="131" fillId="8" borderId="2" xfId="1" applyFont="1" applyFill="1" applyBorder="1" applyAlignment="1" applyProtection="1">
      <alignment horizontal="center" vertical="center" wrapText="1"/>
      <protection locked="0"/>
    </xf>
    <xf numFmtId="176" fontId="83" fillId="8" borderId="2"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4" fillId="0" borderId="160" xfId="0" applyFont="1" applyBorder="1" applyAlignment="1">
      <alignment horizontal="justify" vertical="center" wrapText="1"/>
    </xf>
    <xf numFmtId="0" fontId="274" fillId="0" borderId="159" xfId="0" applyFont="1" applyBorder="1" applyAlignment="1">
      <alignment horizontal="justify" vertical="center" wrapText="1"/>
    </xf>
    <xf numFmtId="0" fontId="274" fillId="0" borderId="157" xfId="0" applyFont="1" applyBorder="1" applyAlignment="1">
      <alignment horizontal="justify" vertical="center" wrapText="1"/>
    </xf>
    <xf numFmtId="0" fontId="274" fillId="0" borderId="154" xfId="0" applyFont="1" applyBorder="1" applyAlignment="1">
      <alignment horizontal="justify" vertical="center"/>
    </xf>
    <xf numFmtId="0" fontId="274" fillId="0" borderId="156" xfId="0" applyFont="1" applyBorder="1" applyAlignment="1">
      <alignment horizontal="justify" vertical="center"/>
    </xf>
    <xf numFmtId="0" fontId="274" fillId="0" borderId="160" xfId="0" applyFont="1" applyBorder="1" applyAlignment="1">
      <alignment horizontal="justify" vertical="center"/>
    </xf>
    <xf numFmtId="0" fontId="274" fillId="0" borderId="159" xfId="0" applyFont="1" applyBorder="1" applyAlignment="1">
      <alignment horizontal="justify" vertical="center"/>
    </xf>
    <xf numFmtId="0" fontId="274" fillId="0" borderId="157" xfId="0" applyFont="1" applyBorder="1" applyAlignment="1">
      <alignment horizontal="justify" vertical="center"/>
    </xf>
    <xf numFmtId="0" fontId="274" fillId="0" borderId="155" xfId="0" applyFont="1" applyBorder="1" applyAlignment="1">
      <alignment horizontal="justify" vertical="center"/>
    </xf>
    <xf numFmtId="0" fontId="277" fillId="0" borderId="160" xfId="0" applyFont="1" applyBorder="1" applyAlignment="1">
      <alignment horizontal="justify" vertical="center" wrapText="1"/>
    </xf>
    <xf numFmtId="0" fontId="277" fillId="0" borderId="159" xfId="0" applyFont="1" applyBorder="1" applyAlignment="1">
      <alignment horizontal="justify" vertical="center" wrapText="1"/>
    </xf>
    <xf numFmtId="0" fontId="277" fillId="0" borderId="157" xfId="0" applyFont="1" applyBorder="1" applyAlignment="1">
      <alignment horizontal="justify" vertical="center" wrapText="1"/>
    </xf>
    <xf numFmtId="0" fontId="274" fillId="0" borderId="154" xfId="0" applyFont="1" applyBorder="1" applyAlignment="1">
      <alignment horizontal="justify" vertical="center" wrapText="1"/>
    </xf>
    <xf numFmtId="0" fontId="274" fillId="0" borderId="155" xfId="0" applyFont="1" applyBorder="1" applyAlignment="1">
      <alignment horizontal="justify" vertical="center" wrapText="1"/>
    </xf>
    <xf numFmtId="0" fontId="274" fillId="0" borderId="156" xfId="0" applyFont="1" applyBorder="1" applyAlignment="1">
      <alignment horizontal="justify" vertical="center" wrapText="1"/>
    </xf>
    <xf numFmtId="0" fontId="273" fillId="0" borderId="9" xfId="0" applyFont="1" applyFill="1" applyBorder="1" applyAlignment="1" applyProtection="1">
      <alignment horizontal="center" vertical="center" wrapText="1"/>
      <protection locked="0"/>
    </xf>
    <xf numFmtId="0" fontId="273" fillId="0" borderId="11" xfId="0"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447676</xdr:colOff>
      <xdr:row>1</xdr:row>
      <xdr:rowOff>40769</xdr:rowOff>
    </xdr:from>
    <xdr:to>
      <xdr:col>9</xdr:col>
      <xdr:colOff>295276</xdr:colOff>
      <xdr:row>33</xdr:row>
      <xdr:rowOff>0</xdr:rowOff>
    </xdr:to>
    <xdr:pic>
      <xdr:nvPicPr>
        <xdr:cNvPr id="2" name="图片 1" descr="C:\Documents and Settings\Administrator\Application Data\Tencent\Users\2416965547\QQ\WinTemp\RichOle\XKK1M1MBA}}{MWO12[4P3C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6" y="212219"/>
          <a:ext cx="6019800" cy="5445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94224</xdr:rowOff>
    </xdr:from>
    <xdr:to>
      <xdr:col>6</xdr:col>
      <xdr:colOff>514350</xdr:colOff>
      <xdr:row>25</xdr:row>
      <xdr:rowOff>161925</xdr:rowOff>
    </xdr:to>
    <xdr:pic>
      <xdr:nvPicPr>
        <xdr:cNvPr id="2" name="图片 1" descr="C:\Documents and Settings\Administrator\Application Data\Tencent\Users\2416965547\QQ\WinTemp\RichOle\FPZXY{MQ_SXL`%FRU7GI2N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94224"/>
          <a:ext cx="4467225" cy="435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1</xdr:row>
      <xdr:rowOff>52592</xdr:rowOff>
    </xdr:from>
    <xdr:to>
      <xdr:col>11</xdr:col>
      <xdr:colOff>333375</xdr:colOff>
      <xdr:row>20</xdr:row>
      <xdr:rowOff>142875</xdr:rowOff>
    </xdr:to>
    <xdr:pic>
      <xdr:nvPicPr>
        <xdr:cNvPr id="2" name="图片 1" descr="C:\Documents and Settings\Administrator\Application Data\Tencent\Users\2416965547\QQ\WinTemp\RichOle\RI~~LO`EH@9G{91MHV@D3VY.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24042"/>
          <a:ext cx="7648575" cy="3347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21</xdr:row>
      <xdr:rowOff>114300</xdr:rowOff>
    </xdr:from>
    <xdr:to>
      <xdr:col>12</xdr:col>
      <xdr:colOff>523875</xdr:colOff>
      <xdr:row>55</xdr:row>
      <xdr:rowOff>0</xdr:rowOff>
    </xdr:to>
    <xdr:pic>
      <xdr:nvPicPr>
        <xdr:cNvPr id="3" name="图片 2" descr="C:\Documents and Settings\Administrator\Application Data\Tencent\Users\2416965547\QQ\WinTemp\RichOle\HT5_PWGUGA3ZX{Y]]$7(P2M.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3714750"/>
          <a:ext cx="85058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2303;&#22686;&#31246;-&#36890;&#24030;&#24403;&#20195;MOMA&#8212;&#30005;&#31639;&#34920;-&#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比较法-住宅"/>
      <sheetName val="收益法 (元)"/>
      <sheetName val="收益法（汇总）"/>
      <sheetName val="酒店收入计算"/>
      <sheetName val="比较法-商业"/>
      <sheetName val="典型户型修正"/>
      <sheetName val="收益法-商业"/>
      <sheetName val="比较法-办公"/>
      <sheetName val="比较法-工业"/>
      <sheetName val="收益法 -办公"/>
      <sheetName val="收益法 -库房"/>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北京市通州新城0203街区TZ00-0203-6009地块R2二类居住用地、TZ00-0203-6010地块A33基础教育用地</v>
          </cell>
        </row>
        <row r="4">
          <cell r="A4" t="str">
            <v>北京市通州区台湖镇TZ09-0100-6016地块、6019地块R2二类居住用地、TZ09-0100-6018地块A33基础教育用地</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2617</v>
      </c>
      <c r="B1" s="2845" t="s">
        <v>2714</v>
      </c>
    </row>
    <row r="2" spans="1:55" s="2849" customFormat="1" ht="15" thickTop="1">
      <c r="A2" s="2847" t="s">
        <v>2621</v>
      </c>
      <c r="B2" s="2848" t="str">
        <f>'预评函-封皮'!B37</f>
        <v>北京市通州区宋庄镇东海花园项目出让国有建设用地使用权预评估</v>
      </c>
      <c r="AX2" s="2850"/>
      <c r="AZ2" s="2850"/>
      <c r="BA2" s="2851"/>
      <c r="BC2" s="2851"/>
    </row>
    <row r="3" spans="1:55" s="2852" customFormat="1">
      <c r="A3" s="2831" t="s">
        <v>2622</v>
      </c>
      <c r="B3" s="2834">
        <f>'预评函-封皮'!B40</f>
        <v>0</v>
      </c>
    </row>
    <row r="4" spans="1:55" s="2833" customFormat="1">
      <c r="A4" s="2831" t="s">
        <v>2623</v>
      </c>
      <c r="B4" s="2832" t="str">
        <f>'预评函-封皮'!B46</f>
        <v>吴薇、崔锴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2624</v>
      </c>
      <c r="B5" s="2854" t="str">
        <f>'预评函-封皮'!B49</f>
        <v>康正预评字号</v>
      </c>
    </row>
    <row r="6" spans="1:55" s="2855" customFormat="1" ht="15" thickTop="1">
      <c r="A6" s="2847" t="s">
        <v>2666</v>
      </c>
      <c r="B6" s="2848" t="str">
        <f>'预评函-1'!A4</f>
        <v>受贵公司委托，我公司对北京市通州区宋庄镇东海花园项目出让国有建设用地使用权进行了预评估。</v>
      </c>
      <c r="AM6" s="2856"/>
    </row>
    <row r="7" spans="1:55" s="2830" customFormat="1">
      <c r="A7" s="2831" t="s">
        <v>2618</v>
      </c>
      <c r="B7" s="2832" t="str">
        <f>'预评函-1'!A6</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8" spans="1:55" s="2830" customFormat="1">
      <c r="A8" s="2831" t="s">
        <v>2619</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2669</v>
      </c>
      <c r="B9" s="2832" t="str">
        <f>'预评函-1'!A9</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2620</v>
      </c>
      <c r="B10" s="2832" t="str">
        <f>'预评函-1'!A11</f>
        <v>2019年6月14日（评估专业人员勘察现场之日）</v>
      </c>
    </row>
    <row r="11" spans="1:55" s="2830" customFormat="1">
      <c r="A11" s="2831" t="s">
        <v>2626</v>
      </c>
      <c r="B11" s="2832" t="str">
        <f>'预评函-1'!A14</f>
        <v>根据《国有土地使用证》[]，本次评估估价对象证载（地类）用途为。</v>
      </c>
    </row>
    <row r="12" spans="1:55" s="2830" customFormat="1">
      <c r="A12" s="2831" t="s">
        <v>2627</v>
      </c>
      <c r="B12" s="2832" t="str">
        <f>'预评函-1'!A15</f>
        <v>本次评估设定用途即为证载用途。</v>
      </c>
    </row>
    <row r="13" spans="1:55" s="2830" customFormat="1">
      <c r="A13" s="2831" t="s">
        <v>2628</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2629</v>
      </c>
      <c r="B14" s="2832" t="str">
        <f>'预评函-1'!A18</f>
        <v>。本次评估设定土地开发程度为红线外市政基础设施达“七通”、宗地红线内场地平整。</v>
      </c>
    </row>
    <row r="15" spans="1:55" s="2830" customFormat="1">
      <c r="A15" s="2831" t="s">
        <v>2625</v>
      </c>
      <c r="B15" s="2832" t="str">
        <f>'预评函-1'!A20</f>
        <v>根据《国有土地使用证》[]，估价对象（分摊）出让国有建设用地使用权面积为118813.43平方米。根据《建设工程规划许可证》[]、《出让合同》[]，估价对象规划建筑面积为234572.65平方米。</v>
      </c>
    </row>
    <row r="16" spans="1:55" s="2830" customFormat="1">
      <c r="A16" s="2831" t="s">
        <v>2630</v>
      </c>
      <c r="B16" s="2832" t="str">
        <f>'预评函-1'!A22</f>
        <v>本次估价对象为出让国有建设用地使用权，《国有土地使用证》[]证载土地终止日期为住宅2074年8月30日地下车库2054年8月30日、地下仓储2054年8月30日。截至估价期日，出让国有建设用地使用权剩余土地使用年限为。</v>
      </c>
    </row>
    <row r="17" spans="1:48" s="2830" customFormat="1">
      <c r="A17" s="2831" t="s">
        <v>2631</v>
      </c>
      <c r="B17" s="2832" t="str">
        <f>'预评函-1'!A23</f>
        <v>本次评估设定估价对象剩余土地使用年限为。</v>
      </c>
    </row>
    <row r="18" spans="1:48" s="2830" customFormat="1">
      <c r="A18" s="2831" t="s">
        <v>2632</v>
      </c>
      <c r="B18" s="2832" t="str">
        <f>'预评函-1'!A25</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19" spans="1:48" s="2830" customFormat="1">
      <c r="A19" s="2831" t="s">
        <v>2633</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c r="A20" s="2831" t="s">
        <v>2634</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2635</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2636</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2637</v>
      </c>
      <c r="B23" s="2832" t="str">
        <f>'预评函-2'!K2</f>
        <v>估价期日：2019年6月14日</v>
      </c>
    </row>
    <row r="24" spans="1:48">
      <c r="A24" s="2831" t="s">
        <v>2638</v>
      </c>
      <c r="B24" s="2832" t="str">
        <f>'预评函-2'!R2</f>
        <v>估价期日的国有建设用地使用权性质：出让</v>
      </c>
    </row>
    <row r="25" spans="1:48">
      <c r="A25" s="2831" t="s">
        <v>2694</v>
      </c>
      <c r="B25" s="2832" t="str">
        <f>'预评函-2'!A3</f>
        <v>估价期日土地使用者</v>
      </c>
    </row>
    <row r="26" spans="1:48">
      <c r="A26" s="2831" t="s">
        <v>2670</v>
      </c>
      <c r="B26" s="2832" t="str">
        <f>'预评函-2'!A5</f>
        <v>中信开发</v>
      </c>
    </row>
    <row r="27" spans="1:48">
      <c r="A27" s="2831" t="s">
        <v>2695</v>
      </c>
      <c r="B27" s="2832" t="str">
        <f>'预评函-2'!B3</f>
        <v>宗地编号/不动产单元号</v>
      </c>
    </row>
    <row r="28" spans="1:48">
      <c r="A28" s="2831" t="s">
        <v>2671</v>
      </c>
      <c r="B28" s="2832" t="str">
        <f>'预评函-2'!B5</f>
        <v>11111111111</v>
      </c>
    </row>
    <row r="29" spans="1:48">
      <c r="A29" s="2831" t="s">
        <v>2697</v>
      </c>
      <c r="B29" s="2832">
        <f>'预评函-2'!C5</f>
        <v>22</v>
      </c>
    </row>
    <row r="30" spans="1:48">
      <c r="A30" s="2831" t="s">
        <v>2698</v>
      </c>
      <c r="B30" s="2832" t="str">
        <f>'预评函-2'!D3</f>
        <v>土地使用证编号/不动产权证书编号</v>
      </c>
    </row>
    <row r="31" spans="1:48">
      <c r="A31" s="2831" t="s">
        <v>2672</v>
      </c>
      <c r="B31" s="2832" t="str">
        <f>'预评函-2'!D5</f>
        <v>京国土字第111号</v>
      </c>
    </row>
    <row r="32" spans="1:48">
      <c r="A32" s="2831" t="s">
        <v>2673</v>
      </c>
      <c r="B32" s="2832">
        <f>'预评函-2'!E5</f>
        <v>0</v>
      </c>
      <c r="AV32" s="2836"/>
    </row>
    <row r="33" spans="1:2">
      <c r="A33" s="2831" t="s">
        <v>2674</v>
      </c>
      <c r="B33" s="2832">
        <f>'预评函-2'!F5</f>
        <v>258</v>
      </c>
    </row>
    <row r="34" spans="1:2">
      <c r="A34" s="2831" t="s">
        <v>2675</v>
      </c>
      <c r="B34" s="2832">
        <f>'预评函-2'!G5</f>
        <v>0</v>
      </c>
    </row>
    <row r="35" spans="1:2">
      <c r="A35" s="2831" t="s">
        <v>2676</v>
      </c>
      <c r="B35" s="2832">
        <f>'预评函-2'!H5</f>
        <v>1.5</v>
      </c>
    </row>
    <row r="36" spans="1:2">
      <c r="A36" s="2831" t="s">
        <v>2677</v>
      </c>
      <c r="B36" s="2832">
        <f>'预评函-2'!I5</f>
        <v>1.5</v>
      </c>
    </row>
    <row r="37" spans="1:2">
      <c r="A37" s="2831" t="s">
        <v>2678</v>
      </c>
      <c r="B37" s="2832">
        <f>'预评函-2'!J5</f>
        <v>1.5</v>
      </c>
    </row>
    <row r="38" spans="1:2">
      <c r="A38" s="2831" t="s">
        <v>2679</v>
      </c>
      <c r="B38" s="2832" t="str">
        <f>'预评函-2'!K5</f>
        <v>红线外七通、宗地红线内</v>
      </c>
    </row>
    <row r="39" spans="1:2">
      <c r="A39" s="2831" t="s">
        <v>2680</v>
      </c>
      <c r="B39" s="2832" t="str">
        <f>'预评函-2'!L5</f>
        <v>红线外七通、宗地红线内场地</v>
      </c>
    </row>
    <row r="40" spans="1:2">
      <c r="A40" s="2831" t="s">
        <v>2699</v>
      </c>
      <c r="B40" s="2832" t="str">
        <f>'预评函-2'!M3</f>
        <v>（剩余）土地使用年限/年</v>
      </c>
    </row>
    <row r="41" spans="1:2">
      <c r="A41" s="2831" t="s">
        <v>2681</v>
      </c>
      <c r="B41" s="2832">
        <f>'预评函-2'!M5</f>
        <v>0</v>
      </c>
    </row>
    <row r="42" spans="1:2">
      <c r="A42" s="2831" t="s">
        <v>2700</v>
      </c>
      <c r="B42" s="2832" t="str">
        <f>'预评函-2'!N3</f>
        <v>（分摊）出让国有建设用地使用权面积/㎡</v>
      </c>
    </row>
    <row r="43" spans="1:2">
      <c r="A43" s="2831" t="s">
        <v>2682</v>
      </c>
      <c r="B43" s="2832">
        <f>'预评函-2'!N5</f>
        <v>118813.43</v>
      </c>
    </row>
    <row r="44" spans="1:2">
      <c r="A44" s="2831" t="s">
        <v>2701</v>
      </c>
      <c r="B44" s="2832" t="str">
        <f>'预评函-2'!O3</f>
        <v>规划建筑面积/㎡</v>
      </c>
    </row>
    <row r="45" spans="1:2">
      <c r="A45" s="2831" t="s">
        <v>2683</v>
      </c>
      <c r="B45" s="2832">
        <f>'预评函-2'!O5</f>
        <v>234572.65000000008</v>
      </c>
    </row>
    <row r="46" spans="1:2">
      <c r="A46" s="2831" t="s">
        <v>2684</v>
      </c>
      <c r="B46" s="2832">
        <f ca="1">'预评函-2'!P5</f>
        <v>40044</v>
      </c>
    </row>
    <row r="47" spans="1:2">
      <c r="A47" s="2831" t="s">
        <v>2685</v>
      </c>
      <c r="B47" s="2832">
        <f ca="1">'预评函-2'!Q5</f>
        <v>20283</v>
      </c>
    </row>
    <row r="48" spans="1:2">
      <c r="A48" s="2831" t="s">
        <v>2686</v>
      </c>
      <c r="B48" s="2832">
        <f ca="1">'预评函-2'!R5</f>
        <v>475782</v>
      </c>
    </row>
    <row r="49" spans="1:2">
      <c r="A49" s="2831" t="s">
        <v>2702</v>
      </c>
      <c r="B49" s="2832" t="str">
        <f>'预评函-2'!A6</f>
        <v>抵押价格</v>
      </c>
    </row>
    <row r="50" spans="1:2">
      <c r="A50" s="2831" t="s">
        <v>2687</v>
      </c>
      <c r="B50" s="2832" t="str">
        <f>'预评函-2'!R6</f>
        <v>——</v>
      </c>
    </row>
    <row r="51" spans="1:2">
      <c r="A51" s="2831" t="s">
        <v>2703</v>
      </c>
      <c r="B51" s="2832" t="str">
        <f>'预评函-2'!A7</f>
        <v>——</v>
      </c>
    </row>
    <row r="52" spans="1:2">
      <c r="A52" s="2831" t="s">
        <v>2688</v>
      </c>
      <c r="B52" s="2832" t="str">
        <f>'预评函-2'!R7</f>
        <v>——</v>
      </c>
    </row>
    <row r="53" spans="1:2">
      <c r="A53" s="2831" t="s">
        <v>2704</v>
      </c>
      <c r="B53" s="2832">
        <f>'预评函-2'!A8</f>
        <v>0</v>
      </c>
    </row>
    <row r="54" spans="1:2" s="2846" customFormat="1" ht="15" thickBot="1">
      <c r="A54" s="2853" t="s">
        <v>2689</v>
      </c>
      <c r="B54" s="2854" t="str">
        <f>'预评函-2'!R8</f>
        <v>——</v>
      </c>
    </row>
    <row r="55" spans="1:2" ht="15" thickTop="1">
      <c r="A55" s="2842" t="s">
        <v>2639</v>
      </c>
      <c r="B55" s="2843" t="str">
        <f>'预评函-3'!A2</f>
        <v>1.权利限制：根据估价对象《不动产权证书》原件、《国有土地使用权》复印件，截至估价期日，估价对象抵押权未见登记。未设定租赁等其他他项权利。</v>
      </c>
    </row>
    <row r="56" spans="1:2">
      <c r="A56" s="2831" t="s">
        <v>2640</v>
      </c>
      <c r="B56" s="2832" t="str">
        <f>'预评函-3'!A3</f>
        <v>2.基础设施条件：估价对象实际开发程度为红线外七通、宗地红线内；本次评估设定开发程度为红线外七通、宗地红线内场地。</v>
      </c>
    </row>
    <row r="57" spans="1:2">
      <c r="A57" s="2831" t="s">
        <v>2641</v>
      </c>
      <c r="B57" s="2832" t="str">
        <f>'预评函-3'!A4</f>
        <v>3.估价规划限制条件：详见《建设工程规划许可证》[]、《出让合同》[]。</v>
      </c>
    </row>
    <row r="58" spans="1:2" s="2846" customFormat="1" ht="15" thickBot="1">
      <c r="A58" s="2853" t="s">
        <v>2690</v>
      </c>
      <c r="B58" s="2854" t="str">
        <f>'预评函-3'!A5</f>
        <v>4.影响价格的其他限定条件：无。</v>
      </c>
    </row>
    <row r="59" spans="1:2" ht="15" thickTop="1">
      <c r="A59" s="2842" t="s">
        <v>2642</v>
      </c>
      <c r="B59" s="2843" t="str">
        <f>'预评函-3'!A8</f>
        <v>2.本《评估意见函》仅供金融机构进行内部审核使用，不做其他目的之用。</v>
      </c>
    </row>
    <row r="60" spans="1:2">
      <c r="A60" s="2831" t="s">
        <v>2643</v>
      </c>
      <c r="B60" s="2832" t="str">
        <f>'预评函-3'!A9</f>
        <v>3.抵押双方在办理抵押登记手续时，应使用本公司出具的正式《土地估价报告》，特提请报告使用者注意。</v>
      </c>
    </row>
    <row r="61" spans="1:2">
      <c r="A61" s="2831" t="s">
        <v>2645</v>
      </c>
      <c r="B61" s="2832" t="str">
        <f>'预评函-3'!A10</f>
        <v>4.估价师所知悉的法定优先受偿款情况为：</v>
      </c>
    </row>
    <row r="62" spans="1:2">
      <c r="A62" s="2831" t="s">
        <v>2644</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2646</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2647</v>
      </c>
      <c r="B64" s="2837" t="str">
        <f>'预评函-3'!A13</f>
        <v>（3）。</v>
      </c>
    </row>
    <row r="65" spans="1:2">
      <c r="A65" s="2831" t="s">
        <v>2648</v>
      </c>
      <c r="B65" s="2838" t="str">
        <f>'预评函-3'!A14</f>
        <v>综上，本次评估不存在估价师知悉的法定优先受偿款</v>
      </c>
    </row>
    <row r="66" spans="1:2">
      <c r="A66" s="2831" t="s">
        <v>2649</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2650</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2653</v>
      </c>
      <c r="B68" s="2857">
        <f>'预评函-3'!D30</f>
        <v>42558</v>
      </c>
    </row>
    <row r="69" spans="1:2" ht="15" thickTop="1">
      <c r="A69" s="2842" t="s">
        <v>2651</v>
      </c>
      <c r="B69" s="2843" t="str">
        <f>'预评函-3'!A20</f>
        <v>吴薇</v>
      </c>
    </row>
    <row r="70" spans="1:2">
      <c r="A70" s="2831" t="s">
        <v>2651</v>
      </c>
      <c r="B70" s="2838">
        <f ca="1">'预评函-3'!B20</f>
        <v>2002110125</v>
      </c>
    </row>
    <row r="71" spans="1:2">
      <c r="A71" s="2831" t="s">
        <v>2652</v>
      </c>
      <c r="B71" s="2832" t="str">
        <f>'预评函-3'!A21</f>
        <v>崔锴</v>
      </c>
    </row>
    <row r="72" spans="1:2" s="2846" customFormat="1" ht="15" thickBot="1">
      <c r="A72" s="2853" t="s">
        <v>2652</v>
      </c>
      <c r="B72" s="2859">
        <f ca="1">'预评函-3'!B21</f>
        <v>2010110070</v>
      </c>
    </row>
    <row r="73" spans="1:2" ht="15" thickTop="1">
      <c r="A73" s="2842" t="s">
        <v>2711</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2712</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2713</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2748</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1862</v>
      </c>
      <c r="B36" s="1638" t="s">
        <v>1863</v>
      </c>
    </row>
    <row r="37" spans="1:9" ht="28.5" customHeight="1">
      <c r="A37" s="1638"/>
      <c r="B37" s="3220" t="str">
        <f>项目基本情况!B1</f>
        <v>北京市通州区宋庄镇东海花园项目出让国有建设用地使用权预评估</v>
      </c>
      <c r="C37" s="3220"/>
      <c r="D37" s="3220"/>
      <c r="E37" s="3220"/>
      <c r="F37" s="3220"/>
      <c r="G37" s="3220"/>
      <c r="H37" s="3220"/>
      <c r="I37" s="3220"/>
    </row>
    <row r="38" spans="1:9">
      <c r="A38" s="1640"/>
      <c r="B38" s="1640"/>
    </row>
    <row r="39" spans="1:9">
      <c r="A39" s="1638" t="s">
        <v>1862</v>
      </c>
      <c r="B39" s="1638" t="s">
        <v>2007</v>
      </c>
    </row>
    <row r="40" spans="1:9">
      <c r="A40" s="1638"/>
      <c r="B40" s="1638">
        <f>项目基本情况!B5</f>
        <v>0</v>
      </c>
    </row>
    <row r="41" spans="1:9">
      <c r="A41" s="1638"/>
      <c r="B41" s="1638"/>
    </row>
    <row r="42" spans="1:9">
      <c r="A42" s="1638" t="s">
        <v>1862</v>
      </c>
      <c r="B42" s="1638" t="s">
        <v>2008</v>
      </c>
    </row>
    <row r="43" spans="1:9">
      <c r="A43" s="1638"/>
      <c r="B43" s="1638" t="s">
        <v>1864</v>
      </c>
    </row>
    <row r="44" spans="1:9">
      <c r="A44" s="1638"/>
      <c r="B44" s="1638"/>
    </row>
    <row r="45" spans="1:9">
      <c r="A45" s="1638" t="s">
        <v>1862</v>
      </c>
      <c r="B45" s="1638" t="s">
        <v>2006</v>
      </c>
    </row>
    <row r="46" spans="1:9" s="1638" customFormat="1" ht="12.75">
      <c r="B46" s="1638" t="str">
        <f>项目基本情况!K4</f>
        <v>吴薇、崔锴</v>
      </c>
    </row>
    <row r="47" spans="1:9">
      <c r="A47" s="1638"/>
      <c r="B47" s="1638"/>
    </row>
    <row r="48" spans="1:9">
      <c r="A48" s="1638" t="s">
        <v>1862</v>
      </c>
      <c r="B48" s="1638" t="s">
        <v>2009</v>
      </c>
    </row>
    <row r="49" spans="2:2">
      <c r="B49" s="163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受贵公司委托，我公司对北京市通州区宋庄镇东海花园项目出让国有建设用地使用权进行了预评估。</v>
      </c>
    </row>
    <row r="5" spans="1:4" ht="18.75">
      <c r="A5" s="1778" t="s">
        <v>1866</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56.25">
      <c r="A7" s="1779" t="s">
        <v>2708</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2893</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18.75">
      <c r="A21" s="1775" t="s">
        <v>2035</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30日地下车库2054年8月30日、地下仓储2054年8月30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9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受贵公司委托，我公司对北京市通州区宋庄镇东海花园项目出让国有建设用地使用权进行了预评估。</v>
      </c>
    </row>
    <row r="5" spans="1:4" ht="18.75">
      <c r="A5" s="1778" t="s">
        <v>1866</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93.75">
      <c r="A7" s="2827" t="s">
        <v>2709</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2032</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2035</v>
      </c>
    </row>
    <row r="23" spans="1:1" ht="18.75">
      <c r="A23" s="2829" t="s">
        <v>2710</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9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1999</v>
      </c>
      <c r="B1" s="3221"/>
      <c r="C1" s="3221"/>
      <c r="D1" s="3221"/>
      <c r="E1" s="3221"/>
      <c r="F1" s="3221"/>
      <c r="G1" s="3221"/>
      <c r="H1" s="3221"/>
      <c r="I1" s="3221"/>
      <c r="J1" s="3221"/>
      <c r="K1" s="3221"/>
      <c r="L1" s="3221"/>
      <c r="M1" s="3221"/>
      <c r="N1" s="3221"/>
      <c r="O1" s="3221"/>
      <c r="P1" s="3221"/>
      <c r="Q1" s="3221"/>
      <c r="R1" s="3221"/>
    </row>
    <row r="2" spans="1:18">
      <c r="A2" s="1791" t="s">
        <v>2001</v>
      </c>
      <c r="B2" s="1791"/>
      <c r="C2" s="1791"/>
      <c r="D2" s="1791"/>
      <c r="E2" s="1791"/>
      <c r="F2" s="1791"/>
      <c r="G2" s="1791"/>
      <c r="H2" s="1791"/>
      <c r="I2" s="1792"/>
      <c r="J2" s="1792"/>
      <c r="K2" s="1793" t="str">
        <f>"估价期日："&amp;TEXT(项目基本情况!D3,"yyyy年m月d日;;")</f>
        <v>估价期日：2019年6月14日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2" t="s">
        <v>1990</v>
      </c>
      <c r="B3" s="3222" t="s">
        <v>2692</v>
      </c>
      <c r="C3" s="3223" t="s">
        <v>1991</v>
      </c>
      <c r="D3" s="3222" t="s">
        <v>2696</v>
      </c>
      <c r="E3" s="3225" t="s">
        <v>1992</v>
      </c>
      <c r="F3" s="3225"/>
      <c r="G3" s="3225"/>
      <c r="H3" s="3225" t="s">
        <v>1993</v>
      </c>
      <c r="I3" s="3225"/>
      <c r="J3" s="3225"/>
      <c r="K3" s="3223" t="s">
        <v>1994</v>
      </c>
      <c r="L3" s="3223" t="s">
        <v>1995</v>
      </c>
      <c r="M3" s="3222" t="s">
        <v>2693</v>
      </c>
      <c r="N3" s="3224" t="str">
        <f>"（分摊）"&amp;项目基本情况!B16&amp;"国有建设用地使用权面积/㎡"</f>
        <v>（分摊）出让国有建设用地使用权面积/㎡</v>
      </c>
      <c r="O3" s="3222" t="s">
        <v>2024</v>
      </c>
      <c r="P3" s="3223" t="s">
        <v>2004</v>
      </c>
      <c r="Q3" s="3223" t="s">
        <v>2025</v>
      </c>
      <c r="R3" s="3223" t="s">
        <v>1996</v>
      </c>
    </row>
    <row r="4" spans="1:18" ht="36.75" customHeight="1">
      <c r="A4" s="3222"/>
      <c r="B4" s="3222"/>
      <c r="C4" s="3223"/>
      <c r="D4" s="3222"/>
      <c r="E4" s="2612" t="s">
        <v>2003</v>
      </c>
      <c r="F4" s="2612" t="s">
        <v>2705</v>
      </c>
      <c r="G4" s="2612" t="s">
        <v>1997</v>
      </c>
      <c r="H4" s="2612" t="s">
        <v>1998</v>
      </c>
      <c r="I4" s="2612" t="s">
        <v>2706</v>
      </c>
      <c r="J4" s="2612" t="s">
        <v>1997</v>
      </c>
      <c r="K4" s="3223"/>
      <c r="L4" s="3223"/>
      <c r="M4" s="3222"/>
      <c r="N4" s="3224"/>
      <c r="O4" s="3222"/>
      <c r="P4" s="3223"/>
      <c r="Q4" s="3223"/>
      <c r="R4" s="3223"/>
    </row>
    <row r="5" spans="1:18" ht="135" customHeight="1">
      <c r="A5" s="1927" t="s">
        <v>2616</v>
      </c>
      <c r="B5" s="2821" t="s">
        <v>2614</v>
      </c>
      <c r="C5" s="2611">
        <v>22</v>
      </c>
      <c r="D5" s="2610" t="s">
        <v>2615</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118813.43</v>
      </c>
      <c r="O5" s="1794">
        <f>项目基本情况!C21</f>
        <v>234572.65000000008</v>
      </c>
      <c r="P5" s="1794">
        <f ca="1">结果表!E42</f>
        <v>40044</v>
      </c>
      <c r="Q5" s="1794">
        <f ca="1">结果表!D42</f>
        <v>20283</v>
      </c>
      <c r="R5" s="1795">
        <f ca="1">结果表!C42</f>
        <v>475782</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796" t="str">
        <f>结果表!O39</f>
        <v>——</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796"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796" t="str">
        <f>结果表!O41</f>
        <v>——</v>
      </c>
    </row>
    <row r="9" spans="1:18">
      <c r="A9" s="1797" t="s">
        <v>2002</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1989</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30" t="s">
        <v>2026</v>
      </c>
      <c r="B1" s="3230"/>
      <c r="C1" s="3230"/>
      <c r="D1" s="3230"/>
    </row>
    <row r="2" spans="1:4" ht="47.25" customHeight="1">
      <c r="A2" s="3231" t="str">
        <f>"1.权利限制："&amp;项目基本情况!L24&amp;"未设定租赁等其他他项权利。"</f>
        <v>1.权利限制：根据估价对象《不动产权证书》原件、《国有土地使用权》复印件，截至估价期日，估价对象抵押权未见登记。未设定租赁等其他他项权利。</v>
      </c>
      <c r="B2" s="3231"/>
      <c r="C2" s="3231"/>
      <c r="D2" s="3231"/>
    </row>
    <row r="3" spans="1:4" ht="48" customHeight="1">
      <c r="A3" s="32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0"/>
      <c r="C3" s="3230"/>
      <c r="D3" s="3230"/>
    </row>
    <row r="4" spans="1:4" ht="36.75" customHeight="1">
      <c r="A4" s="3230" t="str">
        <f>"3.估价规划限制条件：详见"&amp;项目基本情况!E21&amp;"。"</f>
        <v>3.估价规划限制条件：详见《建设工程规划许可证》[]、《出让合同》[]。</v>
      </c>
      <c r="B4" s="3230"/>
      <c r="C4" s="3230"/>
      <c r="D4" s="3230"/>
    </row>
    <row r="5" spans="1:4">
      <c r="A5" s="3229" t="s">
        <v>2027</v>
      </c>
      <c r="B5" s="3229"/>
      <c r="C5" s="3229"/>
      <c r="D5" s="3229"/>
    </row>
    <row r="6" spans="1:4">
      <c r="A6" s="3230" t="s">
        <v>2005</v>
      </c>
      <c r="B6" s="3230"/>
      <c r="C6" s="3230"/>
      <c r="D6" s="3230"/>
    </row>
    <row r="7" spans="1:4" ht="33" customHeight="1">
      <c r="A7" s="3230" t="s">
        <v>2536</v>
      </c>
      <c r="B7" s="3230"/>
      <c r="C7" s="3230"/>
      <c r="D7" s="3230"/>
    </row>
    <row r="8" spans="1:4" ht="32.25" customHeight="1">
      <c r="A8" s="32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0"/>
      <c r="C8" s="3230"/>
      <c r="D8" s="3230"/>
    </row>
    <row r="9" spans="1:4" ht="33.75" customHeight="1">
      <c r="A9" s="32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0"/>
      <c r="C9" s="3230"/>
      <c r="D9" s="3230"/>
    </row>
    <row r="10" spans="1:4">
      <c r="A10" s="3230" t="str">
        <f>IF(项目基本情况!B8="抵押","4.估价师所知悉的法定优先受偿款情况为：","——")</f>
        <v>4.估价师所知悉的法定优先受偿款情况为：</v>
      </c>
      <c r="B10" s="3230"/>
      <c r="C10" s="3230"/>
      <c r="D10" s="3230"/>
    </row>
    <row r="11" spans="1:4" ht="37.5" customHeight="1">
      <c r="A11" s="32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2"/>
      <c r="C11" s="3232"/>
      <c r="D11" s="3232"/>
    </row>
    <row r="12" spans="1:4" ht="168" customHeight="1">
      <c r="A12" s="3229" t="s">
        <v>2029</v>
      </c>
      <c r="B12" s="3229"/>
      <c r="C12" s="3229"/>
      <c r="D12" s="3229"/>
    </row>
    <row r="13" spans="1:4">
      <c r="A13" s="3233" t="s">
        <v>2707</v>
      </c>
      <c r="B13" s="3233"/>
      <c r="C13" s="3233"/>
      <c r="D13" s="3233"/>
    </row>
    <row r="14" spans="1:4">
      <c r="A14" s="3232" t="str">
        <f>IF(项目基本情况!B8="抵押","综上，"&amp;结果表!K47,"——")</f>
        <v>综上，本次评估不存在估价师知悉的法定优先受偿款</v>
      </c>
      <c r="B14" s="3232"/>
      <c r="C14" s="3232"/>
      <c r="D14" s="3232"/>
    </row>
    <row r="15" spans="1:4" ht="58.5" customHeight="1">
      <c r="A15" s="32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0"/>
      <c r="C15" s="3230"/>
      <c r="D15" s="3230"/>
    </row>
    <row r="16" spans="1:4" ht="70.5" customHeight="1">
      <c r="A16" s="32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0"/>
      <c r="C16" s="3230"/>
      <c r="D16" s="3230"/>
    </row>
    <row r="17" spans="1:4">
      <c r="A17" s="3230" t="s">
        <v>2663</v>
      </c>
      <c r="B17" s="3230"/>
      <c r="C17" s="3230"/>
      <c r="D17" s="3230"/>
    </row>
    <row r="18" spans="1:4">
      <c r="A18" s="3230" t="s">
        <v>2655</v>
      </c>
      <c r="B18" s="3230"/>
      <c r="C18" s="3230"/>
      <c r="D18" s="3230"/>
    </row>
    <row r="19" spans="1:4">
      <c r="A19" s="2822" t="s">
        <v>2656</v>
      </c>
      <c r="B19" s="2822" t="s">
        <v>2657</v>
      </c>
      <c r="C19" s="2822" t="s">
        <v>2658</v>
      </c>
      <c r="D19" s="2822" t="s">
        <v>2659</v>
      </c>
    </row>
    <row r="20" spans="1:4">
      <c r="A20" s="2822" t="str">
        <f>项目基本情况!B4</f>
        <v>吴薇</v>
      </c>
      <c r="B20" s="2822">
        <f ca="1">项目基本情况!C4</f>
        <v>2002110125</v>
      </c>
      <c r="C20" s="2824"/>
      <c r="D20" s="1784" t="s">
        <v>2664</v>
      </c>
    </row>
    <row r="21" spans="1:4">
      <c r="A21" s="2822" t="str">
        <f>项目基本情况!D4</f>
        <v>崔锴</v>
      </c>
      <c r="B21" s="2822">
        <f ca="1">项目基本情况!E4</f>
        <v>2010110070</v>
      </c>
      <c r="C21" s="2824"/>
      <c r="D21" s="1784" t="s">
        <v>2665</v>
      </c>
    </row>
    <row r="23" spans="1:4">
      <c r="A23" s="3230" t="s">
        <v>2660</v>
      </c>
      <c r="B23" s="3230"/>
      <c r="C23" s="3230"/>
      <c r="D23" s="3230"/>
    </row>
    <row r="24" spans="1:4">
      <c r="A24" s="2822" t="s">
        <v>2656</v>
      </c>
      <c r="B24" s="2822" t="s">
        <v>2661</v>
      </c>
      <c r="C24" s="2822" t="s">
        <v>2658</v>
      </c>
      <c r="D24" s="2822" t="s">
        <v>2659</v>
      </c>
    </row>
    <row r="25" spans="1:4">
      <c r="A25" s="2825" t="s">
        <v>2662</v>
      </c>
      <c r="B25" s="2822" t="s">
        <v>917</v>
      </c>
      <c r="C25" s="2824"/>
      <c r="D25" s="1784" t="s">
        <v>2665</v>
      </c>
    </row>
    <row r="29" spans="1:4">
      <c r="D29" s="2823" t="s">
        <v>2000</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41" t="s">
        <v>52</v>
      </c>
      <c r="B15" s="3242" t="s">
        <v>811</v>
      </c>
      <c r="C15" s="3238"/>
    </row>
    <row r="16" spans="1:7" ht="14.25">
      <c r="A16" s="3241"/>
      <c r="B16" s="3239" t="s">
        <v>53</v>
      </c>
      <c r="C16" s="1166" t="s">
        <v>52</v>
      </c>
    </row>
    <row r="17" spans="1:3" ht="14.25">
      <c r="A17" s="3241"/>
      <c r="B17" s="3239"/>
      <c r="C17" s="1166" t="s">
        <v>54</v>
      </c>
    </row>
    <row r="18" spans="1:3" ht="14.25">
      <c r="A18" s="3241"/>
      <c r="B18" s="3239"/>
      <c r="C18" s="1166" t="s">
        <v>55</v>
      </c>
    </row>
    <row r="19" spans="1:3" ht="14.25">
      <c r="A19" s="3241"/>
      <c r="B19" s="3237" t="s">
        <v>56</v>
      </c>
      <c r="C19" s="3238"/>
    </row>
    <row r="20" spans="1:3" ht="14.25">
      <c r="A20" s="1167" t="s">
        <v>57</v>
      </c>
      <c r="B20" s="1168"/>
      <c r="C20" s="1169"/>
    </row>
    <row r="21" spans="1:3" ht="14.25">
      <c r="A21" s="3240" t="s">
        <v>58</v>
      </c>
      <c r="B21" s="3237" t="s">
        <v>59</v>
      </c>
      <c r="C21" s="3238"/>
    </row>
    <row r="22" spans="1:3" ht="14.25">
      <c r="A22" s="3240"/>
      <c r="B22" s="3237" t="s">
        <v>60</v>
      </c>
      <c r="C22" s="3238"/>
    </row>
    <row r="23" spans="1:3" ht="14.25">
      <c r="A23" s="3240"/>
      <c r="B23" s="3237" t="s">
        <v>61</v>
      </c>
      <c r="C23" s="3238"/>
    </row>
    <row r="24" spans="1:3" ht="14.25">
      <c r="A24" s="3240"/>
      <c r="B24" s="3243" t="s">
        <v>62</v>
      </c>
      <c r="C24" s="1170" t="s">
        <v>802</v>
      </c>
    </row>
    <row r="25" spans="1:3" ht="14.25">
      <c r="A25" s="3240"/>
      <c r="B25" s="3244"/>
      <c r="C25" s="1170" t="s">
        <v>803</v>
      </c>
    </row>
    <row r="26" spans="1:3" ht="14.25">
      <c r="A26" s="3240"/>
      <c r="B26" s="3244"/>
      <c r="C26" s="1170" t="s">
        <v>804</v>
      </c>
    </row>
    <row r="27" spans="1:3" ht="14.25">
      <c r="A27" s="3240"/>
      <c r="B27" s="3244"/>
      <c r="C27" s="1170" t="s">
        <v>805</v>
      </c>
    </row>
    <row r="28" spans="1:3" ht="14.25">
      <c r="A28" s="3240"/>
      <c r="B28" s="3244"/>
      <c r="C28" s="1170" t="s">
        <v>806</v>
      </c>
    </row>
    <row r="29" spans="1:3" ht="14.25">
      <c r="A29" s="3240"/>
      <c r="B29" s="3244"/>
      <c r="C29" s="1170" t="s">
        <v>807</v>
      </c>
    </row>
    <row r="30" spans="1:3" ht="14.25">
      <c r="A30" s="3240"/>
      <c r="B30" s="3244"/>
      <c r="C30" s="1170" t="s">
        <v>808</v>
      </c>
    </row>
    <row r="31" spans="1:3" ht="14.25">
      <c r="A31" s="3240"/>
      <c r="B31" s="3244"/>
      <c r="C31" s="1170" t="s">
        <v>809</v>
      </c>
    </row>
    <row r="32" spans="1:3" ht="14.25">
      <c r="A32" s="3240"/>
      <c r="B32" s="3244"/>
      <c r="C32" s="1170" t="s">
        <v>1610</v>
      </c>
    </row>
    <row r="33" spans="1:3" ht="14.25">
      <c r="A33" s="3240"/>
      <c r="B33" s="3234" t="s">
        <v>1616</v>
      </c>
      <c r="C33" s="1170" t="s">
        <v>1611</v>
      </c>
    </row>
    <row r="34" spans="1:3" ht="14.25">
      <c r="A34" s="3240"/>
      <c r="B34" s="3235"/>
      <c r="C34" s="1175" t="s">
        <v>1612</v>
      </c>
    </row>
    <row r="35" spans="1:3" ht="14.25">
      <c r="A35" s="3240"/>
      <c r="B35" s="3235"/>
      <c r="C35" s="1176" t="s">
        <v>1613</v>
      </c>
    </row>
    <row r="36" spans="1:3" ht="14.25">
      <c r="A36" s="3240"/>
      <c r="B36" s="3235"/>
      <c r="C36" s="1176" t="s">
        <v>1614</v>
      </c>
    </row>
    <row r="37" spans="1:3" ht="14.25">
      <c r="A37" s="3240"/>
      <c r="B37" s="3236"/>
      <c r="C37" s="1177" t="s">
        <v>1615</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1868</v>
      </c>
      <c r="B2" s="3124">
        <f ca="1">TODAY()</f>
        <v>43635</v>
      </c>
      <c r="C2" s="3125" t="s">
        <v>1869</v>
      </c>
      <c r="D2" s="3125"/>
    </row>
    <row r="3" spans="1:6" ht="20.25" customHeight="1">
      <c r="A3" s="3127" t="s">
        <v>1870</v>
      </c>
      <c r="B3" s="3128" t="s">
        <v>1871</v>
      </c>
      <c r="C3" s="3128" t="s">
        <v>1872</v>
      </c>
      <c r="D3" s="3129" t="s">
        <v>1873</v>
      </c>
      <c r="E3" s="3128" t="s">
        <v>1874</v>
      </c>
      <c r="F3" s="3128" t="s">
        <v>1872</v>
      </c>
    </row>
    <row r="4" spans="1:6" ht="20.25" customHeight="1">
      <c r="A4" s="3128" t="s">
        <v>1875</v>
      </c>
      <c r="B4" s="3128">
        <f ca="1">IF(C4&lt;B2,"已过期",1119970066)</f>
        <v>1119970066</v>
      </c>
      <c r="C4" s="3130">
        <v>43849</v>
      </c>
      <c r="D4" s="3128" t="s">
        <v>1875</v>
      </c>
      <c r="E4" s="3128">
        <f ca="1">IF(F4&lt;B2,"已过期",96010014)</f>
        <v>96010014</v>
      </c>
      <c r="F4" s="3131">
        <v>47118</v>
      </c>
    </row>
    <row r="5" spans="1:6" ht="20.25" customHeight="1">
      <c r="A5" s="3128" t="s">
        <v>1876</v>
      </c>
      <c r="B5" s="3128">
        <f ca="1">IF(C5&lt;B2,"已过期",1119970074)</f>
        <v>1119970074</v>
      </c>
      <c r="C5" s="3130">
        <v>43849</v>
      </c>
      <c r="D5" s="3128" t="s">
        <v>1876</v>
      </c>
      <c r="E5" s="3128">
        <f ca="1">IF(F5&lt;B2,"已过期",2002110027)</f>
        <v>2002110027</v>
      </c>
      <c r="F5" s="3131">
        <v>46752</v>
      </c>
    </row>
    <row r="6" spans="1:6" ht="20.25" customHeight="1">
      <c r="A6" s="3128" t="s">
        <v>1877</v>
      </c>
      <c r="B6" s="3128">
        <f ca="1">IF(C6&lt;B2,"已过期",1119970111)</f>
        <v>1119970111</v>
      </c>
      <c r="C6" s="3130">
        <v>43849</v>
      </c>
      <c r="D6" s="3128" t="s">
        <v>1877</v>
      </c>
      <c r="E6" s="3128">
        <f ca="1">IF(F6&lt;B2,"已过期",94010078)</f>
        <v>94010078</v>
      </c>
      <c r="F6" s="3131">
        <v>46387</v>
      </c>
    </row>
    <row r="7" spans="1:6" ht="20.25" customHeight="1">
      <c r="A7" s="3128" t="s">
        <v>1878</v>
      </c>
      <c r="B7" s="3128">
        <f ca="1">IF(C7&lt;B2,"已过期",1120050019)</f>
        <v>1120050019</v>
      </c>
      <c r="C7" s="3130">
        <v>44395</v>
      </c>
      <c r="D7" s="3128" t="s">
        <v>1878</v>
      </c>
      <c r="E7" s="3128">
        <f ca="1">IF(F7&lt;B2,"已过期",2002110030)</f>
        <v>2002110030</v>
      </c>
      <c r="F7" s="3131">
        <v>46387</v>
      </c>
    </row>
    <row r="8" spans="1:6" ht="20.25" customHeight="1">
      <c r="A8" s="3128" t="s">
        <v>1879</v>
      </c>
      <c r="B8" s="3128">
        <f ca="1">IF(C8&lt;B2,"已过期",1120000080)</f>
        <v>1120000080</v>
      </c>
      <c r="C8" s="3130">
        <v>43849</v>
      </c>
      <c r="D8" s="3128" t="s">
        <v>1879</v>
      </c>
      <c r="E8" s="3128">
        <f ca="1">IF(F8&lt;B2,"已过期",2000110082)</f>
        <v>2000110082</v>
      </c>
      <c r="F8" s="3131">
        <v>46387</v>
      </c>
    </row>
    <row r="9" spans="1:6" ht="20.25" customHeight="1">
      <c r="A9" s="3128" t="s">
        <v>1880</v>
      </c>
      <c r="B9" s="3128">
        <f ca="1">IF(C9&lt;B2,"已过期",1419970001)</f>
        <v>1419970001</v>
      </c>
      <c r="C9" s="3130">
        <v>43867</v>
      </c>
      <c r="D9" s="3128" t="s">
        <v>1880</v>
      </c>
      <c r="E9" s="3128">
        <f ca="1">IF(F9&lt;B2,"已过期",2002110125)</f>
        <v>2002110125</v>
      </c>
      <c r="F9" s="3131">
        <v>47118</v>
      </c>
    </row>
    <row r="10" spans="1:6" ht="20.25" customHeight="1">
      <c r="A10" s="3128" t="s">
        <v>1881</v>
      </c>
      <c r="B10" s="3128" t="str">
        <f ca="1">IF(C10&lt;B2,"已过期",1120060040)</f>
        <v>已过期</v>
      </c>
      <c r="C10" s="3130">
        <v>43483</v>
      </c>
      <c r="D10" s="3128" t="s">
        <v>1881</v>
      </c>
      <c r="E10" s="3128">
        <f ca="1">IF(F10&lt;B2,"已过期",2004110096)</f>
        <v>2004110096</v>
      </c>
      <c r="F10" s="3131">
        <v>47118</v>
      </c>
    </row>
    <row r="11" spans="1:6" ht="20.25" customHeight="1">
      <c r="A11" s="3128" t="s">
        <v>1882</v>
      </c>
      <c r="B11" s="3128" t="str">
        <f ca="1">IF(C11&lt;B2,"已过期",1120100036)</f>
        <v>已过期</v>
      </c>
      <c r="C11" s="3130">
        <v>43622</v>
      </c>
      <c r="D11" s="3128" t="s">
        <v>1882</v>
      </c>
      <c r="E11" s="3128">
        <f ca="1">IF(F11&lt;B2,"已过期",2010110070)</f>
        <v>2010110070</v>
      </c>
      <c r="F11" s="3131">
        <v>47907</v>
      </c>
    </row>
    <row r="12" spans="1:6" ht="20.25" customHeight="1">
      <c r="A12" s="3128"/>
      <c r="B12" s="3128"/>
      <c r="C12" s="3130"/>
      <c r="D12" s="3128"/>
      <c r="E12" s="3128"/>
      <c r="F12" s="3131"/>
    </row>
    <row r="13" spans="1:6" ht="20.25" customHeight="1">
      <c r="A13" s="3128" t="s">
        <v>1883</v>
      </c>
      <c r="B13" s="3128">
        <f ca="1">IF(C13&lt;B2,"已过期",1120070131)</f>
        <v>1120070131</v>
      </c>
      <c r="C13" s="3130">
        <v>43814</v>
      </c>
      <c r="D13" s="3128" t="s">
        <v>1883</v>
      </c>
      <c r="E13" s="3128">
        <f ca="1">IF(F13&lt;B2,"已过期",2014110011)</f>
        <v>2014110011</v>
      </c>
      <c r="F13" s="3131">
        <v>49302</v>
      </c>
    </row>
    <row r="14" spans="1:6" ht="20.25" customHeight="1">
      <c r="A14" s="3128" t="s">
        <v>2931</v>
      </c>
      <c r="B14" s="3128">
        <f ca="1">IF(C14&lt;B2,"已过期",1120040230)</f>
        <v>1120040230</v>
      </c>
      <c r="C14" s="3132">
        <v>43835</v>
      </c>
      <c r="D14" s="3133" t="s">
        <v>2932</v>
      </c>
      <c r="E14" s="3128">
        <f ca="1">IF(F14&lt;B2,"已过期",98030020)</f>
        <v>98030020</v>
      </c>
      <c r="F14" s="3131">
        <v>47118</v>
      </c>
    </row>
    <row r="15" spans="1:6" ht="20.25" customHeight="1">
      <c r="A15" s="3128" t="s">
        <v>2535</v>
      </c>
      <c r="B15" s="3128">
        <f ca="1">IF(C15&lt;B2,"已过期",1120070085)</f>
        <v>1120070085</v>
      </c>
      <c r="C15" s="3132">
        <v>43814</v>
      </c>
      <c r="D15" s="3128" t="s">
        <v>2933</v>
      </c>
      <c r="E15" s="3128">
        <f ca="1">IF(F15&lt;B2,"已过期",2004110128)</f>
        <v>2004110128</v>
      </c>
      <c r="F15" s="3134">
        <v>47118</v>
      </c>
    </row>
    <row r="16" spans="1:6" ht="20.25" customHeight="1">
      <c r="A16" s="3128" t="s">
        <v>1884</v>
      </c>
      <c r="B16" s="3128">
        <f ca="1">IF(C16&lt;B2,"已过期",1120140022)</f>
        <v>1120140022</v>
      </c>
      <c r="C16" s="3130">
        <v>44029</v>
      </c>
      <c r="D16" s="3128" t="s">
        <v>2934</v>
      </c>
      <c r="E16" s="3128">
        <f ca="1">IF(F16&lt;B2,"已过期",2008110059)</f>
        <v>2008110059</v>
      </c>
      <c r="F16" s="3131">
        <v>47177</v>
      </c>
    </row>
    <row r="17" spans="1:7" ht="20.25" customHeight="1">
      <c r="A17" s="3128"/>
      <c r="B17" s="3128"/>
      <c r="C17" s="3130"/>
      <c r="D17" s="3133" t="s">
        <v>2935</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1885</v>
      </c>
      <c r="E21" s="3128">
        <f ca="1">IF(F21&lt;B2,"已过期",2011110090)</f>
        <v>2011110090</v>
      </c>
      <c r="F21" s="3131">
        <v>48302</v>
      </c>
    </row>
    <row r="22" spans="1:7" ht="20.25" customHeight="1">
      <c r="A22" s="3128" t="s">
        <v>1886</v>
      </c>
      <c r="B22" s="3128">
        <f ca="1">IF(C22&lt;B2,"已过期",1120020033)</f>
        <v>1120020033</v>
      </c>
      <c r="C22" s="3130">
        <v>44339</v>
      </c>
      <c r="D22" s="3128" t="s">
        <v>1886</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2014</v>
      </c>
      <c r="B24" s="3127" t="s">
        <v>2014</v>
      </c>
      <c r="C24" s="3130"/>
      <c r="D24" s="3135" t="s">
        <v>2014</v>
      </c>
      <c r="E24" s="3127" t="s">
        <v>2014</v>
      </c>
      <c r="F24" s="3134"/>
    </row>
    <row r="25" spans="1:7" ht="20.25" customHeight="1">
      <c r="A25" s="3245" t="s">
        <v>1887</v>
      </c>
      <c r="B25" s="3245"/>
      <c r="C25" s="3245"/>
      <c r="D25" s="3245"/>
      <c r="E25" s="3245"/>
      <c r="F25" s="3245"/>
      <c r="G25" s="3245"/>
    </row>
    <row r="26" spans="1:7" ht="20.25" customHeight="1">
      <c r="A26" s="3246" t="s">
        <v>1888</v>
      </c>
      <c r="B26" s="3246"/>
      <c r="C26" s="3246"/>
      <c r="D26" s="3246" t="s">
        <v>1889</v>
      </c>
      <c r="E26" s="3246"/>
      <c r="F26" s="3246"/>
    </row>
    <row r="27" spans="1:7" s="3123" customFormat="1" ht="20.25" customHeight="1">
      <c r="A27" s="3137" t="s">
        <v>1890</v>
      </c>
      <c r="B27" s="3138" t="s">
        <v>1891</v>
      </c>
      <c r="C27" s="3138" t="s">
        <v>1892</v>
      </c>
      <c r="D27" s="3128" t="s">
        <v>1890</v>
      </c>
      <c r="E27" s="3138" t="s">
        <v>1891</v>
      </c>
      <c r="F27" s="3138" t="s">
        <v>1892</v>
      </c>
    </row>
    <row r="28" spans="1:7" s="3123" customFormat="1" ht="20.25" customHeight="1">
      <c r="A28" s="3139" t="s">
        <v>1893</v>
      </c>
      <c r="B28" s="3139" t="s">
        <v>1894</v>
      </c>
      <c r="C28" s="3131">
        <v>43725</v>
      </c>
      <c r="D28" s="3139" t="s">
        <v>1895</v>
      </c>
      <c r="E28" s="3139" t="s">
        <v>1896</v>
      </c>
      <c r="F28" s="3140">
        <v>44377</v>
      </c>
    </row>
    <row r="29" spans="1:7" s="3123" customFormat="1" ht="20.25" customHeight="1">
      <c r="A29" s="3139"/>
      <c r="B29" s="3139"/>
      <c r="C29" s="3141"/>
      <c r="D29" s="3139" t="s">
        <v>1897</v>
      </c>
      <c r="E29" s="3142" t="s">
        <v>2895</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8" sqref="AA8"/>
    </sheetView>
  </sheetViews>
  <sheetFormatPr defaultColWidth="9" defaultRowHeight="14.25"/>
  <cols>
    <col min="1" max="1" width="13.375" style="1179" customWidth="1"/>
    <col min="2" max="2" width="18.87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7" customWidth="1"/>
    <col min="25" max="25" width="7.25" style="1157" customWidth="1"/>
    <col min="26" max="16384" width="9" style="1157"/>
  </cols>
  <sheetData>
    <row r="1" spans="1:23" s="1178" customFormat="1" ht="27">
      <c r="A1" s="966" t="s">
        <v>821</v>
      </c>
      <c r="B1" s="5" t="s">
        <v>105</v>
      </c>
      <c r="C1" s="1535"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6" t="s">
        <v>2506</v>
      </c>
      <c r="R1" s="2545" t="s">
        <v>2500</v>
      </c>
      <c r="S1" s="6" t="s">
        <v>119</v>
      </c>
      <c r="T1" s="7" t="s">
        <v>120</v>
      </c>
      <c r="U1" s="6" t="s">
        <v>121</v>
      </c>
      <c r="V1" s="6" t="s">
        <v>122</v>
      </c>
      <c r="W1" s="1003" t="s">
        <v>839</v>
      </c>
    </row>
    <row r="2" spans="1:23">
      <c r="A2" s="3060" t="s">
        <v>2945</v>
      </c>
      <c r="B2" s="8" t="s">
        <v>123</v>
      </c>
      <c r="C2" s="1536"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2951</v>
      </c>
      <c r="B3" s="8"/>
      <c r="C3" s="1537"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2961</v>
      </c>
      <c r="B4" s="8" t="s">
        <v>124</v>
      </c>
      <c r="C4" s="1536"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3184" t="s">
        <v>3055</v>
      </c>
      <c r="C5" s="1536"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3184" t="s">
        <v>3056</v>
      </c>
      <c r="C6" s="1538"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3184" t="s">
        <v>3057</v>
      </c>
      <c r="C7" s="1536" t="s">
        <v>1675</v>
      </c>
      <c r="F7" s="9" t="s">
        <v>125</v>
      </c>
      <c r="H7" s="9" t="s">
        <v>96</v>
      </c>
      <c r="I7" s="9" t="s">
        <v>97</v>
      </c>
    </row>
    <row r="8" spans="1:23">
      <c r="A8" s="8"/>
      <c r="B8" s="8"/>
      <c r="C8" s="1536" t="s">
        <v>1676</v>
      </c>
      <c r="F8" s="9" t="s">
        <v>126</v>
      </c>
      <c r="H8" s="9"/>
      <c r="I8" s="9" t="s">
        <v>98</v>
      </c>
    </row>
    <row r="9" spans="1:23">
      <c r="A9" s="8"/>
      <c r="B9" s="8"/>
      <c r="C9" s="1536" t="s">
        <v>1677</v>
      </c>
      <c r="F9" s="9" t="s">
        <v>99</v>
      </c>
      <c r="H9" s="9"/>
    </row>
    <row r="10" spans="1:23">
      <c r="A10" s="8"/>
      <c r="B10" s="8"/>
      <c r="C10" s="1536" t="s">
        <v>1678</v>
      </c>
      <c r="F10" s="9" t="s">
        <v>6</v>
      </c>
    </row>
    <row r="11" spans="1:23">
      <c r="A11" s="8"/>
      <c r="B11" s="8"/>
      <c r="C11" s="1536" t="s">
        <v>1679</v>
      </c>
    </row>
    <row r="12" spans="1:23">
      <c r="A12" s="8"/>
      <c r="B12" s="8"/>
      <c r="C12" s="1536" t="s">
        <v>1680</v>
      </c>
    </row>
    <row r="13" spans="1:23">
      <c r="A13" s="8"/>
      <c r="B13" s="8"/>
      <c r="C13" s="1536" t="s">
        <v>1681</v>
      </c>
    </row>
    <row r="14" spans="1:23">
      <c r="A14" s="8"/>
      <c r="B14" s="8"/>
      <c r="C14" s="1539" t="s">
        <v>1857</v>
      </c>
    </row>
    <row r="15" spans="1:23">
      <c r="A15" s="8"/>
      <c r="B15" s="8"/>
      <c r="C15" s="1539"/>
    </row>
    <row r="16" spans="1:23">
      <c r="A16" s="8"/>
      <c r="B16" s="8"/>
      <c r="C16" s="1539"/>
    </row>
    <row r="17" spans="1:3">
      <c r="A17" s="8"/>
      <c r="B17" s="8"/>
      <c r="C17" s="1539"/>
    </row>
    <row r="18" spans="1:3">
      <c r="A18" s="8"/>
      <c r="B18" s="3060"/>
      <c r="C18" s="1539"/>
    </row>
    <row r="19" spans="1:3">
      <c r="A19" s="8"/>
      <c r="B19" s="3060"/>
      <c r="C19" s="1539"/>
    </row>
    <row r="20" spans="1:3">
      <c r="A20" s="8"/>
      <c r="B20" s="8" t="s">
        <v>1605</v>
      </c>
      <c r="C20" s="1539"/>
    </row>
    <row r="21" spans="1:3">
      <c r="A21" s="8"/>
      <c r="B21" s="8" t="s">
        <v>1605</v>
      </c>
      <c r="C21" s="1539"/>
    </row>
    <row r="22" spans="1:3">
      <c r="A22" s="8"/>
      <c r="B22" s="8" t="s">
        <v>1605</v>
      </c>
      <c r="C22" s="1539"/>
    </row>
    <row r="23" spans="1:3">
      <c r="A23" s="8"/>
      <c r="B23" s="8" t="s">
        <v>1605</v>
      </c>
      <c r="C23" s="1539"/>
    </row>
    <row r="24" spans="1:3">
      <c r="A24" s="8"/>
      <c r="B24" s="8" t="s">
        <v>1605</v>
      </c>
      <c r="C24" s="1539"/>
    </row>
    <row r="25" spans="1:3">
      <c r="A25" s="8"/>
      <c r="B25" s="8" t="s">
        <v>1605</v>
      </c>
      <c r="C25" s="1539"/>
    </row>
    <row r="26" spans="1:3">
      <c r="A26" s="8"/>
      <c r="B26" s="8" t="s">
        <v>1605</v>
      </c>
      <c r="C26" s="1539"/>
    </row>
    <row r="27" spans="1:3">
      <c r="A27" s="8" t="s">
        <v>1605</v>
      </c>
      <c r="B27" s="8" t="s">
        <v>1605</v>
      </c>
      <c r="C27" s="1539"/>
    </row>
    <row r="28" spans="1:3">
      <c r="A28" s="8" t="s">
        <v>1605</v>
      </c>
      <c r="B28" s="8" t="s">
        <v>1605</v>
      </c>
      <c r="C28" s="1539"/>
    </row>
    <row r="29" spans="1:3">
      <c r="A29" s="8" t="s">
        <v>1605</v>
      </c>
      <c r="B29" s="8" t="s">
        <v>1605</v>
      </c>
      <c r="C29" s="1539"/>
    </row>
    <row r="30" spans="1:3">
      <c r="A30" s="8" t="s">
        <v>1605</v>
      </c>
      <c r="B30" s="8" t="s">
        <v>1605</v>
      </c>
      <c r="C30" s="1539"/>
    </row>
    <row r="31" spans="1:3">
      <c r="A31" s="8" t="s">
        <v>1605</v>
      </c>
      <c r="B31" s="8" t="s">
        <v>1605</v>
      </c>
      <c r="C31" s="1539"/>
    </row>
    <row r="32" spans="1:3">
      <c r="A32" s="8" t="s">
        <v>1605</v>
      </c>
      <c r="B32" s="8" t="s">
        <v>1605</v>
      </c>
      <c r="C32" s="1539"/>
    </row>
    <row r="33" spans="1:3">
      <c r="A33" s="8" t="s">
        <v>1605</v>
      </c>
      <c r="B33" s="8" t="s">
        <v>1605</v>
      </c>
      <c r="C33" s="1539"/>
    </row>
    <row r="34" spans="1:3">
      <c r="A34" s="8" t="s">
        <v>1605</v>
      </c>
      <c r="B34" s="8" t="s">
        <v>1605</v>
      </c>
      <c r="C34" s="1539"/>
    </row>
    <row r="35" spans="1:3">
      <c r="A35" s="8" t="s">
        <v>1605</v>
      </c>
      <c r="B35" s="8" t="s">
        <v>1605</v>
      </c>
      <c r="C35" s="1539"/>
    </row>
    <row r="36" spans="1:3">
      <c r="A36" s="8" t="s">
        <v>1605</v>
      </c>
      <c r="B36" s="8" t="s">
        <v>1605</v>
      </c>
      <c r="C36" s="1539"/>
    </row>
    <row r="37" spans="1:3">
      <c r="A37" s="8" t="s">
        <v>1605</v>
      </c>
      <c r="B37" s="8" t="s">
        <v>1605</v>
      </c>
      <c r="C37" s="1539"/>
    </row>
    <row r="38" spans="1:3">
      <c r="A38" s="8" t="s">
        <v>1605</v>
      </c>
      <c r="B38" s="8" t="s">
        <v>1605</v>
      </c>
      <c r="C38" s="1539"/>
    </row>
    <row r="39" spans="1:3">
      <c r="A39" s="8" t="s">
        <v>1605</v>
      </c>
      <c r="B39" s="8" t="s">
        <v>1605</v>
      </c>
      <c r="C39" s="1539"/>
    </row>
    <row r="40" spans="1:3">
      <c r="A40" s="8" t="s">
        <v>1605</v>
      </c>
      <c r="B40" s="8" t="s">
        <v>1605</v>
      </c>
      <c r="C40" s="1539"/>
    </row>
    <row r="41" spans="1:3">
      <c r="A41" s="8" t="s">
        <v>1605</v>
      </c>
      <c r="B41" s="8" t="s">
        <v>1605</v>
      </c>
      <c r="C41" s="1539"/>
    </row>
    <row r="42" spans="1:3">
      <c r="A42" s="8" t="s">
        <v>1605</v>
      </c>
      <c r="B42" s="8" t="s">
        <v>1605</v>
      </c>
      <c r="C42" s="1539"/>
    </row>
    <row r="43" spans="1:3">
      <c r="A43" s="8" t="s">
        <v>1605</v>
      </c>
      <c r="B43" s="8" t="s">
        <v>1605</v>
      </c>
      <c r="C43" s="1539"/>
    </row>
    <row r="44" spans="1:3">
      <c r="A44" s="8" t="s">
        <v>1605</v>
      </c>
      <c r="B44" s="8" t="s">
        <v>1605</v>
      </c>
      <c r="C44" s="1539"/>
    </row>
    <row r="45" spans="1:3">
      <c r="A45" s="8" t="s">
        <v>1605</v>
      </c>
      <c r="B45" s="8" t="s">
        <v>1605</v>
      </c>
      <c r="C45" s="1539"/>
    </row>
    <row r="46" spans="1:3">
      <c r="A46" s="8" t="s">
        <v>1605</v>
      </c>
      <c r="B46" s="8" t="s">
        <v>1605</v>
      </c>
      <c r="C46" s="1539"/>
    </row>
    <row r="47" spans="1:3">
      <c r="A47" s="8" t="s">
        <v>1605</v>
      </c>
      <c r="B47" s="8" t="s">
        <v>1605</v>
      </c>
      <c r="C47" s="1539"/>
    </row>
    <row r="48" spans="1:3">
      <c r="A48" s="8" t="s">
        <v>1605</v>
      </c>
      <c r="B48" s="8" t="s">
        <v>1605</v>
      </c>
      <c r="C48" s="1539"/>
    </row>
    <row r="49" spans="1:5">
      <c r="A49" s="8" t="s">
        <v>1605</v>
      </c>
      <c r="B49" s="8" t="s">
        <v>1605</v>
      </c>
      <c r="C49" s="1539"/>
    </row>
    <row r="50" spans="1:5">
      <c r="A50" s="8" t="s">
        <v>1605</v>
      </c>
      <c r="B50" s="8" t="s">
        <v>1605</v>
      </c>
      <c r="C50" s="1539"/>
    </row>
    <row r="51" spans="1:5">
      <c r="A51" s="1749" t="s">
        <v>1903</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1947</v>
      </c>
      <c r="B52" s="1752" t="s">
        <v>1948</v>
      </c>
      <c r="C52" s="1750" t="s">
        <v>1949</v>
      </c>
      <c r="D52" s="1750" t="s">
        <v>1950</v>
      </c>
      <c r="E52" s="1751"/>
    </row>
    <row r="53" spans="1:5">
      <c r="A53" s="3247" t="s">
        <v>1951</v>
      </c>
      <c r="B53" s="1750" t="s">
        <v>1957</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c r="D53" s="1751"/>
      <c r="E53" s="1751"/>
    </row>
    <row r="54" spans="1:5">
      <c r="A54" s="3247"/>
      <c r="B54" s="1750" t="s">
        <v>1958</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7"/>
      <c r="B55" s="1750" t="s">
        <v>1952</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7"/>
      <c r="B56" s="1750" t="s">
        <v>1953</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7"/>
      <c r="B57" s="1750" t="s">
        <v>1954</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2010</v>
      </c>
      <c r="B58" s="1750" t="s">
        <v>2011</v>
      </c>
      <c r="C58" s="10" t="s">
        <v>2012</v>
      </c>
      <c r="D58" s="1313"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7" sqref="H27"/>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1898</v>
      </c>
      <c r="B1" s="3263" t="str">
        <f>IF(B10="北京市","北京市",C10)&amp;F10&amp;B16&amp;"国有建设用地使用权"&amp;B9&amp;"预评估"</f>
        <v>北京市通州区宋庄镇东海花园项目出让国有建设用地使用权预评估</v>
      </c>
      <c r="C1" s="3264"/>
      <c r="D1" s="3264"/>
      <c r="E1" s="3264"/>
      <c r="F1" s="3264"/>
      <c r="G1" s="3264"/>
      <c r="H1" s="3264"/>
      <c r="I1" s="3265"/>
      <c r="J1" s="1676"/>
      <c r="K1" s="2417" t="str">
        <f>IF(B10="北京市","北京市",C10)&amp;F10&amp;B16&amp;"国有建设用地使用权"&amp;B9</f>
        <v>北京市通州区宋庄镇东海花园项目出让国有建设用地使用权</v>
      </c>
      <c r="L1" s="1705"/>
      <c r="M1" s="1705"/>
      <c r="N1" s="1676"/>
      <c r="O1" s="1677"/>
      <c r="P1" s="1676"/>
      <c r="Q1" s="1676"/>
      <c r="R1" s="1676"/>
      <c r="S1" s="1676"/>
      <c r="T1" s="1676"/>
      <c r="U1" s="1676"/>
    </row>
    <row r="2" spans="1:21">
      <c r="A2" s="1642" t="s">
        <v>1899</v>
      </c>
      <c r="B2" s="1824"/>
      <c r="D2" s="1676"/>
      <c r="E2" s="1676"/>
      <c r="F2" s="1676"/>
      <c r="G2" s="1676"/>
      <c r="H2" s="1642"/>
      <c r="I2" s="1677"/>
      <c r="J2" s="1676"/>
      <c r="K2" s="2417" t="str">
        <f>IF(B10="北京市","北京市",C10)&amp;F10&amp;B16&amp;"国有建设用地使用权"</f>
        <v>北京市通州区宋庄镇东海花园项目出让国有建设用地使用权</v>
      </c>
      <c r="L2" s="1705"/>
      <c r="M2" s="1705"/>
      <c r="N2" s="1676"/>
      <c r="O2" s="1677"/>
      <c r="P2" s="1676"/>
      <c r="Q2" s="1676"/>
      <c r="R2" s="1676"/>
      <c r="S2" s="1676"/>
      <c r="T2" s="1676"/>
      <c r="U2" s="1676"/>
    </row>
    <row r="3" spans="1:21">
      <c r="A3" s="1643" t="s">
        <v>1900</v>
      </c>
      <c r="B3" s="1644">
        <v>43630</v>
      </c>
      <c r="C3" s="1645" t="s">
        <v>1956</v>
      </c>
      <c r="D3" s="1644">
        <v>43630</v>
      </c>
      <c r="E3" s="1676"/>
      <c r="F3" s="1676"/>
      <c r="G3" s="1676"/>
      <c r="H3" s="1642"/>
      <c r="I3" s="1677"/>
      <c r="J3" s="1676"/>
      <c r="K3" s="1756"/>
      <c r="L3" s="1705"/>
      <c r="M3" s="1705"/>
      <c r="N3" s="1676"/>
      <c r="O3" s="1677"/>
      <c r="P3" s="1676"/>
      <c r="Q3" s="1676"/>
      <c r="R3" s="1676"/>
      <c r="S3" s="1676"/>
      <c r="T3" s="1676"/>
      <c r="U3" s="1676"/>
    </row>
    <row r="4" spans="1:21" ht="15" thickBot="1">
      <c r="A4" s="1646" t="s">
        <v>1901</v>
      </c>
      <c r="B4" s="1825" t="s">
        <v>2946</v>
      </c>
      <c r="C4" s="1828">
        <f ca="1">SUMIF(土地估价师,B4,估价师及机构信息!E3:E24)</f>
        <v>2002110125</v>
      </c>
      <c r="D4" s="1825" t="s">
        <v>2947</v>
      </c>
      <c r="E4" s="1828">
        <f ca="1">SUMIF(土地估价师,D4,估价师及机构信息!E3:E24)</f>
        <v>2010110070</v>
      </c>
      <c r="F4" s="1825" t="s">
        <v>917</v>
      </c>
      <c r="G4" s="1828">
        <f>SUMIF(土地估价师,F4,估价师及机构信息!E3:E24)</f>
        <v>0</v>
      </c>
      <c r="H4" s="1825" t="s">
        <v>917</v>
      </c>
      <c r="I4" s="1828">
        <f>SUMIF(土地估价师,H4,估价师及机构信息!E3:E24)</f>
        <v>0</v>
      </c>
      <c r="J4" s="1676"/>
      <c r="K4" s="2417" t="str">
        <f>IF(AND(F4="——",H4="——"),B4&amp;"、"&amp;D4,IF(AND(F4&lt;&gt;"——",H4="——"),B4&amp;"、"&amp;D4&amp;"、"&amp;F4,B4&amp;"、"&amp;D4&amp;"、"&amp;F4&amp;"、"&amp;H4))</f>
        <v>吴薇、崔锴</v>
      </c>
      <c r="L4" s="1705"/>
      <c r="M4" s="1705"/>
      <c r="N4" s="1676"/>
      <c r="O4" s="1677"/>
      <c r="P4" s="1676"/>
      <c r="Q4" s="1676"/>
      <c r="R4" s="1676"/>
      <c r="S4" s="1676"/>
      <c r="T4" s="1676"/>
      <c r="U4" s="1676"/>
    </row>
    <row r="5" spans="1:21" ht="15" thickTop="1">
      <c r="A5" s="1647" t="s">
        <v>1902</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2667</v>
      </c>
      <c r="B6" s="1771"/>
      <c r="C6" s="1743"/>
      <c r="D6" s="1650"/>
      <c r="E6" s="1676"/>
      <c r="F6" s="1676"/>
      <c r="G6" s="1676"/>
      <c r="H6" s="1642"/>
      <c r="I6" s="1677"/>
      <c r="J6" s="1676"/>
      <c r="K6" s="3003" t="str">
        <f>IF(COUNTIF(B6,"*上海银行*"),"上海银行","")</f>
        <v/>
      </c>
      <c r="L6" s="1705"/>
      <c r="M6" s="1705"/>
      <c r="N6" s="1676"/>
      <c r="O6" s="1677"/>
      <c r="P6" s="1676"/>
      <c r="Q6" s="1676"/>
      <c r="R6" s="1676"/>
      <c r="S6" s="1676"/>
      <c r="T6" s="1676"/>
      <c r="U6" s="1676"/>
    </row>
    <row r="7" spans="1:21">
      <c r="A7" s="1651" t="s">
        <v>2668</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1903</v>
      </c>
      <c r="B8" s="1652" t="s">
        <v>2948</v>
      </c>
      <c r="C8" s="1653"/>
      <c r="D8" s="3269" t="s">
        <v>1905</v>
      </c>
      <c r="E8" s="1826"/>
      <c r="F8" s="1654"/>
      <c r="G8" s="1642"/>
      <c r="H8" s="1642"/>
      <c r="I8" s="1689"/>
      <c r="J8" s="1676"/>
      <c r="K8" s="1756"/>
      <c r="L8" s="1705"/>
      <c r="M8" s="1705"/>
      <c r="N8" s="1676"/>
      <c r="O8" s="1677"/>
      <c r="P8" s="1676"/>
      <c r="Q8" s="1676"/>
      <c r="R8" s="1676"/>
      <c r="S8" s="1676"/>
      <c r="T8" s="1676"/>
      <c r="U8" s="1676"/>
    </row>
    <row r="9" spans="1:21" ht="15" thickBot="1">
      <c r="A9" s="1655" t="s">
        <v>1904</v>
      </c>
      <c r="B9" s="1656"/>
      <c r="C9" s="1657"/>
      <c r="D9" s="3270"/>
      <c r="E9" s="1656"/>
      <c r="F9" s="1729"/>
      <c r="G9" s="1724"/>
      <c r="H9" s="1724"/>
      <c r="I9" s="1725"/>
      <c r="J9" s="1676"/>
      <c r="K9" s="1756"/>
      <c r="L9" s="1705"/>
      <c r="M9" s="1705"/>
      <c r="N9" s="1676"/>
      <c r="O9" s="1677"/>
      <c r="P9" s="1676"/>
      <c r="Q9" s="1676"/>
      <c r="R9" s="1676"/>
      <c r="S9" s="1676"/>
      <c r="T9" s="1676"/>
      <c r="U9" s="1676"/>
    </row>
    <row r="10" spans="1:21" ht="15" thickTop="1">
      <c r="A10" s="1726" t="s">
        <v>1960</v>
      </c>
      <c r="B10" s="1701" t="s">
        <v>1906</v>
      </c>
      <c r="C10" s="1658"/>
      <c r="D10" s="1649"/>
      <c r="E10" s="1659" t="s">
        <v>1907</v>
      </c>
      <c r="F10" s="1660" t="s">
        <v>2953</v>
      </c>
      <c r="G10" s="1727"/>
      <c r="H10" s="1728"/>
      <c r="I10" s="1649"/>
      <c r="J10" s="1676"/>
      <c r="K10" s="1756"/>
      <c r="L10" s="1705"/>
      <c r="M10" s="1705"/>
      <c r="N10" s="1676"/>
      <c r="O10" s="1677"/>
      <c r="P10" s="1676"/>
      <c r="Q10" s="1676"/>
      <c r="R10" s="1676"/>
      <c r="S10" s="1676"/>
      <c r="T10" s="1676"/>
      <c r="U10" s="1676"/>
    </row>
    <row r="11" spans="1:21">
      <c r="A11" s="1679" t="s">
        <v>1961</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2019</v>
      </c>
      <c r="B12" s="3266"/>
      <c r="C12" s="3267"/>
      <c r="D12" s="3268"/>
      <c r="E12" s="1681" t="s">
        <v>2022</v>
      </c>
      <c r="F12" s="3284" t="s">
        <v>2949</v>
      </c>
      <c r="G12" s="3285"/>
      <c r="H12" s="3285"/>
      <c r="I12" s="3286"/>
      <c r="J12" s="1676"/>
      <c r="K12" s="1756"/>
      <c r="L12" s="1705"/>
      <c r="M12" s="1705"/>
      <c r="N12" s="1676"/>
      <c r="O12" s="1677"/>
      <c r="P12" s="1676"/>
      <c r="Q12" s="1676"/>
      <c r="R12" s="1676"/>
      <c r="S12" s="1676"/>
      <c r="T12" s="1676"/>
      <c r="U12" s="1676"/>
    </row>
    <row r="13" spans="1:21">
      <c r="A13" s="1669" t="s">
        <v>2020</v>
      </c>
      <c r="B13" s="3266"/>
      <c r="C13" s="3267"/>
      <c r="D13" s="3268"/>
      <c r="E13" s="1681" t="s">
        <v>2022</v>
      </c>
      <c r="F13" s="3284" t="s">
        <v>2850</v>
      </c>
      <c r="G13" s="3285"/>
      <c r="H13" s="3285"/>
      <c r="I13" s="3286"/>
      <c r="J13" s="1676"/>
      <c r="K13" s="1756"/>
      <c r="L13" s="1705"/>
      <c r="M13" s="1705"/>
      <c r="N13" s="1676"/>
      <c r="O13" s="1677"/>
      <c r="P13" s="1676"/>
      <c r="Q13" s="1676"/>
      <c r="R13" s="1676"/>
      <c r="S13" s="1676"/>
      <c r="T13" s="1676"/>
      <c r="U13" s="1676"/>
    </row>
    <row r="14" spans="1:21">
      <c r="A14" s="1643" t="s">
        <v>2023</v>
      </c>
      <c r="B14" s="1681"/>
      <c r="C14" s="1827" t="s">
        <v>2952</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1910</v>
      </c>
      <c r="E15" s="1748" t="s">
        <v>1911</v>
      </c>
      <c r="F15" s="1748" t="s">
        <v>1912</v>
      </c>
      <c r="G15" s="1668" t="s">
        <v>1913</v>
      </c>
      <c r="H15" s="1668" t="s">
        <v>1914</v>
      </c>
      <c r="I15" s="1668" t="s">
        <v>1915</v>
      </c>
      <c r="J15" s="1676"/>
      <c r="K15" s="1756"/>
      <c r="L15" s="1705"/>
      <c r="M15" s="1705"/>
      <c r="N15" s="1676"/>
      <c r="O15" s="1677"/>
      <c r="P15" s="1676"/>
      <c r="Q15" s="1676"/>
      <c r="R15" s="1676"/>
      <c r="S15" s="1676"/>
      <c r="T15" s="1676"/>
      <c r="U15" s="1676"/>
    </row>
    <row r="16" spans="1:21" ht="42.75">
      <c r="A16" s="1662" t="s">
        <v>1908</v>
      </c>
      <c r="B16" s="1663" t="s">
        <v>2940</v>
      </c>
      <c r="C16" s="1681" t="s">
        <v>1909</v>
      </c>
      <c r="D16" s="2608" t="s">
        <v>1910</v>
      </c>
      <c r="E16" s="1704"/>
      <c r="F16" s="1704"/>
      <c r="G16" s="1704" t="s">
        <v>34</v>
      </c>
      <c r="H16" s="1704" t="s">
        <v>2954</v>
      </c>
      <c r="I16" s="1668" t="s">
        <v>1915</v>
      </c>
      <c r="J16" s="1676"/>
      <c r="K16" s="2418" t="str">
        <f>IF(D17="","",D16&amp;TEXT(D17,"yyyy年m月d日;;"))</f>
        <v>住宅2074年8月30日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地下车库2054年8月30日</v>
      </c>
      <c r="R16" s="1681" t="str">
        <f>IF(OR(Q16="",S16=""),"","、")</f>
        <v>、</v>
      </c>
      <c r="S16" s="2418" t="str">
        <f>IF(H17="","",H16&amp;TEXT(H17,"yyyy年m月d日;;"))</f>
        <v>地下仓储2054年8月30日</v>
      </c>
      <c r="T16" s="1681" t="str">
        <f>IF(OR(S16="",U16=""),"","、")</f>
        <v/>
      </c>
      <c r="U16" s="2418" t="str">
        <f>IF(I17="","",I16&amp;TEXT(I17,"yyyy年m月d日;;"))</f>
        <v/>
      </c>
    </row>
    <row r="17" spans="1:21">
      <c r="A17" s="1745"/>
      <c r="B17" s="1664"/>
      <c r="C17" s="1665" t="s">
        <v>1916</v>
      </c>
      <c r="D17" s="1682">
        <v>63796</v>
      </c>
      <c r="E17" s="1682"/>
      <c r="F17" s="1682"/>
      <c r="G17" s="1682">
        <v>56491</v>
      </c>
      <c r="H17" s="1682">
        <v>56491</v>
      </c>
      <c r="I17" s="1682"/>
      <c r="J17" s="1676"/>
      <c r="K17" s="2417" t="str">
        <f>CONCATENATE(K16,L16,M16,N16,O16,P16,Q16,R16,S16,T16,,U16)</f>
        <v>住宅2074年8月30日地下车库2054年8月30日、地下仓储2054年8月30日</v>
      </c>
      <c r="L17" s="1705"/>
      <c r="M17" s="1705"/>
      <c r="N17" s="1676"/>
      <c r="O17" s="1677"/>
      <c r="P17" s="1676"/>
      <c r="Q17" s="1676"/>
      <c r="R17" s="1676"/>
      <c r="S17" s="1676"/>
      <c r="T17" s="1676"/>
      <c r="U17" s="1676"/>
    </row>
    <row r="18" spans="1:21">
      <c r="A18" s="1745"/>
      <c r="B18" s="1664"/>
      <c r="C18" s="1665" t="s">
        <v>1917</v>
      </c>
      <c r="D18" s="1666">
        <v>70</v>
      </c>
      <c r="E18" s="1666"/>
      <c r="F18" s="1666"/>
      <c r="G18" s="1666">
        <v>50</v>
      </c>
      <c r="H18" s="1666">
        <v>50</v>
      </c>
      <c r="I18" s="1666"/>
      <c r="J18" s="1676"/>
      <c r="K18" s="1756"/>
      <c r="L18" s="1705"/>
      <c r="M18" s="1705"/>
      <c r="N18" s="1676"/>
      <c r="O18" s="1677"/>
      <c r="P18" s="1676"/>
      <c r="Q18" s="1676"/>
      <c r="R18" s="1676"/>
      <c r="S18" s="1676"/>
      <c r="T18" s="1676"/>
      <c r="U18" s="1676"/>
    </row>
    <row r="19" spans="1:21">
      <c r="A19" s="1745"/>
      <c r="B19" s="1664"/>
      <c r="C19" s="1642" t="s">
        <v>1918</v>
      </c>
      <c r="D19" s="1740">
        <f>IF(B16="出让",IF(D17="","",ROUNDDOWN(MIN((D17-$D$3)/365,D18),2)),D18)</f>
        <v>55.24</v>
      </c>
      <c r="E19" s="1667" t="str">
        <f>IF(B16="出让",IF(E17="","",ROUNDDOWN(MIN((E17-$D$3)/365,E18),2)),E18)</f>
        <v/>
      </c>
      <c r="F19" s="1667" t="str">
        <f>IF(B16="出让",IF(F17="","",ROUNDDOWN(MIN((F17-$D$3)/365,F18),2)),F18)</f>
        <v/>
      </c>
      <c r="G19" s="1667">
        <f>IF(B16="出让",IF(G17="","",ROUNDDOWN(MIN((G17-$D$3)/365,G18),2)),G18)</f>
        <v>35.229999999999997</v>
      </c>
      <c r="H19" s="1667">
        <f>IF(B16="出让",IF(H17="","",ROUNDDOWN(MIN((H17-$D$3)/365,H18),2)),H18)</f>
        <v>35.229999999999997</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2021</v>
      </c>
      <c r="D20" s="3281"/>
      <c r="E20" s="3282"/>
      <c r="F20" s="3282"/>
      <c r="G20" s="3282"/>
      <c r="H20" s="3282"/>
      <c r="I20" s="3283"/>
      <c r="J20" s="1676"/>
      <c r="K20" s="1756"/>
      <c r="L20" s="1705"/>
      <c r="M20" s="1705"/>
      <c r="N20" s="1676"/>
      <c r="O20" s="1677"/>
      <c r="P20" s="1676"/>
      <c r="Q20" s="1676"/>
      <c r="R20" s="1676"/>
      <c r="S20" s="1676"/>
      <c r="T20" s="1676"/>
      <c r="U20" s="1676"/>
    </row>
    <row r="21" spans="1:21">
      <c r="A21" s="1745" t="s">
        <v>1919</v>
      </c>
      <c r="B21" s="1746" t="s">
        <v>1920</v>
      </c>
      <c r="C21" s="1741">
        <f>'数据-汇总表'!E3</f>
        <v>234572.65000000008</v>
      </c>
      <c r="D21" s="1742" t="s">
        <v>1921</v>
      </c>
      <c r="E21" s="3271" t="s">
        <v>1959</v>
      </c>
      <c r="F21" s="3272"/>
      <c r="G21" s="3272"/>
      <c r="H21" s="3272"/>
      <c r="I21" s="3273"/>
      <c r="J21" s="1676"/>
      <c r="K21" s="1756"/>
      <c r="L21" s="1705"/>
      <c r="M21" s="1705"/>
      <c r="N21" s="1676"/>
      <c r="O21" s="1677"/>
      <c r="P21" s="1676"/>
      <c r="Q21" s="1676"/>
      <c r="R21" s="1676"/>
      <c r="S21" s="1676"/>
      <c r="T21" s="1676"/>
      <c r="U21" s="1676"/>
    </row>
    <row r="22" spans="1:21">
      <c r="A22" s="3092" t="s">
        <v>917</v>
      </c>
      <c r="B22" s="1643" t="s">
        <v>1922</v>
      </c>
      <c r="C22" s="1668">
        <f>'数据-汇总表'!D3</f>
        <v>118813.43</v>
      </c>
      <c r="D22" s="1669" t="s">
        <v>1921</v>
      </c>
      <c r="E22" s="3271" t="s">
        <v>2851</v>
      </c>
      <c r="F22" s="3272"/>
      <c r="G22" s="3272"/>
      <c r="H22" s="3272"/>
      <c r="I22" s="3273"/>
      <c r="J22" s="1676"/>
      <c r="K22" s="1756"/>
      <c r="L22" s="1705"/>
      <c r="M22" s="1705"/>
      <c r="N22" s="1676"/>
      <c r="O22" s="1677"/>
      <c r="P22" s="1676"/>
      <c r="Q22" s="1676"/>
      <c r="R22" s="1676"/>
      <c r="S22" s="1676"/>
      <c r="T22" s="1676"/>
      <c r="U22" s="1676"/>
    </row>
    <row r="23" spans="1:21" ht="43.5" thickBot="1">
      <c r="A23" s="1747" t="s">
        <v>1923</v>
      </c>
      <c r="B23" s="1683" t="s">
        <v>1924</v>
      </c>
      <c r="C23" s="1684"/>
      <c r="D23" s="1685" t="s">
        <v>1925</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1926</v>
      </c>
      <c r="B24" s="3274" t="s">
        <v>1927</v>
      </c>
      <c r="C24" s="3275"/>
      <c r="D24" s="3276" t="s">
        <v>1928</v>
      </c>
      <c r="E24" s="3277"/>
      <c r="F24" s="1690" t="s">
        <v>1929</v>
      </c>
      <c r="G24" s="1676"/>
      <c r="H24" s="1676"/>
      <c r="I24" s="1689"/>
      <c r="J24" s="1676"/>
      <c r="K24" s="3262" t="s">
        <v>1930</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2286</v>
      </c>
      <c r="C25" s="1691" t="s">
        <v>1931</v>
      </c>
      <c r="D25" s="1692"/>
      <c r="E25" s="1693" t="s">
        <v>917</v>
      </c>
      <c r="F25" s="1694"/>
      <c r="G25" s="1676"/>
      <c r="H25" s="1676"/>
      <c r="I25" s="1689"/>
      <c r="J25" s="1676"/>
      <c r="K25" s="326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1932</v>
      </c>
      <c r="C26" s="1691" t="s">
        <v>2287</v>
      </c>
      <c r="D26" s="1642"/>
      <c r="E26" s="1642"/>
      <c r="F26" s="1670"/>
      <c r="G26" s="1676"/>
      <c r="H26" s="1676"/>
      <c r="I26" s="1689"/>
      <c r="J26" s="1676"/>
      <c r="K26" s="326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1933</v>
      </c>
      <c r="B27" s="1735" t="s">
        <v>1934</v>
      </c>
      <c r="C27" s="1695"/>
      <c r="D27" s="2613" t="s">
        <v>1934</v>
      </c>
      <c r="E27" s="1696"/>
      <c r="F27" s="1670"/>
      <c r="G27" s="1676"/>
      <c r="H27" s="1676"/>
      <c r="I27" s="1689"/>
      <c r="J27" s="1676"/>
      <c r="K27" s="1756"/>
      <c r="L27" s="1705"/>
      <c r="M27" s="1705"/>
      <c r="N27" s="1676"/>
      <c r="O27" s="1677"/>
      <c r="P27" s="1676"/>
      <c r="Q27" s="1676"/>
      <c r="R27" s="1676"/>
      <c r="S27" s="1676"/>
      <c r="T27" s="1676"/>
      <c r="U27" s="1676"/>
    </row>
    <row r="28" spans="1:21">
      <c r="A28" s="1738"/>
      <c r="B28" s="1735" t="s">
        <v>1935</v>
      </c>
      <c r="C28" s="1697"/>
      <c r="D28" s="2614" t="s">
        <v>1935</v>
      </c>
      <c r="E28" s="1698"/>
      <c r="F28" s="1670"/>
      <c r="G28" s="1676"/>
      <c r="H28" s="1676"/>
      <c r="I28" s="1689"/>
      <c r="J28" s="1676"/>
      <c r="K28" s="1756"/>
      <c r="L28" s="1705"/>
      <c r="M28" s="1705"/>
      <c r="N28" s="1676"/>
      <c r="O28" s="1677"/>
      <c r="P28" s="1676"/>
      <c r="Q28" s="1676"/>
      <c r="R28" s="1676"/>
      <c r="S28" s="1676"/>
      <c r="T28" s="1676"/>
      <c r="U28" s="1676"/>
    </row>
    <row r="29" spans="1:21">
      <c r="A29" s="1738"/>
      <c r="B29" s="1735" t="s">
        <v>1936</v>
      </c>
      <c r="C29" s="1697"/>
      <c r="D29" s="2614" t="s">
        <v>1936</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1937</v>
      </c>
      <c r="C30" s="1699"/>
      <c r="D30" s="2615" t="s">
        <v>1937</v>
      </c>
      <c r="E30" s="1700"/>
      <c r="F30" s="1671"/>
      <c r="G30" s="1724"/>
      <c r="H30" s="1724"/>
      <c r="I30" s="1725"/>
      <c r="J30" s="1676"/>
      <c r="K30" s="1756"/>
      <c r="L30" s="1705"/>
      <c r="M30" s="1705"/>
      <c r="N30" s="1676"/>
      <c r="O30" s="1677"/>
      <c r="P30" s="1676"/>
      <c r="Q30" s="1676"/>
      <c r="R30" s="1676"/>
      <c r="S30" s="1676"/>
      <c r="T30" s="1676"/>
      <c r="U30" s="1676"/>
    </row>
    <row r="31" spans="1:21" ht="15" thickTop="1">
      <c r="A31" s="3248" t="s">
        <v>1962</v>
      </c>
      <c r="B31" s="1746" t="s">
        <v>1963</v>
      </c>
      <c r="C31" s="3287"/>
      <c r="D31" s="3288"/>
      <c r="E31" s="1676"/>
      <c r="F31" s="1676"/>
      <c r="G31" s="1676"/>
      <c r="H31" s="1676"/>
      <c r="I31" s="1689"/>
      <c r="J31" s="1676"/>
      <c r="K31" s="2420"/>
      <c r="L31" s="1676"/>
      <c r="M31" s="1676"/>
      <c r="N31" s="1676"/>
      <c r="O31" s="1676"/>
      <c r="P31" s="1676"/>
      <c r="Q31" s="1676"/>
      <c r="R31" s="1676"/>
      <c r="S31" s="1676"/>
      <c r="T31" s="1676"/>
      <c r="U31" s="1676"/>
    </row>
    <row r="32" spans="1:21">
      <c r="A32" s="3248"/>
      <c r="B32" s="1643" t="s">
        <v>1964</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48"/>
      <c r="B33" s="1643" t="s">
        <v>1965</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49"/>
      <c r="B34" s="1643" t="s">
        <v>1966</v>
      </c>
      <c r="C34" s="3250"/>
      <c r="D34" s="3251"/>
      <c r="E34" s="1676"/>
      <c r="F34" s="1676"/>
      <c r="G34" s="1676"/>
      <c r="H34" s="1676"/>
      <c r="I34" s="1689"/>
      <c r="J34" s="1676"/>
      <c r="K34" s="2420"/>
      <c r="L34" s="1676"/>
      <c r="M34" s="1676"/>
      <c r="N34" s="1676"/>
      <c r="O34" s="1676"/>
      <c r="P34" s="1676"/>
      <c r="Q34" s="1676"/>
      <c r="R34" s="1676"/>
      <c r="S34" s="1676"/>
      <c r="T34" s="1676"/>
      <c r="U34" s="1676"/>
    </row>
    <row r="35" spans="1:21">
      <c r="A35" s="3252" t="s">
        <v>812</v>
      </c>
      <c r="B35" s="1704"/>
      <c r="C35" s="1758" t="str">
        <f>IF(B35="场地平整","——","具体情况：")</f>
        <v>具体情况：</v>
      </c>
      <c r="D35" s="3254"/>
      <c r="E35" s="3255"/>
      <c r="F35" s="3255"/>
      <c r="G35" s="3255"/>
      <c r="H35" s="3255"/>
      <c r="I35" s="3256"/>
      <c r="J35" s="1676"/>
      <c r="K35" s="1757"/>
      <c r="L35" s="1705"/>
      <c r="M35" s="1705"/>
      <c r="N35" s="1676"/>
      <c r="O35" s="1677"/>
      <c r="P35" s="1676"/>
      <c r="Q35" s="1676"/>
      <c r="R35" s="1676"/>
      <c r="S35" s="1676"/>
      <c r="T35" s="1676"/>
      <c r="U35" s="1676"/>
    </row>
    <row r="36" spans="1:21">
      <c r="A36" s="3248"/>
      <c r="B36" s="3257" t="s">
        <v>2015</v>
      </c>
      <c r="C36" s="3258"/>
      <c r="D36" s="1774"/>
      <c r="E36" s="3259"/>
      <c r="F36" s="3259"/>
      <c r="G36" s="1669" t="str">
        <f>IF(B35="场地未平整","估价结果处理","")</f>
        <v/>
      </c>
      <c r="H36" s="3260"/>
      <c r="I36" s="3260"/>
      <c r="J36" s="1676"/>
      <c r="K36" s="1757"/>
      <c r="L36" s="1705"/>
      <c r="M36" s="1705"/>
      <c r="N36" s="1676"/>
      <c r="O36" s="1677"/>
      <c r="P36" s="1676"/>
      <c r="Q36" s="1676"/>
      <c r="R36" s="1676"/>
      <c r="S36" s="1676"/>
      <c r="T36" s="1676"/>
      <c r="U36" s="1676"/>
    </row>
    <row r="37" spans="1:21" ht="28.5">
      <c r="A37" s="3248"/>
      <c r="B37" s="3278" t="s">
        <v>813</v>
      </c>
      <c r="C37" s="1706" t="s">
        <v>814</v>
      </c>
      <c r="D37" s="1707"/>
      <c r="E37" s="1708"/>
      <c r="F37" s="1676"/>
      <c r="G37" s="1676"/>
      <c r="H37" s="1676"/>
      <c r="I37" s="1689"/>
      <c r="J37" s="1676"/>
      <c r="K37" s="1757"/>
      <c r="L37" s="1676"/>
      <c r="M37" s="1676"/>
      <c r="N37" s="1676"/>
      <c r="O37" s="1676"/>
      <c r="P37" s="1676"/>
      <c r="Q37" s="1676"/>
      <c r="R37" s="1676"/>
      <c r="S37" s="1676"/>
      <c r="T37" s="1676"/>
      <c r="U37" s="1676"/>
    </row>
    <row r="38" spans="1:21">
      <c r="A38" s="3248"/>
      <c r="B38" s="3279"/>
      <c r="C38" s="1651" t="s">
        <v>815</v>
      </c>
      <c r="D38" s="1773">
        <f>ROUNDDOWN(MIN(('数据-取费表'!$B$2-D37)/365,D34),1)</f>
        <v>119.5</v>
      </c>
      <c r="E38" s="1709" t="s">
        <v>816</v>
      </c>
      <c r="F38" s="1676"/>
      <c r="G38" s="1676"/>
      <c r="H38" s="1676"/>
      <c r="I38" s="1689"/>
      <c r="J38" s="1676"/>
      <c r="K38" s="1757"/>
      <c r="L38" s="1676"/>
      <c r="M38" s="1676"/>
      <c r="N38" s="1676"/>
      <c r="O38" s="1676"/>
      <c r="P38" s="1676"/>
      <c r="Q38" s="1676"/>
      <c r="R38" s="1676"/>
      <c r="S38" s="1676"/>
      <c r="T38" s="1676"/>
      <c r="U38" s="1676"/>
    </row>
    <row r="39" spans="1:21">
      <c r="A39" s="3249"/>
      <c r="B39" s="328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1938</v>
      </c>
      <c r="B40" s="1672"/>
      <c r="C40" s="1672"/>
      <c r="D40" s="1672"/>
      <c r="E40" s="1672"/>
      <c r="F40" s="1672"/>
      <c r="G40" s="1672"/>
      <c r="H40" s="1672"/>
      <c r="I40" s="1689"/>
      <c r="J40" s="1676"/>
      <c r="K40" s="1712">
        <f>COUNTIF(B40:H40,"——")</f>
        <v>0</v>
      </c>
      <c r="L40" s="1681" t="s">
        <v>1939</v>
      </c>
      <c r="M40" s="1678" t="s">
        <v>1940</v>
      </c>
      <c r="N40" s="1678" t="s">
        <v>1941</v>
      </c>
      <c r="O40" s="1678" t="s">
        <v>1942</v>
      </c>
      <c r="P40" s="1678" t="s">
        <v>1943</v>
      </c>
      <c r="Q40" s="1678" t="s">
        <v>1944</v>
      </c>
      <c r="R40" s="1678" t="s">
        <v>1945</v>
      </c>
      <c r="S40" s="3261" t="s">
        <v>1946</v>
      </c>
      <c r="T40" s="1713" t="str">
        <f>NUMBERSTRING(7-K40,1)&amp;"通"</f>
        <v>七通</v>
      </c>
      <c r="U40" s="1676"/>
    </row>
    <row r="41" spans="1:21">
      <c r="A41" s="1645"/>
      <c r="B41" s="3253" t="s">
        <v>1682</v>
      </c>
      <c r="C41" s="3253"/>
      <c r="D41" s="3253"/>
      <c r="E41" s="325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61"/>
      <c r="T41" s="1715" t="str">
        <f>IF(T40="一通",L41,IF(T40="二通",M41,IF(T40="三通",N41,IF(T40="四通",O41,IF(T40="五通",P41,IF(T40="六通",Q41,R41))))))</f>
        <v>、、、、、、</v>
      </c>
      <c r="U41" s="1676"/>
    </row>
    <row r="42" spans="1:21">
      <c r="A42" s="1717"/>
      <c r="B42" s="1748" t="s">
        <v>1858</v>
      </c>
      <c r="C42" s="1748" t="s">
        <v>1859</v>
      </c>
      <c r="D42" s="1748" t="s">
        <v>1860</v>
      </c>
      <c r="E42" s="1681" t="s">
        <v>1861</v>
      </c>
      <c r="F42" s="1718"/>
      <c r="G42" s="1676"/>
      <c r="H42" s="1676"/>
      <c r="I42" s="1689"/>
      <c r="J42" s="1676"/>
      <c r="K42" s="1756"/>
      <c r="L42" s="1705"/>
      <c r="M42" s="1705"/>
      <c r="N42" s="1676"/>
      <c r="O42" s="1677"/>
      <c r="P42" s="1676"/>
      <c r="Q42" s="1676"/>
      <c r="R42" s="1676"/>
      <c r="S42" s="1676"/>
      <c r="T42" s="1676"/>
      <c r="U42" s="1676"/>
    </row>
    <row r="43" spans="1:21">
      <c r="A43" s="1719" t="s">
        <v>1667</v>
      </c>
      <c r="B43" s="1720" t="s">
        <v>1378</v>
      </c>
      <c r="C43" s="1720" t="s">
        <v>1378</v>
      </c>
      <c r="D43" s="1720" t="s">
        <v>1378</v>
      </c>
      <c r="E43" s="1720"/>
      <c r="F43" s="1721"/>
      <c r="G43" s="1676"/>
      <c r="H43" s="1676"/>
      <c r="I43" s="1689"/>
      <c r="J43" s="1676"/>
      <c r="K43" s="1756"/>
      <c r="L43" s="1705"/>
      <c r="M43" s="1705"/>
      <c r="N43" s="1676"/>
      <c r="O43" s="1677"/>
      <c r="P43" s="1676"/>
      <c r="Q43" s="1676"/>
      <c r="R43" s="1676"/>
      <c r="S43" s="1676"/>
      <c r="T43" s="1676"/>
      <c r="U43" s="1676"/>
    </row>
    <row r="44" spans="1:21">
      <c r="A44" s="1719" t="s">
        <v>1668</v>
      </c>
      <c r="B44" s="1720" t="s">
        <v>1148</v>
      </c>
      <c r="C44" s="1720" t="s">
        <v>1148</v>
      </c>
      <c r="D44" s="1720" t="s">
        <v>1148</v>
      </c>
      <c r="E44" s="1774"/>
      <c r="F44" s="1721"/>
      <c r="G44" s="1676"/>
      <c r="H44" s="1676"/>
      <c r="I44" s="1689"/>
      <c r="J44" s="1676"/>
      <c r="K44" s="1756"/>
      <c r="L44" s="1705"/>
      <c r="M44" s="1705"/>
      <c r="N44" s="1676"/>
      <c r="O44" s="1677"/>
      <c r="P44" s="1676"/>
      <c r="Q44" s="1676"/>
      <c r="R44" s="1676"/>
      <c r="S44" s="1676"/>
      <c r="T44" s="1676"/>
      <c r="U44" s="1676"/>
    </row>
    <row r="45" spans="1:21" s="3020" customFormat="1" ht="21" thickBot="1">
      <c r="A45" s="3021" t="s">
        <v>2852</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1967</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1968</v>
      </c>
      <c r="B48" s="1668" t="s">
        <v>1969</v>
      </c>
      <c r="C48" s="1668" t="s">
        <v>1970</v>
      </c>
      <c r="D48" s="1668" t="s">
        <v>1971</v>
      </c>
      <c r="E48" s="1668" t="s">
        <v>1972</v>
      </c>
      <c r="F48" s="1668" t="s">
        <v>1973</v>
      </c>
      <c r="G48" s="1668" t="s">
        <v>1974</v>
      </c>
      <c r="H48" s="1668" t="s">
        <v>1975</v>
      </c>
      <c r="I48" s="1668" t="s">
        <v>1976</v>
      </c>
      <c r="J48" s="1754" t="s">
        <v>1977</v>
      </c>
      <c r="K48" s="1748" t="s">
        <v>1978</v>
      </c>
      <c r="L48" s="1748" t="s">
        <v>1979</v>
      </c>
      <c r="M48" s="1748" t="s">
        <v>1980</v>
      </c>
      <c r="N48" s="1668" t="s">
        <v>1981</v>
      </c>
      <c r="O48" s="1668" t="s">
        <v>1982</v>
      </c>
      <c r="P48" s="1668" t="s">
        <v>1983</v>
      </c>
      <c r="Q48" s="1681" t="s">
        <v>1984</v>
      </c>
      <c r="R48" s="1681" t="s">
        <v>1985</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7" sqref="B17"/>
    </sheetView>
  </sheetViews>
  <sheetFormatPr defaultColWidth="8.875" defaultRowHeight="14.25"/>
  <cols>
    <col min="1" max="2" width="11.25" style="14" customWidth="1"/>
    <col min="3" max="3" width="16.62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7"/>
      <c r="E2" s="1002"/>
      <c r="F2" s="41"/>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132</v>
      </c>
      <c r="AZ2" s="2322" t="s">
        <v>2294</v>
      </c>
      <c r="BA2" s="2323" t="s">
        <v>2293</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v>118813.43</v>
      </c>
      <c r="B3" s="21">
        <f>IF(C3="否",G5-AT5,G5)</f>
        <v>234572.65000000005</v>
      </c>
      <c r="C3" s="22" t="s">
        <v>2955</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3"/>
      <c r="AZ3" s="11"/>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4"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5" t="s">
        <v>133</v>
      </c>
      <c r="B5" s="988"/>
      <c r="C5" s="988"/>
      <c r="D5" s="995"/>
      <c r="E5" s="26" t="s">
        <v>1</v>
      </c>
      <c r="F5" s="26">
        <f>SUM(F13:F572)</f>
        <v>0</v>
      </c>
      <c r="G5" s="26">
        <f>SUM(G13:G572)</f>
        <v>253997.00000000006</v>
      </c>
      <c r="H5" s="26">
        <f t="shared" ref="H5:AT5" si="0">SUM(H13:H641)</f>
        <v>232109.06000000006</v>
      </c>
      <c r="I5" s="26">
        <f t="shared" si="0"/>
        <v>120545.56000000004</v>
      </c>
      <c r="J5" s="26">
        <f t="shared" si="0"/>
        <v>0</v>
      </c>
      <c r="K5" s="26">
        <f t="shared" si="0"/>
        <v>72381.78</v>
      </c>
      <c r="L5" s="26">
        <f t="shared" si="0"/>
        <v>0</v>
      </c>
      <c r="M5" s="26">
        <f t="shared" si="0"/>
        <v>39181.72</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2463.5899999999997</v>
      </c>
      <c r="AD5" s="26">
        <f t="shared" si="0"/>
        <v>667.74</v>
      </c>
      <c r="AE5" s="26">
        <f t="shared" si="0"/>
        <v>0</v>
      </c>
      <c r="AF5" s="26">
        <f t="shared" si="0"/>
        <v>645.15</v>
      </c>
      <c r="AG5" s="26">
        <f t="shared" si="0"/>
        <v>0</v>
      </c>
      <c r="AH5" s="26">
        <f t="shared" si="0"/>
        <v>159.54</v>
      </c>
      <c r="AI5" s="26">
        <f t="shared" si="0"/>
        <v>0</v>
      </c>
      <c r="AJ5" s="26">
        <f t="shared" si="0"/>
        <v>0</v>
      </c>
      <c r="AK5" s="26">
        <f t="shared" si="0"/>
        <v>0</v>
      </c>
      <c r="AL5" s="26">
        <f t="shared" si="0"/>
        <v>991.16000000000008</v>
      </c>
      <c r="AM5" s="26">
        <f t="shared" si="0"/>
        <v>0</v>
      </c>
      <c r="AN5" s="26">
        <f t="shared" si="0"/>
        <v>0</v>
      </c>
      <c r="AO5" s="26">
        <f t="shared" si="0"/>
        <v>0</v>
      </c>
      <c r="AP5" s="26">
        <f t="shared" si="0"/>
        <v>0</v>
      </c>
      <c r="AQ5" s="26">
        <f t="shared" si="0"/>
        <v>0</v>
      </c>
      <c r="AR5" s="26">
        <f t="shared" si="0"/>
        <v>0</v>
      </c>
      <c r="AS5" s="26">
        <f t="shared" si="0"/>
        <v>0</v>
      </c>
      <c r="AT5" s="26">
        <f t="shared" si="0"/>
        <v>19424.349999999999</v>
      </c>
      <c r="AU5" s="987"/>
      <c r="AV5" s="25" t="s">
        <v>133</v>
      </c>
      <c r="AW5" s="988"/>
      <c r="AX5" s="988"/>
      <c r="AY5" s="27" t="s">
        <v>3</v>
      </c>
      <c r="AZ5" s="28">
        <f t="shared" ref="AZ5:BT5" si="1">SUM(AZ13:AZ641)</f>
        <v>234572.65000000008</v>
      </c>
      <c r="BA5" s="28">
        <f t="shared" si="1"/>
        <v>232109.06000000006</v>
      </c>
      <c r="BB5" s="28">
        <f t="shared" si="1"/>
        <v>120545.56000000004</v>
      </c>
      <c r="BC5" s="28">
        <f t="shared" si="1"/>
        <v>72381.78</v>
      </c>
      <c r="BD5" s="28">
        <f t="shared" si="1"/>
        <v>39181.72</v>
      </c>
      <c r="BE5" s="28">
        <f t="shared" si="1"/>
        <v>0</v>
      </c>
      <c r="BF5" s="28">
        <f t="shared" si="1"/>
        <v>0</v>
      </c>
      <c r="BG5" s="28">
        <f t="shared" si="1"/>
        <v>0</v>
      </c>
      <c r="BH5" s="28">
        <f t="shared" si="1"/>
        <v>0</v>
      </c>
      <c r="BI5" s="28">
        <f t="shared" si="1"/>
        <v>0</v>
      </c>
      <c r="BJ5" s="28">
        <f t="shared" si="1"/>
        <v>0</v>
      </c>
      <c r="BK5" s="28">
        <f t="shared" si="1"/>
        <v>0</v>
      </c>
      <c r="BL5" s="28">
        <f t="shared" si="1"/>
        <v>2463.5899999999997</v>
      </c>
      <c r="BM5" s="28">
        <f t="shared" si="1"/>
        <v>667.74</v>
      </c>
      <c r="BN5" s="28">
        <f t="shared" si="1"/>
        <v>645.15</v>
      </c>
      <c r="BO5" s="28">
        <f t="shared" si="1"/>
        <v>159.54</v>
      </c>
      <c r="BP5" s="28">
        <f t="shared" si="1"/>
        <v>0</v>
      </c>
      <c r="BQ5" s="28">
        <f t="shared" si="1"/>
        <v>991.16000000000008</v>
      </c>
      <c r="BR5" s="28">
        <f t="shared" si="1"/>
        <v>0</v>
      </c>
      <c r="BS5" s="28">
        <f t="shared" si="1"/>
        <v>0</v>
      </c>
      <c r="BT5" s="29">
        <f t="shared" si="1"/>
        <v>0</v>
      </c>
    </row>
    <row r="6" spans="1:72" s="36" customFormat="1" ht="12.75">
      <c r="A6" s="25" t="s">
        <v>134</v>
      </c>
      <c r="B6" s="30"/>
      <c r="C6" s="30"/>
      <c r="D6" s="31"/>
      <c r="E6" s="26">
        <f>H6+AC6+AT6</f>
        <v>118813.44</v>
      </c>
      <c r="F6" s="26" t="s">
        <v>1</v>
      </c>
      <c r="G6" s="26" t="s">
        <v>2</v>
      </c>
      <c r="H6" s="32">
        <f>SUMIF(I$12:AB$12,"总值",I6:AB6)</f>
        <v>117565.6</v>
      </c>
      <c r="I6" s="26">
        <f t="shared" ref="I6:AB6" si="2">ROUND($A$3*I5/$B$3,2)</f>
        <v>61057.55</v>
      </c>
      <c r="J6" s="26">
        <f t="shared" si="2"/>
        <v>0</v>
      </c>
      <c r="K6" s="26">
        <f t="shared" si="2"/>
        <v>36662.11</v>
      </c>
      <c r="L6" s="26">
        <f t="shared" si="2"/>
        <v>0</v>
      </c>
      <c r="M6" s="26">
        <f t="shared" si="2"/>
        <v>19845.939999999999</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1247.8399999999999</v>
      </c>
      <c r="AD6" s="26">
        <f t="shared" ref="AD6:AS6" si="3">ROUND($A$3*AD5/$B$3,2)</f>
        <v>338.22</v>
      </c>
      <c r="AE6" s="26">
        <f t="shared" si="3"/>
        <v>0</v>
      </c>
      <c r="AF6" s="26">
        <f t="shared" si="3"/>
        <v>326.77999999999997</v>
      </c>
      <c r="AG6" s="26">
        <f t="shared" si="3"/>
        <v>0</v>
      </c>
      <c r="AH6" s="26">
        <f t="shared" si="3"/>
        <v>80.81</v>
      </c>
      <c r="AI6" s="26">
        <f t="shared" si="3"/>
        <v>0</v>
      </c>
      <c r="AJ6" s="26">
        <f t="shared" si="3"/>
        <v>0</v>
      </c>
      <c r="AK6" s="26">
        <f t="shared" si="3"/>
        <v>0</v>
      </c>
      <c r="AL6" s="26">
        <f t="shared" si="3"/>
        <v>502.03</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118813.43</v>
      </c>
      <c r="AZ6" s="26" t="s">
        <v>3</v>
      </c>
      <c r="BA6" s="26">
        <f>ROUND($AY$6*BA5/$AZ$5,2)</f>
        <v>117565.6</v>
      </c>
      <c r="BB6" s="26">
        <f>ROUND($AY$6*BB5/$AZ$5,2)</f>
        <v>61057.55</v>
      </c>
      <c r="BC6" s="26">
        <f t="shared" ref="BC6:BH6" si="4">ROUND($AY$6*BC5/$AZ$5,2)</f>
        <v>36662.11</v>
      </c>
      <c r="BD6" s="26">
        <f t="shared" si="4"/>
        <v>19845.939999999999</v>
      </c>
      <c r="BE6" s="26">
        <f t="shared" si="4"/>
        <v>0</v>
      </c>
      <c r="BF6" s="26">
        <f t="shared" si="4"/>
        <v>0</v>
      </c>
      <c r="BG6" s="26">
        <f t="shared" si="4"/>
        <v>0</v>
      </c>
      <c r="BH6" s="26">
        <f t="shared" si="4"/>
        <v>0</v>
      </c>
      <c r="BI6" s="26">
        <f t="shared" ref="BI6:BT6" si="5">ROUND($AY$6*BI5/$AZ$5,2)</f>
        <v>0</v>
      </c>
      <c r="BJ6" s="26">
        <f t="shared" si="5"/>
        <v>0</v>
      </c>
      <c r="BK6" s="26">
        <f t="shared" si="5"/>
        <v>0</v>
      </c>
      <c r="BL6" s="26">
        <f t="shared" si="5"/>
        <v>1247.83</v>
      </c>
      <c r="BM6" s="26">
        <f t="shared" si="5"/>
        <v>338.22</v>
      </c>
      <c r="BN6" s="26">
        <f t="shared" si="5"/>
        <v>326.77999999999997</v>
      </c>
      <c r="BO6" s="26">
        <f t="shared" si="5"/>
        <v>80.81</v>
      </c>
      <c r="BP6" s="26">
        <f t="shared" si="5"/>
        <v>0</v>
      </c>
      <c r="BQ6" s="26">
        <f t="shared" si="5"/>
        <v>502.03</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0"/>
      <c r="AT8" s="2311"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7" t="s">
        <v>2956</v>
      </c>
      <c r="J9" s="50"/>
      <c r="K9" s="2967" t="s">
        <v>2957</v>
      </c>
      <c r="L9" s="50"/>
      <c r="M9" s="2967" t="s">
        <v>2957</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1" t="s">
        <v>156</v>
      </c>
      <c r="AQ9" s="1183"/>
      <c r="AR9" s="1181" t="s">
        <v>157</v>
      </c>
      <c r="AS9" s="2312"/>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7" t="s">
        <v>888</v>
      </c>
      <c r="J10" s="50"/>
      <c r="K10" s="2969" t="s">
        <v>2958</v>
      </c>
      <c r="L10" s="50"/>
      <c r="M10" s="2969" t="s">
        <v>2959</v>
      </c>
      <c r="N10" s="50"/>
      <c r="O10" s="65"/>
      <c r="P10" s="50"/>
      <c r="Q10" s="65"/>
      <c r="R10" s="50"/>
      <c r="S10" s="65"/>
      <c r="T10" s="50"/>
      <c r="U10" s="65"/>
      <c r="V10" s="50"/>
      <c r="W10" s="65"/>
      <c r="X10" s="50"/>
      <c r="Y10" s="65"/>
      <c r="Z10" s="50"/>
      <c r="AA10" s="65"/>
      <c r="AB10" s="50"/>
      <c r="AC10" s="54"/>
      <c r="AD10" s="2297" t="s">
        <v>2278</v>
      </c>
      <c r="AE10" s="2319"/>
      <c r="AF10" s="2297" t="s">
        <v>2278</v>
      </c>
      <c r="AG10" s="2319"/>
      <c r="AH10" s="2297" t="s">
        <v>2279</v>
      </c>
      <c r="AI10" s="2319"/>
      <c r="AJ10" s="25" t="s">
        <v>2292</v>
      </c>
      <c r="AK10" s="2316"/>
      <c r="AL10" s="2297" t="s">
        <v>2280</v>
      </c>
      <c r="AM10" s="2298"/>
      <c r="AN10" s="25" t="s">
        <v>163</v>
      </c>
      <c r="AO10" s="60"/>
      <c r="AP10" s="1181" t="s">
        <v>164</v>
      </c>
      <c r="AQ10" s="1183"/>
      <c r="AR10" s="1181" t="s">
        <v>164</v>
      </c>
      <c r="AS10" s="1183"/>
      <c r="AT10" s="44"/>
      <c r="AU10" s="44"/>
      <c r="AV10" s="54"/>
      <c r="AW10" s="1002"/>
      <c r="AX10" s="54"/>
      <c r="AY10" s="61"/>
      <c r="AZ10" s="61"/>
      <c r="BA10" s="66" t="s">
        <v>158</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8" t="s">
        <v>2944</v>
      </c>
      <c r="J11" s="70"/>
      <c r="K11" s="2968" t="s">
        <v>2950</v>
      </c>
      <c r="L11" s="70"/>
      <c r="M11" s="69" t="s">
        <v>2960</v>
      </c>
      <c r="N11" s="70"/>
      <c r="O11" s="69"/>
      <c r="P11" s="70"/>
      <c r="Q11" s="69"/>
      <c r="R11" s="70"/>
      <c r="S11" s="69"/>
      <c r="T11" s="70"/>
      <c r="U11" s="69"/>
      <c r="V11" s="70"/>
      <c r="W11" s="69"/>
      <c r="X11" s="70"/>
      <c r="Y11" s="69"/>
      <c r="Z11" s="70"/>
      <c r="AA11" s="69"/>
      <c r="AB11" s="70"/>
      <c r="AC11" s="54"/>
      <c r="AD11" s="2317" t="s">
        <v>2291</v>
      </c>
      <c r="AE11" s="1001"/>
      <c r="AF11" s="2317" t="s">
        <v>2291</v>
      </c>
      <c r="AG11" s="1001"/>
      <c r="AH11" s="2317" t="s">
        <v>2290</v>
      </c>
      <c r="AI11" s="2318"/>
      <c r="AJ11" s="2317" t="s">
        <v>2290</v>
      </c>
      <c r="AK11" s="2316"/>
      <c r="AL11" s="999"/>
      <c r="AM11" s="1001"/>
      <c r="AN11" s="999"/>
      <c r="AO11" s="1001"/>
      <c r="AP11" s="1182"/>
      <c r="AQ11" s="1184"/>
      <c r="AR11" s="1182"/>
      <c r="AS11" s="1184"/>
      <c r="AT11" s="1002"/>
      <c r="AU11" s="44"/>
      <c r="AV11" s="54"/>
      <c r="AW11" s="1002"/>
      <c r="AX11" s="54"/>
      <c r="AY11" s="61"/>
      <c r="AZ11" s="61"/>
      <c r="BA11" s="61"/>
      <c r="BB11" s="49" t="str">
        <f>I10</f>
        <v>住宅</v>
      </c>
      <c r="BC11" s="49" t="str">
        <f>K10</f>
        <v>仓储</v>
      </c>
      <c r="BD11" s="49" t="str">
        <f>M10</f>
        <v>车库</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0" t="s">
        <v>165</v>
      </c>
      <c r="AQ12" s="1180" t="s">
        <v>166</v>
      </c>
      <c r="AR12" s="1186" t="s">
        <v>165</v>
      </c>
      <c r="AS12" s="1185" t="s">
        <v>166</v>
      </c>
      <c r="AT12" s="75"/>
      <c r="AU12" s="71"/>
      <c r="AV12" s="76"/>
      <c r="AW12" s="41"/>
      <c r="AX12" s="76"/>
      <c r="AY12" s="77"/>
      <c r="AZ12" s="61"/>
      <c r="BA12" s="66"/>
      <c r="BB12" s="52" t="str">
        <f>I11</f>
        <v>住宅用房</v>
      </c>
      <c r="BC12" s="78" t="str">
        <f>K11</f>
        <v>地下仓储用房</v>
      </c>
      <c r="BD12" s="78" t="str">
        <f>M11</f>
        <v>地下车库用房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t="s">
        <v>2973</v>
      </c>
      <c r="D13" s="2965" t="s">
        <v>1642</v>
      </c>
      <c r="E13" s="26">
        <f t="shared" ref="E13:E20" si="6">IF($C$3="是",ROUND($A$3*G13/$B$3,2),ROUND($A$3*(G13-AT13)/$B$3,2))</f>
        <v>3869.76</v>
      </c>
      <c r="F13" s="80"/>
      <c r="G13" s="81">
        <f t="shared" ref="G13:G20" si="7">H13+AC13+AT13</f>
        <v>7640.04</v>
      </c>
      <c r="H13" s="32">
        <f t="shared" ref="H13:H20" si="8">SUMIF(I$12:AB$12,"总值",I13:AB13)</f>
        <v>7640.04</v>
      </c>
      <c r="I13" s="2966">
        <v>5258.96</v>
      </c>
      <c r="J13" s="2966"/>
      <c r="K13" s="2966">
        <v>2381.08</v>
      </c>
      <c r="L13" s="2966"/>
      <c r="M13" s="2966"/>
      <c r="N13" s="82"/>
      <c r="O13" s="82"/>
      <c r="P13" s="82"/>
      <c r="Q13" s="82"/>
      <c r="R13" s="82"/>
      <c r="S13" s="82"/>
      <c r="T13" s="82"/>
      <c r="U13" s="82"/>
      <c r="V13" s="82"/>
      <c r="W13" s="82"/>
      <c r="X13" s="82"/>
      <c r="Y13" s="82"/>
      <c r="Z13" s="82"/>
      <c r="AA13" s="82"/>
      <c r="AB13" s="82"/>
      <c r="AC13" s="26">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6">
        <f t="shared" ref="AV13:AX20" si="10">A13</f>
        <v>0</v>
      </c>
      <c r="AW13" s="16">
        <f t="shared" si="10"/>
        <v>0</v>
      </c>
      <c r="AX13" s="16" t="str">
        <f t="shared" si="10"/>
        <v>201#住宅楼</v>
      </c>
      <c r="AY13" s="995">
        <f t="shared" ref="AY13:AY20" si="11">ROUND($AY$6*AZ13/$AZ$5,2)</f>
        <v>3869.76</v>
      </c>
      <c r="AZ13" s="26">
        <f t="shared" ref="AZ13:AZ20" si="12">BA13+BL13</f>
        <v>7640.04</v>
      </c>
      <c r="BA13" s="26">
        <f t="shared" ref="BA13:BA20" si="13">SUM(BB13:BK13)</f>
        <v>7640.04</v>
      </c>
      <c r="BB13" s="26">
        <f t="shared" ref="BB13:BB20" si="14">IF($D13="是",I13-J13,0)</f>
        <v>5258.96</v>
      </c>
      <c r="BC13" s="26">
        <f t="shared" ref="BC13:BC20" si="15">IF($D13="是",K13-L13,0)</f>
        <v>2381.08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4" t="s">
        <v>2974</v>
      </c>
      <c r="D14" s="2965" t="s">
        <v>1642</v>
      </c>
      <c r="E14" s="26">
        <f t="shared" si="6"/>
        <v>3828.74</v>
      </c>
      <c r="F14" s="80"/>
      <c r="G14" s="81">
        <f t="shared" si="7"/>
        <v>7559.05</v>
      </c>
      <c r="H14" s="32">
        <f t="shared" si="8"/>
        <v>7559.05</v>
      </c>
      <c r="I14" s="2966">
        <v>5258.72</v>
      </c>
      <c r="J14" s="2966"/>
      <c r="K14" s="2966">
        <v>2300.33</v>
      </c>
      <c r="L14" s="2966"/>
      <c r="M14" s="2966"/>
      <c r="N14" s="82"/>
      <c r="O14" s="82"/>
      <c r="P14" s="82"/>
      <c r="Q14" s="82"/>
      <c r="R14" s="82"/>
      <c r="S14" s="82"/>
      <c r="T14" s="82"/>
      <c r="U14" s="82"/>
      <c r="V14" s="82"/>
      <c r="W14" s="82"/>
      <c r="X14" s="82"/>
      <c r="Y14" s="82"/>
      <c r="Z14" s="82"/>
      <c r="AA14" s="82"/>
      <c r="AB14" s="82"/>
      <c r="AC14" s="26">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6">
        <f t="shared" si="10"/>
        <v>0</v>
      </c>
      <c r="AW14" s="16">
        <f t="shared" si="10"/>
        <v>0</v>
      </c>
      <c r="AX14" s="16" t="str">
        <f t="shared" si="10"/>
        <v>202#住宅楼</v>
      </c>
      <c r="AY14" s="995">
        <f t="shared" si="11"/>
        <v>3828.74</v>
      </c>
      <c r="AZ14" s="26">
        <f t="shared" si="12"/>
        <v>7559.05</v>
      </c>
      <c r="BA14" s="26">
        <f t="shared" si="13"/>
        <v>7559.05</v>
      </c>
      <c r="BB14" s="26">
        <f t="shared" si="14"/>
        <v>5258.72</v>
      </c>
      <c r="BC14" s="26">
        <f t="shared" si="15"/>
        <v>2300.33</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4" t="s">
        <v>2975</v>
      </c>
      <c r="D15" s="2965" t="s">
        <v>1642</v>
      </c>
      <c r="E15" s="26">
        <f t="shared" si="6"/>
        <v>3866.26</v>
      </c>
      <c r="F15" s="80"/>
      <c r="G15" s="81">
        <f t="shared" si="7"/>
        <v>7633.1399999999994</v>
      </c>
      <c r="H15" s="32">
        <f t="shared" si="8"/>
        <v>7633.1399999999994</v>
      </c>
      <c r="I15" s="2966">
        <v>5258.96</v>
      </c>
      <c r="J15" s="2966"/>
      <c r="K15" s="2966">
        <v>2374.1799999999998</v>
      </c>
      <c r="L15" s="2966"/>
      <c r="M15" s="2966"/>
      <c r="N15" s="82"/>
      <c r="O15" s="82"/>
      <c r="P15" s="82"/>
      <c r="Q15" s="82"/>
      <c r="R15" s="82"/>
      <c r="S15" s="82"/>
      <c r="T15" s="82"/>
      <c r="U15" s="82"/>
      <c r="V15" s="82"/>
      <c r="W15" s="82"/>
      <c r="X15" s="82"/>
      <c r="Y15" s="82"/>
      <c r="Z15" s="82"/>
      <c r="AA15" s="82"/>
      <c r="AB15" s="82"/>
      <c r="AC15" s="26">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6">
        <f t="shared" si="10"/>
        <v>0</v>
      </c>
      <c r="AW15" s="16">
        <f t="shared" si="10"/>
        <v>0</v>
      </c>
      <c r="AX15" s="16" t="str">
        <f t="shared" si="10"/>
        <v>203#住宅楼</v>
      </c>
      <c r="AY15" s="995">
        <f t="shared" si="11"/>
        <v>3866.26</v>
      </c>
      <c r="AZ15" s="26">
        <f t="shared" si="12"/>
        <v>7633.1399999999994</v>
      </c>
      <c r="BA15" s="26">
        <f t="shared" si="13"/>
        <v>7633.1399999999994</v>
      </c>
      <c r="BB15" s="26">
        <f t="shared" si="14"/>
        <v>5258.96</v>
      </c>
      <c r="BC15" s="26">
        <f t="shared" si="15"/>
        <v>2374.1799999999998</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4" t="s">
        <v>2976</v>
      </c>
      <c r="D16" s="2965" t="s">
        <v>1642</v>
      </c>
      <c r="E16" s="26">
        <f t="shared" si="6"/>
        <v>3237.28</v>
      </c>
      <c r="F16" s="80"/>
      <c r="G16" s="81">
        <f t="shared" si="7"/>
        <v>6391.34</v>
      </c>
      <c r="H16" s="32">
        <f t="shared" si="8"/>
        <v>6391.34</v>
      </c>
      <c r="I16" s="2966">
        <v>4394.53</v>
      </c>
      <c r="J16" s="2966"/>
      <c r="K16" s="2966">
        <v>1996.81</v>
      </c>
      <c r="L16" s="2966"/>
      <c r="M16" s="2966"/>
      <c r="N16" s="82"/>
      <c r="O16" s="82"/>
      <c r="P16" s="82"/>
      <c r="Q16" s="82"/>
      <c r="R16" s="82"/>
      <c r="S16" s="82"/>
      <c r="T16" s="82"/>
      <c r="U16" s="82"/>
      <c r="V16" s="82"/>
      <c r="W16" s="82"/>
      <c r="X16" s="82"/>
      <c r="Y16" s="82"/>
      <c r="Z16" s="82"/>
      <c r="AA16" s="82"/>
      <c r="AB16" s="82"/>
      <c r="AC16" s="26">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6">
        <f t="shared" si="10"/>
        <v>0</v>
      </c>
      <c r="AW16" s="16">
        <f t="shared" si="10"/>
        <v>0</v>
      </c>
      <c r="AX16" s="16" t="str">
        <f t="shared" si="10"/>
        <v>204#住宅楼</v>
      </c>
      <c r="AY16" s="995">
        <f t="shared" si="11"/>
        <v>3237.28</v>
      </c>
      <c r="AZ16" s="26">
        <f t="shared" si="12"/>
        <v>6391.34</v>
      </c>
      <c r="BA16" s="26">
        <f t="shared" si="13"/>
        <v>6391.34</v>
      </c>
      <c r="BB16" s="26">
        <f t="shared" si="14"/>
        <v>4394.53</v>
      </c>
      <c r="BC16" s="26">
        <f t="shared" si="15"/>
        <v>1996.81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4" t="s">
        <v>2977</v>
      </c>
      <c r="D17" s="2965" t="s">
        <v>1642</v>
      </c>
      <c r="E17" s="26">
        <f t="shared" si="6"/>
        <v>3235.21</v>
      </c>
      <c r="F17" s="80"/>
      <c r="G17" s="81">
        <f t="shared" si="7"/>
        <v>6387.26</v>
      </c>
      <c r="H17" s="32">
        <f t="shared" si="8"/>
        <v>6387.26</v>
      </c>
      <c r="I17" s="2966">
        <v>4394.7700000000004</v>
      </c>
      <c r="J17" s="2966"/>
      <c r="K17" s="2966">
        <v>1992.49</v>
      </c>
      <c r="L17" s="2966"/>
      <c r="M17" s="2966"/>
      <c r="N17" s="82"/>
      <c r="O17" s="82"/>
      <c r="P17" s="82"/>
      <c r="Q17" s="82"/>
      <c r="R17" s="82"/>
      <c r="S17" s="82"/>
      <c r="T17" s="82"/>
      <c r="U17" s="82"/>
      <c r="V17" s="82"/>
      <c r="W17" s="82"/>
      <c r="X17" s="82"/>
      <c r="Y17" s="82"/>
      <c r="Z17" s="82"/>
      <c r="AA17" s="82"/>
      <c r="AB17" s="82"/>
      <c r="AC17" s="26">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6">
        <f t="shared" si="10"/>
        <v>0</v>
      </c>
      <c r="AW17" s="16">
        <f t="shared" si="10"/>
        <v>0</v>
      </c>
      <c r="AX17" s="16" t="str">
        <f t="shared" si="10"/>
        <v>205#住宅楼</v>
      </c>
      <c r="AY17" s="995">
        <f t="shared" si="11"/>
        <v>3235.21</v>
      </c>
      <c r="AZ17" s="26">
        <f t="shared" si="12"/>
        <v>6387.26</v>
      </c>
      <c r="BA17" s="26">
        <f t="shared" si="13"/>
        <v>6387.26</v>
      </c>
      <c r="BB17" s="26">
        <f t="shared" si="14"/>
        <v>4394.7700000000004</v>
      </c>
      <c r="BC17" s="26">
        <f t="shared" si="15"/>
        <v>1992.49</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3.5" customHeight="1">
      <c r="A18" s="83"/>
      <c r="B18" s="84"/>
      <c r="C18" s="2964" t="s">
        <v>2978</v>
      </c>
      <c r="D18" s="2965" t="s">
        <v>1642</v>
      </c>
      <c r="E18" s="86">
        <f t="shared" si="6"/>
        <v>2605.29</v>
      </c>
      <c r="F18" s="87"/>
      <c r="G18" s="88">
        <f t="shared" si="7"/>
        <v>5143.6000000000004</v>
      </c>
      <c r="H18" s="89">
        <f t="shared" si="8"/>
        <v>5143.6000000000004</v>
      </c>
      <c r="I18" s="2966">
        <v>3533.5</v>
      </c>
      <c r="J18" s="2966"/>
      <c r="K18" s="2966">
        <v>1610.1</v>
      </c>
      <c r="L18" s="2966"/>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8"/>
      <c r="AM18" s="91"/>
      <c r="AN18" s="1389"/>
      <c r="AO18" s="91"/>
      <c r="AP18" s="91"/>
      <c r="AQ18" s="91"/>
      <c r="AR18" s="91"/>
      <c r="AS18" s="91"/>
      <c r="AT18" s="92"/>
      <c r="AU18" s="93"/>
      <c r="AV18" s="991">
        <f t="shared" si="10"/>
        <v>0</v>
      </c>
      <c r="AW18" s="991">
        <f t="shared" si="10"/>
        <v>0</v>
      </c>
      <c r="AX18" s="991" t="str">
        <f t="shared" si="10"/>
        <v>206#住宅楼</v>
      </c>
      <c r="AY18" s="94">
        <f t="shared" si="11"/>
        <v>2605.29</v>
      </c>
      <c r="AZ18" s="86">
        <f t="shared" si="12"/>
        <v>5143.6000000000004</v>
      </c>
      <c r="BA18" s="86">
        <f t="shared" si="13"/>
        <v>5143.6000000000004</v>
      </c>
      <c r="BB18" s="86">
        <f t="shared" si="14"/>
        <v>3533.5</v>
      </c>
      <c r="BC18" s="86">
        <f t="shared" si="15"/>
        <v>1610.1</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3.5" customHeight="1">
      <c r="A19" s="83"/>
      <c r="B19" s="1393"/>
      <c r="C19" s="2964" t="s">
        <v>2979</v>
      </c>
      <c r="D19" s="2965" t="s">
        <v>1642</v>
      </c>
      <c r="E19" s="86">
        <f t="shared" si="6"/>
        <v>2605.4499999999998</v>
      </c>
      <c r="F19" s="87"/>
      <c r="G19" s="88">
        <f t="shared" si="7"/>
        <v>5143.92</v>
      </c>
      <c r="H19" s="89">
        <f t="shared" si="8"/>
        <v>5143.92</v>
      </c>
      <c r="I19" s="2966">
        <v>3533.82</v>
      </c>
      <c r="J19" s="2966"/>
      <c r="K19" s="2966">
        <v>1610.1</v>
      </c>
      <c r="L19" s="2966"/>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1">
        <f t="shared" si="10"/>
        <v>0</v>
      </c>
      <c r="AW19" s="991">
        <f t="shared" si="10"/>
        <v>0</v>
      </c>
      <c r="AX19" s="991" t="str">
        <f t="shared" si="10"/>
        <v>207#住宅楼</v>
      </c>
      <c r="AY19" s="94">
        <f t="shared" si="11"/>
        <v>2605.4499999999998</v>
      </c>
      <c r="AZ19" s="86">
        <f t="shared" si="12"/>
        <v>5143.92</v>
      </c>
      <c r="BA19" s="86">
        <f t="shared" si="13"/>
        <v>5143.92</v>
      </c>
      <c r="BB19" s="86">
        <f t="shared" si="14"/>
        <v>3533.82</v>
      </c>
      <c r="BC19" s="86">
        <f t="shared" si="15"/>
        <v>1610.1</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3.5" customHeight="1">
      <c r="A20" s="83"/>
      <c r="B20" s="1393"/>
      <c r="C20" s="2964" t="s">
        <v>2980</v>
      </c>
      <c r="D20" s="2965" t="s">
        <v>1642</v>
      </c>
      <c r="E20" s="86">
        <f t="shared" si="6"/>
        <v>2605.29</v>
      </c>
      <c r="F20" s="87"/>
      <c r="G20" s="88">
        <f t="shared" si="7"/>
        <v>5143.6000000000004</v>
      </c>
      <c r="H20" s="89">
        <f t="shared" si="8"/>
        <v>5143.6000000000004</v>
      </c>
      <c r="I20" s="2966">
        <v>3533.5</v>
      </c>
      <c r="J20" s="2966"/>
      <c r="K20" s="2966">
        <v>1610.1</v>
      </c>
      <c r="L20" s="2966"/>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1">
        <f t="shared" si="10"/>
        <v>0</v>
      </c>
      <c r="AW20" s="991">
        <f t="shared" si="10"/>
        <v>0</v>
      </c>
      <c r="AX20" s="991" t="str">
        <f t="shared" si="10"/>
        <v>208#住宅楼</v>
      </c>
      <c r="AY20" s="94">
        <f t="shared" si="11"/>
        <v>2605.29</v>
      </c>
      <c r="AZ20" s="86">
        <f t="shared" si="12"/>
        <v>5143.6000000000004</v>
      </c>
      <c r="BA20" s="86">
        <f t="shared" si="13"/>
        <v>5143.6000000000004</v>
      </c>
      <c r="BB20" s="86">
        <f t="shared" si="14"/>
        <v>3533.5</v>
      </c>
      <c r="BC20" s="86">
        <f t="shared" si="15"/>
        <v>1610.1</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3.5" customHeight="1">
      <c r="A21" s="83"/>
      <c r="B21" s="1388"/>
      <c r="C21" s="2964" t="s">
        <v>2981</v>
      </c>
      <c r="D21" s="2965" t="s">
        <v>1642</v>
      </c>
      <c r="E21" s="86">
        <f t="shared" ref="E21:E112" si="33">IF($C$3="是",ROUND($A$3*G21/$B$3,2),ROUND($A$3*(G21-AT21)/$B$3,2))</f>
        <v>4505.43</v>
      </c>
      <c r="F21" s="87"/>
      <c r="G21" s="88">
        <f t="shared" ref="G21:G109" si="34">H21+AC21+AT21</f>
        <v>8895.0400000000009</v>
      </c>
      <c r="H21" s="89">
        <f t="shared" ref="H21:H109" si="35">SUMIF(I$12:AB$12,"总值",I21:AB21)</f>
        <v>8895.0400000000009</v>
      </c>
      <c r="I21" s="2966">
        <v>6132.72</v>
      </c>
      <c r="J21" s="2966"/>
      <c r="K21" s="2966">
        <v>2762.32</v>
      </c>
      <c r="L21" s="2966"/>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8"/>
      <c r="AO21" s="91"/>
      <c r="AP21" s="91"/>
      <c r="AQ21" s="91"/>
      <c r="AR21" s="91"/>
      <c r="AS21" s="91"/>
      <c r="AT21" s="92"/>
      <c r="AU21" s="93"/>
      <c r="AV21" s="1962">
        <f t="shared" ref="AV21:AV112" si="37">A21</f>
        <v>0</v>
      </c>
      <c r="AW21" s="1962">
        <f t="shared" ref="AW21:AW112" si="38">B21</f>
        <v>0</v>
      </c>
      <c r="AX21" s="1962" t="str">
        <f t="shared" ref="AX21:AX112" si="39">C21</f>
        <v>209#住宅楼</v>
      </c>
      <c r="AY21" s="94">
        <f t="shared" ref="AY21:AY109" si="40">ROUND($AY$6*AZ21/$AZ$5,2)</f>
        <v>4505.43</v>
      </c>
      <c r="AZ21" s="86">
        <f t="shared" ref="AZ21:AZ109" si="41">BA21+BL21</f>
        <v>8895.0400000000009</v>
      </c>
      <c r="BA21" s="86">
        <f t="shared" ref="BA21:BA109" si="42">SUM(BB21:BK21)</f>
        <v>8895.0400000000009</v>
      </c>
      <c r="BB21" s="86">
        <f t="shared" ref="BB21:BB109" si="43">IF($D21="是",I21-J21,0)</f>
        <v>6132.72</v>
      </c>
      <c r="BC21" s="86">
        <f t="shared" ref="BC21:BC109" si="44">IF($D21="是",K21-L21,0)</f>
        <v>2762.32</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3.5" customHeight="1">
      <c r="A22" s="83"/>
      <c r="B22" s="1388"/>
      <c r="C22" s="2964" t="s">
        <v>2982</v>
      </c>
      <c r="D22" s="2965" t="s">
        <v>1642</v>
      </c>
      <c r="E22" s="86">
        <f t="shared" si="33"/>
        <v>3235.21</v>
      </c>
      <c r="F22" s="87"/>
      <c r="G22" s="88">
        <f t="shared" si="34"/>
        <v>6387.26</v>
      </c>
      <c r="H22" s="89">
        <f t="shared" si="35"/>
        <v>6387.26</v>
      </c>
      <c r="I22" s="2966">
        <v>4394.7700000000004</v>
      </c>
      <c r="J22" s="2966"/>
      <c r="K22" s="2966">
        <v>1992.49</v>
      </c>
      <c r="L22" s="2966"/>
      <c r="M22" s="1358"/>
      <c r="N22" s="90"/>
      <c r="O22" s="90"/>
      <c r="P22" s="90"/>
      <c r="Q22" s="90"/>
      <c r="R22" s="90"/>
      <c r="S22" s="90"/>
      <c r="T22" s="90"/>
      <c r="U22" s="90"/>
      <c r="V22" s="90"/>
      <c r="W22" s="90"/>
      <c r="X22" s="90"/>
      <c r="Y22" s="90"/>
      <c r="Z22" s="90"/>
      <c r="AA22" s="90"/>
      <c r="AB22" s="90"/>
      <c r="AC22" s="86">
        <f t="shared" si="36"/>
        <v>0</v>
      </c>
      <c r="AD22" s="1358"/>
      <c r="AE22" s="91"/>
      <c r="AF22" s="1392"/>
      <c r="AG22" s="91"/>
      <c r="AH22" s="91"/>
      <c r="AI22" s="91"/>
      <c r="AJ22" s="91"/>
      <c r="AK22" s="91"/>
      <c r="AL22" s="1358"/>
      <c r="AM22" s="91"/>
      <c r="AN22" s="1358"/>
      <c r="AO22" s="91"/>
      <c r="AP22" s="91"/>
      <c r="AQ22" s="91"/>
      <c r="AR22" s="91"/>
      <c r="AS22" s="91"/>
      <c r="AT22" s="92"/>
      <c r="AU22" s="93"/>
      <c r="AV22" s="1962">
        <f t="shared" si="37"/>
        <v>0</v>
      </c>
      <c r="AW22" s="1962">
        <f t="shared" si="38"/>
        <v>0</v>
      </c>
      <c r="AX22" s="1962" t="str">
        <f t="shared" si="39"/>
        <v>210#住宅楼</v>
      </c>
      <c r="AY22" s="94">
        <f t="shared" si="40"/>
        <v>3235.21</v>
      </c>
      <c r="AZ22" s="86">
        <f t="shared" si="41"/>
        <v>6387.26</v>
      </c>
      <c r="BA22" s="86">
        <f t="shared" si="42"/>
        <v>6387.26</v>
      </c>
      <c r="BB22" s="86">
        <f t="shared" si="43"/>
        <v>4394.7700000000004</v>
      </c>
      <c r="BC22" s="86">
        <f t="shared" si="44"/>
        <v>1992.49</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3.5" customHeight="1">
      <c r="A23" s="83"/>
      <c r="B23" s="1388"/>
      <c r="C23" s="2964" t="s">
        <v>2983</v>
      </c>
      <c r="D23" s="2965" t="s">
        <v>1642</v>
      </c>
      <c r="E23" s="86">
        <f t="shared" si="33"/>
        <v>2605.4499999999998</v>
      </c>
      <c r="F23" s="87"/>
      <c r="G23" s="88">
        <f t="shared" si="34"/>
        <v>5143.92</v>
      </c>
      <c r="H23" s="89">
        <f t="shared" si="35"/>
        <v>5143.92</v>
      </c>
      <c r="I23" s="2966">
        <v>3533.82</v>
      </c>
      <c r="J23" s="2966"/>
      <c r="K23" s="2966">
        <v>1610.1</v>
      </c>
      <c r="L23" s="2966"/>
      <c r="M23" s="1358"/>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8"/>
      <c r="AM23" s="91"/>
      <c r="AN23" s="1358"/>
      <c r="AO23" s="91"/>
      <c r="AP23" s="91"/>
      <c r="AQ23" s="91"/>
      <c r="AR23" s="91"/>
      <c r="AS23" s="91"/>
      <c r="AT23" s="92"/>
      <c r="AU23" s="93"/>
      <c r="AV23" s="1962">
        <f t="shared" si="37"/>
        <v>0</v>
      </c>
      <c r="AW23" s="1962">
        <f t="shared" si="38"/>
        <v>0</v>
      </c>
      <c r="AX23" s="1962" t="str">
        <f t="shared" si="39"/>
        <v>211#住宅楼</v>
      </c>
      <c r="AY23" s="94">
        <f t="shared" si="40"/>
        <v>2605.4499999999998</v>
      </c>
      <c r="AZ23" s="86">
        <f t="shared" si="41"/>
        <v>5143.92</v>
      </c>
      <c r="BA23" s="86">
        <f t="shared" si="42"/>
        <v>5143.92</v>
      </c>
      <c r="BB23" s="86">
        <f t="shared" si="43"/>
        <v>3533.82</v>
      </c>
      <c r="BC23" s="86">
        <f t="shared" si="44"/>
        <v>1610.1</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3.5" customHeight="1">
      <c r="A24" s="83"/>
      <c r="B24" s="1388"/>
      <c r="C24" s="2964" t="s">
        <v>2984</v>
      </c>
      <c r="D24" s="2965" t="s">
        <v>1642</v>
      </c>
      <c r="E24" s="86">
        <f t="shared" si="33"/>
        <v>1957.3</v>
      </c>
      <c r="F24" s="87"/>
      <c r="G24" s="88">
        <f t="shared" si="34"/>
        <v>3864.2799999999997</v>
      </c>
      <c r="H24" s="89">
        <f t="shared" si="35"/>
        <v>3864.2799999999997</v>
      </c>
      <c r="I24" s="2966">
        <v>2641.66</v>
      </c>
      <c r="J24" s="2966"/>
      <c r="K24" s="2966">
        <v>1222.6199999999999</v>
      </c>
      <c r="L24" s="2966"/>
      <c r="M24" s="90"/>
      <c r="N24" s="90"/>
      <c r="O24" s="1358"/>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8"/>
      <c r="AO24" s="91"/>
      <c r="AP24" s="91"/>
      <c r="AQ24" s="91"/>
      <c r="AR24" s="91"/>
      <c r="AS24" s="91"/>
      <c r="AT24" s="92"/>
      <c r="AU24" s="93"/>
      <c r="AV24" s="1962">
        <f t="shared" si="37"/>
        <v>0</v>
      </c>
      <c r="AW24" s="1962">
        <f t="shared" si="38"/>
        <v>0</v>
      </c>
      <c r="AX24" s="1962" t="str">
        <f t="shared" si="39"/>
        <v>212#住宅楼</v>
      </c>
      <c r="AY24" s="94">
        <f t="shared" si="40"/>
        <v>1957.3</v>
      </c>
      <c r="AZ24" s="86">
        <f t="shared" si="41"/>
        <v>3864.2799999999997</v>
      </c>
      <c r="BA24" s="86">
        <f t="shared" si="42"/>
        <v>3864.2799999999997</v>
      </c>
      <c r="BB24" s="86">
        <f t="shared" si="43"/>
        <v>2641.66</v>
      </c>
      <c r="BC24" s="86">
        <f t="shared" si="44"/>
        <v>1222.6199999999999</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3.5" customHeight="1">
      <c r="A25" s="83"/>
      <c r="B25" s="1388"/>
      <c r="C25" s="2964" t="s">
        <v>2985</v>
      </c>
      <c r="D25" s="2965" t="s">
        <v>1642</v>
      </c>
      <c r="E25" s="86">
        <f t="shared" si="33"/>
        <v>745.8</v>
      </c>
      <c r="F25" s="87"/>
      <c r="G25" s="88">
        <f t="shared" si="34"/>
        <v>1472.4299999999998</v>
      </c>
      <c r="H25" s="89">
        <f t="shared" si="35"/>
        <v>0</v>
      </c>
      <c r="I25" s="2966"/>
      <c r="J25" s="2966"/>
      <c r="K25" s="2966"/>
      <c r="L25" s="2966"/>
      <c r="M25" s="90"/>
      <c r="N25" s="90"/>
      <c r="O25" s="90"/>
      <c r="P25" s="90"/>
      <c r="Q25" s="90"/>
      <c r="R25" s="90"/>
      <c r="S25" s="90"/>
      <c r="T25" s="90"/>
      <c r="U25" s="90"/>
      <c r="V25" s="90"/>
      <c r="W25" s="90"/>
      <c r="X25" s="90"/>
      <c r="Y25" s="90"/>
      <c r="Z25" s="90"/>
      <c r="AA25" s="90"/>
      <c r="AB25" s="90"/>
      <c r="AC25" s="86">
        <f t="shared" si="36"/>
        <v>1472.4299999999998</v>
      </c>
      <c r="AD25" s="91">
        <f>827.28-AH25</f>
        <v>667.74</v>
      </c>
      <c r="AE25" s="91"/>
      <c r="AF25" s="3219">
        <v>645.15</v>
      </c>
      <c r="AG25" s="91"/>
      <c r="AH25" s="91">
        <v>159.54</v>
      </c>
      <c r="AI25" s="91"/>
      <c r="AJ25" s="91"/>
      <c r="AK25" s="91"/>
      <c r="AL25" s="91"/>
      <c r="AM25" s="91"/>
      <c r="AN25" s="3217"/>
      <c r="AO25" s="91"/>
      <c r="AP25" s="91"/>
      <c r="AQ25" s="91"/>
      <c r="AR25" s="91"/>
      <c r="AS25" s="91"/>
      <c r="AT25" s="92"/>
      <c r="AU25" s="93"/>
      <c r="AV25" s="1962">
        <f t="shared" si="37"/>
        <v>0</v>
      </c>
      <c r="AW25" s="1962">
        <f t="shared" si="38"/>
        <v>0</v>
      </c>
      <c r="AX25" s="1962" t="str">
        <f t="shared" si="39"/>
        <v>232#配套公建</v>
      </c>
      <c r="AY25" s="94">
        <f t="shared" si="40"/>
        <v>745.8</v>
      </c>
      <c r="AZ25" s="86">
        <f t="shared" si="41"/>
        <v>1472.4299999999998</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1472.4299999999998</v>
      </c>
      <c r="BM25" s="86">
        <f t="shared" si="54"/>
        <v>667.74</v>
      </c>
      <c r="BN25" s="86">
        <f t="shared" si="55"/>
        <v>645.15</v>
      </c>
      <c r="BO25" s="86">
        <f t="shared" si="56"/>
        <v>159.54</v>
      </c>
      <c r="BP25" s="86">
        <f t="shared" si="57"/>
        <v>0</v>
      </c>
      <c r="BQ25" s="86">
        <f t="shared" si="58"/>
        <v>0</v>
      </c>
      <c r="BR25" s="86">
        <f t="shared" si="59"/>
        <v>0</v>
      </c>
      <c r="BS25" s="86">
        <f t="shared" si="60"/>
        <v>0</v>
      </c>
      <c r="BT25" s="95">
        <f t="shared" si="61"/>
        <v>0</v>
      </c>
    </row>
    <row r="26" spans="1:72" ht="13.5" customHeight="1">
      <c r="A26" s="83"/>
      <c r="B26" s="1388"/>
      <c r="C26" s="2964" t="s">
        <v>2986</v>
      </c>
      <c r="D26" s="2965" t="s">
        <v>1642</v>
      </c>
      <c r="E26" s="86">
        <f t="shared" si="33"/>
        <v>9.2899999999999991</v>
      </c>
      <c r="F26" s="87"/>
      <c r="G26" s="88">
        <f t="shared" si="34"/>
        <v>18.350000000000001</v>
      </c>
      <c r="H26" s="89">
        <f t="shared" si="35"/>
        <v>0</v>
      </c>
      <c r="I26" s="2966"/>
      <c r="J26" s="2966"/>
      <c r="K26" s="2966"/>
      <c r="L26" s="2966"/>
      <c r="M26" s="90"/>
      <c r="N26" s="90"/>
      <c r="O26" s="90"/>
      <c r="P26" s="90"/>
      <c r="Q26" s="90"/>
      <c r="R26" s="90"/>
      <c r="S26" s="90"/>
      <c r="T26" s="90"/>
      <c r="U26" s="90"/>
      <c r="V26" s="90"/>
      <c r="W26" s="90"/>
      <c r="X26" s="90"/>
      <c r="Y26" s="90"/>
      <c r="Z26" s="90"/>
      <c r="AA26" s="90"/>
      <c r="AB26" s="90"/>
      <c r="AC26" s="86">
        <f t="shared" si="36"/>
        <v>18.350000000000001</v>
      </c>
      <c r="AD26" s="3219"/>
      <c r="AE26" s="3219"/>
      <c r="AF26" s="3218"/>
      <c r="AG26" s="3219"/>
      <c r="AH26" s="3219"/>
      <c r="AI26" s="3219"/>
      <c r="AJ26" s="3219"/>
      <c r="AK26" s="3219"/>
      <c r="AL26" s="3219">
        <v>18.350000000000001</v>
      </c>
      <c r="AM26" s="91"/>
      <c r="AN26" s="91"/>
      <c r="AO26" s="91"/>
      <c r="AP26" s="91"/>
      <c r="AQ26" s="91"/>
      <c r="AR26" s="91"/>
      <c r="AS26" s="91"/>
      <c r="AT26" s="92"/>
      <c r="AU26" s="93"/>
      <c r="AV26" s="1962">
        <f t="shared" si="37"/>
        <v>0</v>
      </c>
      <c r="AW26" s="1962">
        <f t="shared" si="38"/>
        <v>0</v>
      </c>
      <c r="AX26" s="1962" t="str">
        <f t="shared" si="39"/>
        <v>1#门卫</v>
      </c>
      <c r="AY26" s="94">
        <f t="shared" si="40"/>
        <v>9.2899999999999991</v>
      </c>
      <c r="AZ26" s="86">
        <f t="shared" si="41"/>
        <v>18.350000000000001</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18.350000000000001</v>
      </c>
      <c r="BM26" s="86">
        <f t="shared" si="54"/>
        <v>0</v>
      </c>
      <c r="BN26" s="86">
        <f t="shared" si="55"/>
        <v>0</v>
      </c>
      <c r="BO26" s="86">
        <f t="shared" si="56"/>
        <v>0</v>
      </c>
      <c r="BP26" s="86">
        <f t="shared" si="57"/>
        <v>0</v>
      </c>
      <c r="BQ26" s="86">
        <f t="shared" si="58"/>
        <v>18.350000000000001</v>
      </c>
      <c r="BR26" s="86">
        <f t="shared" si="59"/>
        <v>0</v>
      </c>
      <c r="BS26" s="86">
        <f t="shared" si="60"/>
        <v>0</v>
      </c>
      <c r="BT26" s="95">
        <f t="shared" si="61"/>
        <v>0</v>
      </c>
    </row>
    <row r="27" spans="1:72" ht="13.5" customHeight="1">
      <c r="A27" s="83"/>
      <c r="B27" s="1388"/>
      <c r="C27" s="2964" t="s">
        <v>2987</v>
      </c>
      <c r="D27" s="2965" t="s">
        <v>1642</v>
      </c>
      <c r="E27" s="86">
        <f t="shared" si="33"/>
        <v>9.2899999999999991</v>
      </c>
      <c r="F27" s="87"/>
      <c r="G27" s="88">
        <f t="shared" si="34"/>
        <v>18.350000000000001</v>
      </c>
      <c r="H27" s="89">
        <f t="shared" si="35"/>
        <v>0</v>
      </c>
      <c r="I27" s="2966"/>
      <c r="J27" s="2966"/>
      <c r="K27" s="2966"/>
      <c r="L27" s="2966"/>
      <c r="M27" s="90"/>
      <c r="N27" s="90"/>
      <c r="O27" s="90"/>
      <c r="P27" s="90"/>
      <c r="Q27" s="90"/>
      <c r="R27" s="90"/>
      <c r="S27" s="90"/>
      <c r="T27" s="90"/>
      <c r="U27" s="90"/>
      <c r="V27" s="90"/>
      <c r="W27" s="90"/>
      <c r="X27" s="90"/>
      <c r="Y27" s="90"/>
      <c r="Z27" s="90"/>
      <c r="AA27" s="90"/>
      <c r="AB27" s="90"/>
      <c r="AC27" s="86">
        <f t="shared" si="36"/>
        <v>18.350000000000001</v>
      </c>
      <c r="AD27" s="3219"/>
      <c r="AE27" s="3219"/>
      <c r="AF27" s="3218"/>
      <c r="AG27" s="3219"/>
      <c r="AH27" s="3219"/>
      <c r="AI27" s="3219"/>
      <c r="AJ27" s="3219"/>
      <c r="AK27" s="3219"/>
      <c r="AL27" s="3219">
        <v>18.350000000000001</v>
      </c>
      <c r="AM27" s="91"/>
      <c r="AN27" s="91"/>
      <c r="AO27" s="91"/>
      <c r="AP27" s="91"/>
      <c r="AQ27" s="91"/>
      <c r="AR27" s="91"/>
      <c r="AS27" s="91"/>
      <c r="AT27" s="92"/>
      <c r="AU27" s="93"/>
      <c r="AV27" s="1962">
        <f t="shared" si="37"/>
        <v>0</v>
      </c>
      <c r="AW27" s="1962">
        <f t="shared" si="38"/>
        <v>0</v>
      </c>
      <c r="AX27" s="1962" t="str">
        <f t="shared" si="39"/>
        <v>2#门卫</v>
      </c>
      <c r="AY27" s="94">
        <f t="shared" si="40"/>
        <v>9.2899999999999991</v>
      </c>
      <c r="AZ27" s="86">
        <f t="shared" si="41"/>
        <v>18.350000000000001</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18.350000000000001</v>
      </c>
      <c r="BM27" s="86">
        <f t="shared" si="54"/>
        <v>0</v>
      </c>
      <c r="BN27" s="86">
        <f t="shared" si="55"/>
        <v>0</v>
      </c>
      <c r="BO27" s="86">
        <f t="shared" si="56"/>
        <v>0</v>
      </c>
      <c r="BP27" s="86">
        <f t="shared" si="57"/>
        <v>0</v>
      </c>
      <c r="BQ27" s="86">
        <f t="shared" si="58"/>
        <v>18.350000000000001</v>
      </c>
      <c r="BR27" s="86">
        <f t="shared" si="59"/>
        <v>0</v>
      </c>
      <c r="BS27" s="86">
        <f t="shared" si="60"/>
        <v>0</v>
      </c>
      <c r="BT27" s="95">
        <f t="shared" si="61"/>
        <v>0</v>
      </c>
    </row>
    <row r="28" spans="1:72" ht="13.5" customHeight="1">
      <c r="A28" s="83"/>
      <c r="B28" s="1388"/>
      <c r="C28" s="2964" t="s">
        <v>2989</v>
      </c>
      <c r="D28" s="2965" t="s">
        <v>1642</v>
      </c>
      <c r="E28" s="86">
        <f t="shared" si="33"/>
        <v>6601.29</v>
      </c>
      <c r="F28" s="87"/>
      <c r="G28" s="88">
        <f t="shared" si="34"/>
        <v>32457.24</v>
      </c>
      <c r="H28" s="89">
        <f t="shared" si="35"/>
        <v>12267.230000000003</v>
      </c>
      <c r="I28" s="2966"/>
      <c r="J28" s="2966"/>
      <c r="K28" s="2966"/>
      <c r="L28" s="2966"/>
      <c r="M28" s="90">
        <f>31691.58-AT28</f>
        <v>12267.230000000003</v>
      </c>
      <c r="N28" s="90"/>
      <c r="O28" s="90"/>
      <c r="P28" s="90"/>
      <c r="Q28" s="90"/>
      <c r="R28" s="90"/>
      <c r="S28" s="90"/>
      <c r="T28" s="90"/>
      <c r="U28" s="90"/>
      <c r="V28" s="90"/>
      <c r="W28" s="90"/>
      <c r="X28" s="90"/>
      <c r="Y28" s="90"/>
      <c r="Z28" s="90"/>
      <c r="AA28" s="90"/>
      <c r="AB28" s="90"/>
      <c r="AC28" s="86">
        <f t="shared" si="36"/>
        <v>765.66</v>
      </c>
      <c r="AD28" s="91"/>
      <c r="AE28" s="91"/>
      <c r="AF28" s="1391"/>
      <c r="AG28" s="91"/>
      <c r="AH28" s="91"/>
      <c r="AI28" s="91"/>
      <c r="AJ28" s="91"/>
      <c r="AK28" s="91"/>
      <c r="AL28" s="91">
        <v>765.66</v>
      </c>
      <c r="AM28" s="91"/>
      <c r="AN28" s="91"/>
      <c r="AO28" s="91"/>
      <c r="AP28" s="91"/>
      <c r="AQ28" s="91"/>
      <c r="AR28" s="91"/>
      <c r="AS28" s="91"/>
      <c r="AT28" s="92">
        <v>19424.349999999999</v>
      </c>
      <c r="AU28" s="93"/>
      <c r="AV28" s="1962">
        <f t="shared" si="37"/>
        <v>0</v>
      </c>
      <c r="AW28" s="1962">
        <f t="shared" si="38"/>
        <v>0</v>
      </c>
      <c r="AX28" s="1962" t="str">
        <f t="shared" si="39"/>
        <v>地下车库（西区）</v>
      </c>
      <c r="AY28" s="94">
        <f t="shared" si="40"/>
        <v>6601.29</v>
      </c>
      <c r="AZ28" s="86">
        <f t="shared" si="41"/>
        <v>13032.890000000003</v>
      </c>
      <c r="BA28" s="86">
        <f t="shared" si="42"/>
        <v>12267.230000000003</v>
      </c>
      <c r="BB28" s="86">
        <f t="shared" si="43"/>
        <v>0</v>
      </c>
      <c r="BC28" s="86">
        <f t="shared" si="44"/>
        <v>0</v>
      </c>
      <c r="BD28" s="86">
        <f t="shared" si="45"/>
        <v>12267.230000000003</v>
      </c>
      <c r="BE28" s="86">
        <f t="shared" si="46"/>
        <v>0</v>
      </c>
      <c r="BF28" s="86">
        <f t="shared" si="47"/>
        <v>0</v>
      </c>
      <c r="BG28" s="86">
        <f t="shared" si="48"/>
        <v>0</v>
      </c>
      <c r="BH28" s="86">
        <f t="shared" si="49"/>
        <v>0</v>
      </c>
      <c r="BI28" s="86">
        <f t="shared" si="50"/>
        <v>0</v>
      </c>
      <c r="BJ28" s="86">
        <f t="shared" si="51"/>
        <v>0</v>
      </c>
      <c r="BK28" s="86">
        <f t="shared" si="52"/>
        <v>0</v>
      </c>
      <c r="BL28" s="86">
        <f t="shared" si="53"/>
        <v>765.66</v>
      </c>
      <c r="BM28" s="86">
        <f t="shared" si="54"/>
        <v>0</v>
      </c>
      <c r="BN28" s="86">
        <f t="shared" si="55"/>
        <v>0</v>
      </c>
      <c r="BO28" s="86">
        <f t="shared" si="56"/>
        <v>0</v>
      </c>
      <c r="BP28" s="86">
        <f t="shared" si="57"/>
        <v>0</v>
      </c>
      <c r="BQ28" s="86">
        <f t="shared" si="58"/>
        <v>765.66</v>
      </c>
      <c r="BR28" s="86">
        <f t="shared" si="59"/>
        <v>0</v>
      </c>
      <c r="BS28" s="86">
        <f t="shared" si="60"/>
        <v>0</v>
      </c>
      <c r="BT28" s="95">
        <f t="shared" si="61"/>
        <v>0</v>
      </c>
    </row>
    <row r="29" spans="1:72" ht="13.5" customHeight="1">
      <c r="A29" s="83"/>
      <c r="B29" s="1390"/>
      <c r="C29" s="2964" t="s">
        <v>2990</v>
      </c>
      <c r="D29" s="2965" t="s">
        <v>1642</v>
      </c>
      <c r="E29" s="86">
        <f t="shared" si="33"/>
        <v>3721.43</v>
      </c>
      <c r="F29" s="87"/>
      <c r="G29" s="88">
        <f t="shared" si="34"/>
        <v>7347.1900000000005</v>
      </c>
      <c r="H29" s="89">
        <f t="shared" si="35"/>
        <v>7347.1900000000005</v>
      </c>
      <c r="I29" s="2966">
        <v>4213.51</v>
      </c>
      <c r="J29" s="2966"/>
      <c r="K29" s="2966">
        <v>3133.68</v>
      </c>
      <c r="L29" s="2966"/>
      <c r="M29" s="2966"/>
      <c r="N29" s="2966"/>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t="str">
        <f t="shared" si="39"/>
        <v>213#住宅楼</v>
      </c>
      <c r="AY29" s="94">
        <f t="shared" si="40"/>
        <v>3721.43</v>
      </c>
      <c r="AZ29" s="86">
        <f t="shared" si="41"/>
        <v>7347.1900000000005</v>
      </c>
      <c r="BA29" s="86">
        <f t="shared" si="42"/>
        <v>7347.1900000000005</v>
      </c>
      <c r="BB29" s="86">
        <f t="shared" si="43"/>
        <v>4213.51</v>
      </c>
      <c r="BC29" s="86">
        <f t="shared" si="44"/>
        <v>3133.68</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3.5" customHeight="1">
      <c r="A30" s="83"/>
      <c r="B30" s="1388"/>
      <c r="C30" s="2964" t="s">
        <v>2991</v>
      </c>
      <c r="D30" s="2965" t="s">
        <v>1642</v>
      </c>
      <c r="E30" s="86">
        <f t="shared" si="33"/>
        <v>4235.62</v>
      </c>
      <c r="F30" s="87"/>
      <c r="G30" s="88">
        <f t="shared" si="34"/>
        <v>8362.36</v>
      </c>
      <c r="H30" s="89">
        <f t="shared" si="35"/>
        <v>8362.36</v>
      </c>
      <c r="I30" s="2966">
        <v>4873.74</v>
      </c>
      <c r="J30" s="2966"/>
      <c r="K30" s="2966">
        <v>3488.62</v>
      </c>
      <c r="L30" s="2966"/>
      <c r="M30" s="2966"/>
      <c r="N30" s="2966"/>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t="str">
        <f t="shared" si="39"/>
        <v>214#住宅楼</v>
      </c>
      <c r="AY30" s="94">
        <f t="shared" si="40"/>
        <v>4235.62</v>
      </c>
      <c r="AZ30" s="86">
        <f t="shared" si="41"/>
        <v>8362.36</v>
      </c>
      <c r="BA30" s="86">
        <f t="shared" si="42"/>
        <v>8362.36</v>
      </c>
      <c r="BB30" s="86">
        <f t="shared" si="43"/>
        <v>4873.74</v>
      </c>
      <c r="BC30" s="86">
        <f t="shared" si="44"/>
        <v>3488.62</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3.5" customHeight="1">
      <c r="A31" s="83"/>
      <c r="B31" s="1388"/>
      <c r="C31" s="2964" t="s">
        <v>2992</v>
      </c>
      <c r="D31" s="2965" t="s">
        <v>1642</v>
      </c>
      <c r="E31" s="86">
        <f t="shared" si="33"/>
        <v>3411.08</v>
      </c>
      <c r="F31" s="87"/>
      <c r="G31" s="88">
        <f t="shared" si="34"/>
        <v>6734.47</v>
      </c>
      <c r="H31" s="89">
        <f t="shared" si="35"/>
        <v>6734.47</v>
      </c>
      <c r="I31" s="2966">
        <v>3960.07</v>
      </c>
      <c r="J31" s="2966"/>
      <c r="K31" s="2966">
        <v>2774.4</v>
      </c>
      <c r="L31" s="2966"/>
      <c r="M31" s="2966"/>
      <c r="N31" s="2966"/>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t="str">
        <f t="shared" si="39"/>
        <v>215#住宅楼</v>
      </c>
      <c r="AY31" s="94">
        <f t="shared" si="40"/>
        <v>3411.08</v>
      </c>
      <c r="AZ31" s="86">
        <f t="shared" si="41"/>
        <v>6734.47</v>
      </c>
      <c r="BA31" s="86">
        <f t="shared" si="42"/>
        <v>6734.47</v>
      </c>
      <c r="BB31" s="86">
        <f t="shared" si="43"/>
        <v>3960.07</v>
      </c>
      <c r="BC31" s="86">
        <f t="shared" si="44"/>
        <v>2774.4</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3.5" customHeight="1">
      <c r="A32" s="83"/>
      <c r="B32" s="1388"/>
      <c r="C32" s="2964" t="s">
        <v>2993</v>
      </c>
      <c r="D32" s="2965" t="s">
        <v>1642</v>
      </c>
      <c r="E32" s="86">
        <f t="shared" si="33"/>
        <v>3411.36</v>
      </c>
      <c r="F32" s="87"/>
      <c r="G32" s="88">
        <f t="shared" si="34"/>
        <v>6735.0300000000007</v>
      </c>
      <c r="H32" s="89">
        <f t="shared" si="35"/>
        <v>6735.0300000000007</v>
      </c>
      <c r="I32" s="2966">
        <v>3960.07</v>
      </c>
      <c r="J32" s="2966"/>
      <c r="K32" s="2966">
        <v>2774.96</v>
      </c>
      <c r="L32" s="2966"/>
      <c r="M32" s="2966"/>
      <c r="N32" s="2966"/>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t="str">
        <f t="shared" si="39"/>
        <v>216#住宅楼</v>
      </c>
      <c r="AY32" s="94">
        <f t="shared" si="40"/>
        <v>3411.36</v>
      </c>
      <c r="AZ32" s="86">
        <f t="shared" si="41"/>
        <v>6735.0300000000007</v>
      </c>
      <c r="BA32" s="86">
        <f t="shared" si="42"/>
        <v>6735.0300000000007</v>
      </c>
      <c r="BB32" s="86">
        <f t="shared" si="43"/>
        <v>3960.07</v>
      </c>
      <c r="BC32" s="86">
        <f t="shared" si="44"/>
        <v>2774.96</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3.5" customHeight="1">
      <c r="A33" s="83"/>
      <c r="B33" s="1388"/>
      <c r="C33" s="2964" t="s">
        <v>2994</v>
      </c>
      <c r="D33" s="2965" t="s">
        <v>1642</v>
      </c>
      <c r="E33" s="86">
        <f t="shared" si="33"/>
        <v>1924.39</v>
      </c>
      <c r="F33" s="87"/>
      <c r="G33" s="88">
        <f t="shared" si="34"/>
        <v>3799.3100000000004</v>
      </c>
      <c r="H33" s="89">
        <f t="shared" si="35"/>
        <v>3799.3100000000004</v>
      </c>
      <c r="I33" s="2966">
        <v>2239.8200000000002</v>
      </c>
      <c r="J33" s="2966"/>
      <c r="K33" s="2966">
        <v>1559.49</v>
      </c>
      <c r="L33" s="2966"/>
      <c r="M33" s="2966"/>
      <c r="N33" s="2966"/>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t="str">
        <f t="shared" si="39"/>
        <v>217#住宅楼</v>
      </c>
      <c r="AY33" s="94">
        <f t="shared" si="40"/>
        <v>1924.39</v>
      </c>
      <c r="AZ33" s="86">
        <f t="shared" si="41"/>
        <v>3799.3100000000004</v>
      </c>
      <c r="BA33" s="86">
        <f t="shared" si="42"/>
        <v>3799.3100000000004</v>
      </c>
      <c r="BB33" s="86">
        <f t="shared" si="43"/>
        <v>2239.8200000000002</v>
      </c>
      <c r="BC33" s="86">
        <f t="shared" si="44"/>
        <v>1559.49</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3.5" customHeight="1">
      <c r="A34" s="83"/>
      <c r="B34" s="1388"/>
      <c r="C34" s="2964" t="s">
        <v>2995</v>
      </c>
      <c r="D34" s="2965" t="s">
        <v>1642</v>
      </c>
      <c r="E34" s="86">
        <f t="shared" si="33"/>
        <v>3411.08</v>
      </c>
      <c r="F34" s="87"/>
      <c r="G34" s="88">
        <f t="shared" si="34"/>
        <v>6734.47</v>
      </c>
      <c r="H34" s="89">
        <f t="shared" si="35"/>
        <v>6734.47</v>
      </c>
      <c r="I34" s="2966">
        <v>3960.07</v>
      </c>
      <c r="J34" s="2966"/>
      <c r="K34" s="2966">
        <v>2774.4</v>
      </c>
      <c r="L34" s="2966"/>
      <c r="M34" s="2966"/>
      <c r="N34" s="2966"/>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t="str">
        <f t="shared" si="39"/>
        <v>218#住宅楼</v>
      </c>
      <c r="AY34" s="94">
        <f t="shared" si="40"/>
        <v>3411.08</v>
      </c>
      <c r="AZ34" s="86">
        <f t="shared" si="41"/>
        <v>6734.47</v>
      </c>
      <c r="BA34" s="86">
        <f t="shared" si="42"/>
        <v>6734.47</v>
      </c>
      <c r="BB34" s="86">
        <f t="shared" si="43"/>
        <v>3960.07</v>
      </c>
      <c r="BC34" s="86">
        <f t="shared" si="44"/>
        <v>2774.4</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3.5" customHeight="1">
      <c r="A35" s="83"/>
      <c r="B35" s="1388"/>
      <c r="C35" s="2964" t="s">
        <v>2996</v>
      </c>
      <c r="D35" s="2965" t="s">
        <v>1642</v>
      </c>
      <c r="E35" s="86">
        <f t="shared" si="33"/>
        <v>3411.36</v>
      </c>
      <c r="F35" s="87"/>
      <c r="G35" s="88">
        <f t="shared" si="34"/>
        <v>6735.0300000000007</v>
      </c>
      <c r="H35" s="89">
        <f t="shared" si="35"/>
        <v>6735.0300000000007</v>
      </c>
      <c r="I35" s="2966">
        <v>3960.07</v>
      </c>
      <c r="J35" s="2966"/>
      <c r="K35" s="2966">
        <v>2774.96</v>
      </c>
      <c r="L35" s="2966"/>
      <c r="M35" s="2966"/>
      <c r="N35" s="2966"/>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t="str">
        <f t="shared" si="39"/>
        <v>219#住宅楼</v>
      </c>
      <c r="AY35" s="94">
        <f t="shared" si="40"/>
        <v>3411.36</v>
      </c>
      <c r="AZ35" s="86">
        <f t="shared" si="41"/>
        <v>6735.0300000000007</v>
      </c>
      <c r="BA35" s="86">
        <f t="shared" si="42"/>
        <v>6735.0300000000007</v>
      </c>
      <c r="BB35" s="86">
        <f t="shared" si="43"/>
        <v>3960.07</v>
      </c>
      <c r="BC35" s="86">
        <f t="shared" si="44"/>
        <v>2774.96</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3.5" customHeight="1">
      <c r="A36" s="83"/>
      <c r="B36" s="1388"/>
      <c r="C36" s="2964" t="s">
        <v>2997</v>
      </c>
      <c r="D36" s="2965" t="s">
        <v>1642</v>
      </c>
      <c r="E36" s="86">
        <f t="shared" si="33"/>
        <v>3024.71</v>
      </c>
      <c r="F36" s="87"/>
      <c r="G36" s="88">
        <f t="shared" si="34"/>
        <v>5971.67</v>
      </c>
      <c r="H36" s="89">
        <f t="shared" si="35"/>
        <v>5971.67</v>
      </c>
      <c r="I36" s="2966">
        <v>3511.36</v>
      </c>
      <c r="J36" s="2966"/>
      <c r="K36" s="2966">
        <v>2460.31</v>
      </c>
      <c r="L36" s="2966"/>
      <c r="M36" s="2966"/>
      <c r="N36" s="2966"/>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t="str">
        <f t="shared" si="39"/>
        <v>220#住宅楼</v>
      </c>
      <c r="AY36" s="94">
        <f t="shared" si="40"/>
        <v>3024.71</v>
      </c>
      <c r="AZ36" s="86">
        <f t="shared" si="41"/>
        <v>5971.67</v>
      </c>
      <c r="BA36" s="86">
        <f t="shared" si="42"/>
        <v>5971.67</v>
      </c>
      <c r="BB36" s="86">
        <f t="shared" si="43"/>
        <v>3511.36</v>
      </c>
      <c r="BC36" s="86">
        <f t="shared" si="44"/>
        <v>2460.31</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3.5" customHeight="1">
      <c r="A37" s="83"/>
      <c r="B37" s="1388"/>
      <c r="C37" s="2964" t="s">
        <v>2998</v>
      </c>
      <c r="D37" s="2965" t="s">
        <v>1642</v>
      </c>
      <c r="E37" s="86">
        <f t="shared" si="33"/>
        <v>3411.08</v>
      </c>
      <c r="F37" s="87"/>
      <c r="G37" s="88">
        <f t="shared" si="34"/>
        <v>6734.47</v>
      </c>
      <c r="H37" s="89">
        <f t="shared" si="35"/>
        <v>6734.47</v>
      </c>
      <c r="I37" s="2966">
        <v>3960.07</v>
      </c>
      <c r="J37" s="2966"/>
      <c r="K37" s="2966">
        <v>2774.4</v>
      </c>
      <c r="L37" s="2966"/>
      <c r="M37" s="2966"/>
      <c r="N37" s="2966"/>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t="str">
        <f t="shared" si="39"/>
        <v>221#住宅楼</v>
      </c>
      <c r="AY37" s="94">
        <f t="shared" si="40"/>
        <v>3411.08</v>
      </c>
      <c r="AZ37" s="86">
        <f t="shared" si="41"/>
        <v>6734.47</v>
      </c>
      <c r="BA37" s="86">
        <f t="shared" si="42"/>
        <v>6734.47</v>
      </c>
      <c r="BB37" s="86">
        <f t="shared" si="43"/>
        <v>3960.07</v>
      </c>
      <c r="BC37" s="86">
        <f t="shared" si="44"/>
        <v>2774.4</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3.5" customHeight="1">
      <c r="A38" s="83"/>
      <c r="B38" s="1388"/>
      <c r="C38" s="2964" t="s">
        <v>2999</v>
      </c>
      <c r="D38" s="2965" t="s">
        <v>1642</v>
      </c>
      <c r="E38" s="86">
        <f t="shared" si="33"/>
        <v>3411.64</v>
      </c>
      <c r="F38" s="87"/>
      <c r="G38" s="88">
        <f t="shared" si="34"/>
        <v>6735.59</v>
      </c>
      <c r="H38" s="89">
        <f t="shared" si="35"/>
        <v>6735.59</v>
      </c>
      <c r="I38" s="2966">
        <v>3960.07</v>
      </c>
      <c r="J38" s="2966"/>
      <c r="K38" s="2966">
        <v>2775.52</v>
      </c>
      <c r="L38" s="2966"/>
      <c r="M38" s="2966"/>
      <c r="N38" s="2966"/>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t="str">
        <f t="shared" si="39"/>
        <v>222#住宅楼</v>
      </c>
      <c r="AY38" s="94">
        <f t="shared" si="40"/>
        <v>3411.64</v>
      </c>
      <c r="AZ38" s="86">
        <f t="shared" si="41"/>
        <v>6735.59</v>
      </c>
      <c r="BA38" s="86">
        <f t="shared" si="42"/>
        <v>6735.59</v>
      </c>
      <c r="BB38" s="86">
        <f t="shared" si="43"/>
        <v>3960.07</v>
      </c>
      <c r="BC38" s="86">
        <f t="shared" si="44"/>
        <v>2775.52</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3.5" customHeight="1">
      <c r="A39" s="83"/>
      <c r="B39" s="1388"/>
      <c r="C39" s="2964" t="s">
        <v>3000</v>
      </c>
      <c r="D39" s="2965" t="s">
        <v>1642</v>
      </c>
      <c r="E39" s="86">
        <f t="shared" si="33"/>
        <v>3461.29</v>
      </c>
      <c r="F39" s="87"/>
      <c r="G39" s="88">
        <f t="shared" si="34"/>
        <v>6833.6</v>
      </c>
      <c r="H39" s="89">
        <f t="shared" si="35"/>
        <v>6833.6</v>
      </c>
      <c r="I39" s="2966">
        <v>4029.09</v>
      </c>
      <c r="J39" s="2966"/>
      <c r="K39" s="2966">
        <v>2804.51</v>
      </c>
      <c r="L39" s="2966"/>
      <c r="M39" s="2966"/>
      <c r="N39" s="2966"/>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t="str">
        <f t="shared" si="39"/>
        <v>223#住宅楼</v>
      </c>
      <c r="AY39" s="94">
        <f t="shared" si="40"/>
        <v>3461.29</v>
      </c>
      <c r="AZ39" s="86">
        <f t="shared" si="41"/>
        <v>6833.6</v>
      </c>
      <c r="BA39" s="86">
        <f t="shared" si="42"/>
        <v>6833.6</v>
      </c>
      <c r="BB39" s="86">
        <f t="shared" si="43"/>
        <v>4029.09</v>
      </c>
      <c r="BC39" s="86">
        <f t="shared" si="44"/>
        <v>2804.51</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3.5" customHeight="1">
      <c r="A40" s="83"/>
      <c r="B40" s="1388"/>
      <c r="C40" s="2964" t="s">
        <v>3001</v>
      </c>
      <c r="D40" s="2965" t="s">
        <v>1642</v>
      </c>
      <c r="E40" s="86">
        <f t="shared" si="33"/>
        <v>1702.88</v>
      </c>
      <c r="F40" s="87"/>
      <c r="G40" s="88">
        <f t="shared" si="34"/>
        <v>3361.98</v>
      </c>
      <c r="H40" s="89">
        <f t="shared" si="35"/>
        <v>3361.98</v>
      </c>
      <c r="I40" s="2966">
        <v>1976.59</v>
      </c>
      <c r="J40" s="2966"/>
      <c r="K40" s="2966">
        <v>1385.39</v>
      </c>
      <c r="L40" s="2966"/>
      <c r="M40" s="2966"/>
      <c r="N40" s="2966"/>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t="str">
        <f t="shared" si="39"/>
        <v>224#住宅楼</v>
      </c>
      <c r="AY40" s="94">
        <f t="shared" si="40"/>
        <v>1702.88</v>
      </c>
      <c r="AZ40" s="86">
        <f t="shared" si="41"/>
        <v>3361.98</v>
      </c>
      <c r="BA40" s="86">
        <f t="shared" si="42"/>
        <v>3361.98</v>
      </c>
      <c r="BB40" s="86">
        <f t="shared" si="43"/>
        <v>1976.59</v>
      </c>
      <c r="BC40" s="86">
        <f t="shared" si="44"/>
        <v>1385.39</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3.5" customHeight="1">
      <c r="A41" s="83"/>
      <c r="B41" s="1388"/>
      <c r="C41" s="2964" t="s">
        <v>3002</v>
      </c>
      <c r="D41" s="2965" t="s">
        <v>1642</v>
      </c>
      <c r="E41" s="86">
        <f t="shared" si="33"/>
        <v>3411.48</v>
      </c>
      <c r="F41" s="87"/>
      <c r="G41" s="88">
        <f t="shared" si="34"/>
        <v>6735.26</v>
      </c>
      <c r="H41" s="89">
        <f t="shared" si="35"/>
        <v>6735.26</v>
      </c>
      <c r="I41" s="2966">
        <v>3960.07</v>
      </c>
      <c r="J41" s="2966"/>
      <c r="K41" s="2966">
        <v>2775.19</v>
      </c>
      <c r="L41" s="2966"/>
      <c r="M41" s="2966"/>
      <c r="N41" s="2966"/>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t="str">
        <f t="shared" si="39"/>
        <v>225#住宅楼</v>
      </c>
      <c r="AY41" s="94">
        <f t="shared" si="40"/>
        <v>3411.48</v>
      </c>
      <c r="AZ41" s="86">
        <f t="shared" si="41"/>
        <v>6735.26</v>
      </c>
      <c r="BA41" s="86">
        <f t="shared" si="42"/>
        <v>6735.26</v>
      </c>
      <c r="BB41" s="86">
        <f t="shared" si="43"/>
        <v>3960.07</v>
      </c>
      <c r="BC41" s="86">
        <f t="shared" si="44"/>
        <v>2775.19</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3.5" customHeight="1">
      <c r="A42" s="83"/>
      <c r="B42" s="1388"/>
      <c r="C42" s="2964" t="s">
        <v>3003</v>
      </c>
      <c r="D42" s="2965" t="s">
        <v>1642</v>
      </c>
      <c r="E42" s="86">
        <f t="shared" si="33"/>
        <v>3248.64</v>
      </c>
      <c r="F42" s="87"/>
      <c r="G42" s="88">
        <f t="shared" si="34"/>
        <v>6413.78</v>
      </c>
      <c r="H42" s="89">
        <f t="shared" si="35"/>
        <v>6413.78</v>
      </c>
      <c r="I42" s="2966">
        <v>3775.89</v>
      </c>
      <c r="J42" s="2966"/>
      <c r="K42" s="2966">
        <v>2637.89</v>
      </c>
      <c r="L42" s="2966"/>
      <c r="M42" s="2966"/>
      <c r="N42" s="2966"/>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t="str">
        <f t="shared" si="39"/>
        <v>226#住宅楼</v>
      </c>
      <c r="AY42" s="94">
        <f t="shared" si="40"/>
        <v>3248.64</v>
      </c>
      <c r="AZ42" s="86">
        <f t="shared" si="41"/>
        <v>6413.78</v>
      </c>
      <c r="BA42" s="86">
        <f t="shared" si="42"/>
        <v>6413.78</v>
      </c>
      <c r="BB42" s="86">
        <f t="shared" si="43"/>
        <v>3775.89</v>
      </c>
      <c r="BC42" s="86">
        <f t="shared" si="44"/>
        <v>2637.89</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3.5" customHeight="1">
      <c r="A43" s="83"/>
      <c r="B43" s="1388"/>
      <c r="C43" s="2964" t="s">
        <v>3004</v>
      </c>
      <c r="D43" s="2965" t="s">
        <v>1642</v>
      </c>
      <c r="E43" s="86">
        <f t="shared" si="33"/>
        <v>3411.08</v>
      </c>
      <c r="F43" s="87"/>
      <c r="G43" s="88">
        <f t="shared" si="34"/>
        <v>6734.47</v>
      </c>
      <c r="H43" s="89">
        <f t="shared" si="35"/>
        <v>6734.47</v>
      </c>
      <c r="I43" s="2966">
        <v>3960.07</v>
      </c>
      <c r="J43" s="2966"/>
      <c r="K43" s="2966">
        <v>2774.4</v>
      </c>
      <c r="L43" s="2966"/>
      <c r="M43" s="2966"/>
      <c r="N43" s="2966"/>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t="str">
        <f t="shared" si="39"/>
        <v>227#住宅楼</v>
      </c>
      <c r="AY43" s="94">
        <f t="shared" si="40"/>
        <v>3411.08</v>
      </c>
      <c r="AZ43" s="86">
        <f t="shared" si="41"/>
        <v>6734.47</v>
      </c>
      <c r="BA43" s="86">
        <f t="shared" si="42"/>
        <v>6734.47</v>
      </c>
      <c r="BB43" s="86">
        <f t="shared" si="43"/>
        <v>3960.07</v>
      </c>
      <c r="BC43" s="86">
        <f t="shared" si="44"/>
        <v>2774.4</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3.5" customHeight="1">
      <c r="A44" s="83"/>
      <c r="B44" s="1388"/>
      <c r="C44" s="2964" t="s">
        <v>3005</v>
      </c>
      <c r="D44" s="2965" t="s">
        <v>1642</v>
      </c>
      <c r="E44" s="86">
        <f t="shared" si="33"/>
        <v>3411.36</v>
      </c>
      <c r="F44" s="87"/>
      <c r="G44" s="88">
        <f t="shared" si="34"/>
        <v>6735.0300000000007</v>
      </c>
      <c r="H44" s="89">
        <f t="shared" si="35"/>
        <v>6735.0300000000007</v>
      </c>
      <c r="I44" s="2966">
        <v>3960.07</v>
      </c>
      <c r="J44" s="2966"/>
      <c r="K44" s="2966">
        <v>2774.96</v>
      </c>
      <c r="L44" s="2966"/>
      <c r="M44" s="2966"/>
      <c r="N44" s="2966"/>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t="str">
        <f t="shared" si="39"/>
        <v>228#住宅楼</v>
      </c>
      <c r="AY44" s="94">
        <f t="shared" si="40"/>
        <v>3411.36</v>
      </c>
      <c r="AZ44" s="86">
        <f t="shared" si="41"/>
        <v>6735.0300000000007</v>
      </c>
      <c r="BA44" s="86">
        <f t="shared" si="42"/>
        <v>6735.0300000000007</v>
      </c>
      <c r="BB44" s="86">
        <f t="shared" si="43"/>
        <v>3960.07</v>
      </c>
      <c r="BC44" s="86">
        <f t="shared" si="44"/>
        <v>2774.96</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4.25" customHeight="1">
      <c r="A45" s="83"/>
      <c r="B45" s="1388"/>
      <c r="C45" s="2964" t="s">
        <v>3006</v>
      </c>
      <c r="D45" s="2965" t="s">
        <v>1642</v>
      </c>
      <c r="E45" s="86">
        <f t="shared" si="33"/>
        <v>2157.09</v>
      </c>
      <c r="F45" s="87"/>
      <c r="G45" s="88">
        <f t="shared" si="34"/>
        <v>4258.7300000000005</v>
      </c>
      <c r="H45" s="89">
        <f t="shared" si="35"/>
        <v>4258.7300000000005</v>
      </c>
      <c r="I45" s="2966">
        <v>2484.5500000000002</v>
      </c>
      <c r="J45" s="2966"/>
      <c r="K45" s="2966">
        <v>1774.18</v>
      </c>
      <c r="L45" s="2966"/>
      <c r="M45" s="2966"/>
      <c r="N45" s="2966"/>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t="str">
        <f t="shared" si="39"/>
        <v>229#住宅楼</v>
      </c>
      <c r="AY45" s="94">
        <f t="shared" si="40"/>
        <v>2157.09</v>
      </c>
      <c r="AZ45" s="86">
        <f t="shared" si="41"/>
        <v>4258.7300000000005</v>
      </c>
      <c r="BA45" s="86">
        <f t="shared" si="42"/>
        <v>4258.7300000000005</v>
      </c>
      <c r="BB45" s="86">
        <f t="shared" si="43"/>
        <v>2484.5500000000002</v>
      </c>
      <c r="BC45" s="86">
        <f t="shared" si="44"/>
        <v>1774.18</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4.25" customHeight="1">
      <c r="A46" s="83"/>
      <c r="B46" s="1388"/>
      <c r="C46" s="2964" t="s">
        <v>3007</v>
      </c>
      <c r="D46" s="2965" t="s">
        <v>1642</v>
      </c>
      <c r="E46" s="86">
        <f t="shared" si="33"/>
        <v>2391.98</v>
      </c>
      <c r="F46" s="87"/>
      <c r="G46" s="88">
        <f t="shared" si="34"/>
        <v>4722.4799999999996</v>
      </c>
      <c r="H46" s="89">
        <f t="shared" si="35"/>
        <v>4722.4799999999996</v>
      </c>
      <c r="I46" s="2966">
        <v>2635.62</v>
      </c>
      <c r="J46" s="2966"/>
      <c r="K46" s="2966">
        <v>2086.86</v>
      </c>
      <c r="L46" s="2966"/>
      <c r="M46" s="2966"/>
      <c r="N46" s="2966"/>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t="str">
        <f t="shared" si="39"/>
        <v>230#住宅楼</v>
      </c>
      <c r="AY46" s="94">
        <f t="shared" si="40"/>
        <v>2391.98</v>
      </c>
      <c r="AZ46" s="86">
        <f t="shared" si="41"/>
        <v>4722.4799999999996</v>
      </c>
      <c r="BA46" s="86">
        <f t="shared" si="42"/>
        <v>4722.4799999999996</v>
      </c>
      <c r="BB46" s="86">
        <f t="shared" si="43"/>
        <v>2635.62</v>
      </c>
      <c r="BC46" s="86">
        <f t="shared" si="44"/>
        <v>2086.86</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4.25" customHeight="1">
      <c r="A47" s="83"/>
      <c r="B47" s="1388"/>
      <c r="C47" s="2964" t="s">
        <v>3008</v>
      </c>
      <c r="D47" s="2965" t="s">
        <v>1642</v>
      </c>
      <c r="E47" s="86">
        <f t="shared" si="33"/>
        <v>2993.46</v>
      </c>
      <c r="F47" s="87"/>
      <c r="G47" s="88">
        <f t="shared" si="34"/>
        <v>5909.97</v>
      </c>
      <c r="H47" s="89">
        <f t="shared" si="35"/>
        <v>5909.97</v>
      </c>
      <c r="I47" s="2966">
        <v>3295.03</v>
      </c>
      <c r="J47" s="2966"/>
      <c r="K47" s="2966">
        <v>2614.94</v>
      </c>
      <c r="L47" s="2966"/>
      <c r="M47" s="2966"/>
      <c r="N47" s="2966"/>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t="str">
        <f t="shared" si="39"/>
        <v>231#住宅楼</v>
      </c>
      <c r="AY47" s="94">
        <f t="shared" si="40"/>
        <v>2993.46</v>
      </c>
      <c r="AZ47" s="86">
        <f t="shared" si="41"/>
        <v>5909.97</v>
      </c>
      <c r="BA47" s="86">
        <f t="shared" si="42"/>
        <v>5909.97</v>
      </c>
      <c r="BB47" s="86">
        <f t="shared" si="43"/>
        <v>3295.03</v>
      </c>
      <c r="BC47" s="86">
        <f t="shared" si="44"/>
        <v>2614.94</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4.25" customHeight="1">
      <c r="A48" s="83"/>
      <c r="B48" s="1388"/>
      <c r="C48" s="1389" t="s">
        <v>3010</v>
      </c>
      <c r="D48" s="2965" t="s">
        <v>1642</v>
      </c>
      <c r="E48" s="86">
        <f t="shared" si="33"/>
        <v>13728.09</v>
      </c>
      <c r="F48" s="87"/>
      <c r="G48" s="88">
        <f t="shared" si="34"/>
        <v>27103.29</v>
      </c>
      <c r="H48" s="89">
        <f t="shared" si="35"/>
        <v>26914.49</v>
      </c>
      <c r="I48" s="2966"/>
      <c r="J48" s="2966"/>
      <c r="K48" s="2966"/>
      <c r="L48" s="2966"/>
      <c r="M48" s="2966">
        <v>26914.49</v>
      </c>
      <c r="N48" s="2966"/>
      <c r="O48" s="90"/>
      <c r="P48" s="90"/>
      <c r="Q48" s="90"/>
      <c r="R48" s="90"/>
      <c r="S48" s="90"/>
      <c r="T48" s="90"/>
      <c r="U48" s="90"/>
      <c r="V48" s="90"/>
      <c r="W48" s="90"/>
      <c r="X48" s="90"/>
      <c r="Y48" s="90"/>
      <c r="Z48" s="90"/>
      <c r="AA48" s="90"/>
      <c r="AB48" s="90"/>
      <c r="AC48" s="86">
        <f t="shared" si="36"/>
        <v>188.8</v>
      </c>
      <c r="AD48" s="91"/>
      <c r="AE48" s="91"/>
      <c r="AF48" s="1389"/>
      <c r="AG48" s="91"/>
      <c r="AH48" s="91"/>
      <c r="AI48" s="91"/>
      <c r="AJ48" s="91"/>
      <c r="AK48" s="91"/>
      <c r="AL48" s="91">
        <v>188.8</v>
      </c>
      <c r="AM48" s="91"/>
      <c r="AN48" s="91"/>
      <c r="AO48" s="91"/>
      <c r="AP48" s="91"/>
      <c r="AQ48" s="91"/>
      <c r="AR48" s="91"/>
      <c r="AS48" s="91"/>
      <c r="AT48" s="92"/>
      <c r="AU48" s="93"/>
      <c r="AV48" s="1962">
        <f t="shared" si="37"/>
        <v>0</v>
      </c>
      <c r="AW48" s="1962">
        <f t="shared" si="38"/>
        <v>0</v>
      </c>
      <c r="AX48" s="1962" t="str">
        <f t="shared" si="39"/>
        <v>地下车库（东区）</v>
      </c>
      <c r="AY48" s="94">
        <f t="shared" si="40"/>
        <v>13728.09</v>
      </c>
      <c r="AZ48" s="86">
        <f t="shared" si="41"/>
        <v>27103.29</v>
      </c>
      <c r="BA48" s="86">
        <f t="shared" si="42"/>
        <v>26914.49</v>
      </c>
      <c r="BB48" s="86">
        <f t="shared" si="43"/>
        <v>0</v>
      </c>
      <c r="BC48" s="86">
        <f t="shared" si="44"/>
        <v>0</v>
      </c>
      <c r="BD48" s="86">
        <f t="shared" si="45"/>
        <v>26914.49</v>
      </c>
      <c r="BE48" s="86">
        <f t="shared" si="46"/>
        <v>0</v>
      </c>
      <c r="BF48" s="86">
        <f t="shared" si="47"/>
        <v>0</v>
      </c>
      <c r="BG48" s="86">
        <f t="shared" si="48"/>
        <v>0</v>
      </c>
      <c r="BH48" s="86">
        <f t="shared" si="49"/>
        <v>0</v>
      </c>
      <c r="BI48" s="86">
        <f t="shared" si="50"/>
        <v>0</v>
      </c>
      <c r="BJ48" s="86">
        <f t="shared" si="51"/>
        <v>0</v>
      </c>
      <c r="BK48" s="86">
        <f t="shared" si="52"/>
        <v>0</v>
      </c>
      <c r="BL48" s="86">
        <f t="shared" si="53"/>
        <v>188.8</v>
      </c>
      <c r="BM48" s="86">
        <f t="shared" si="54"/>
        <v>0</v>
      </c>
      <c r="BN48" s="86">
        <f t="shared" si="55"/>
        <v>0</v>
      </c>
      <c r="BO48" s="86">
        <f t="shared" si="56"/>
        <v>0</v>
      </c>
      <c r="BP48" s="86">
        <f t="shared" si="57"/>
        <v>0</v>
      </c>
      <c r="BQ48" s="86">
        <f t="shared" si="58"/>
        <v>188.8</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8"/>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8"/>
      <c r="N114" s="90"/>
      <c r="O114" s="90"/>
      <c r="P114" s="90"/>
      <c r="Q114" s="90"/>
      <c r="R114" s="90"/>
      <c r="S114" s="90"/>
      <c r="T114" s="90"/>
      <c r="U114" s="90"/>
      <c r="V114" s="90"/>
      <c r="W114" s="90"/>
      <c r="X114" s="90"/>
      <c r="Y114" s="90"/>
      <c r="Z114" s="90"/>
      <c r="AA114" s="90"/>
      <c r="AB114" s="90"/>
      <c r="AC114" s="86">
        <f t="shared" si="64"/>
        <v>0</v>
      </c>
      <c r="AD114" s="1358"/>
      <c r="AE114" s="91"/>
      <c r="AF114" s="1392"/>
      <c r="AG114" s="91"/>
      <c r="AH114" s="91"/>
      <c r="AI114" s="91"/>
      <c r="AJ114" s="91"/>
      <c r="AK114" s="91"/>
      <c r="AL114" s="1358"/>
      <c r="AM114" s="91"/>
      <c r="AN114" s="1358"/>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8"/>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8"/>
      <c r="AM115" s="91"/>
      <c r="AN115" s="1358"/>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8"/>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8"/>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8"/>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8"/>
      <c r="N206" s="90"/>
      <c r="O206" s="90"/>
      <c r="P206" s="90"/>
      <c r="Q206" s="90"/>
      <c r="R206" s="90"/>
      <c r="S206" s="90"/>
      <c r="T206" s="90"/>
      <c r="U206" s="90"/>
      <c r="V206" s="90"/>
      <c r="W206" s="90"/>
      <c r="X206" s="90"/>
      <c r="Y206" s="90"/>
      <c r="Z206" s="90"/>
      <c r="AA206" s="90"/>
      <c r="AB206" s="90"/>
      <c r="AC206" s="86">
        <f t="shared" si="152"/>
        <v>0</v>
      </c>
      <c r="AD206" s="1358"/>
      <c r="AE206" s="91"/>
      <c r="AF206" s="1392"/>
      <c r="AG206" s="91"/>
      <c r="AH206" s="91"/>
      <c r="AI206" s="91"/>
      <c r="AJ206" s="91"/>
      <c r="AK206" s="91"/>
      <c r="AL206" s="1358"/>
      <c r="AM206" s="91"/>
      <c r="AN206" s="1358"/>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8"/>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8"/>
      <c r="AM207" s="91"/>
      <c r="AN207" s="1358"/>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8"/>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8"/>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8"/>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8"/>
      <c r="N298" s="90"/>
      <c r="O298" s="90"/>
      <c r="P298" s="90"/>
      <c r="Q298" s="90"/>
      <c r="R298" s="90"/>
      <c r="S298" s="90"/>
      <c r="T298" s="90"/>
      <c r="U298" s="90"/>
      <c r="V298" s="90"/>
      <c r="W298" s="90"/>
      <c r="X298" s="90"/>
      <c r="Y298" s="90"/>
      <c r="Z298" s="90"/>
      <c r="AA298" s="90"/>
      <c r="AB298" s="90"/>
      <c r="AC298" s="86">
        <f t="shared" si="180"/>
        <v>0</v>
      </c>
      <c r="AD298" s="1358"/>
      <c r="AE298" s="91"/>
      <c r="AF298" s="1392"/>
      <c r="AG298" s="91"/>
      <c r="AH298" s="91"/>
      <c r="AI298" s="91"/>
      <c r="AJ298" s="91"/>
      <c r="AK298" s="91"/>
      <c r="AL298" s="1358"/>
      <c r="AM298" s="91"/>
      <c r="AN298" s="1358"/>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8"/>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8"/>
      <c r="AM299" s="91"/>
      <c r="AN299" s="1358"/>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8"/>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8"/>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8"/>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8"/>
      <c r="N390" s="90"/>
      <c r="O390" s="90"/>
      <c r="P390" s="90"/>
      <c r="Q390" s="90"/>
      <c r="R390" s="90"/>
      <c r="S390" s="90"/>
      <c r="T390" s="90"/>
      <c r="U390" s="90"/>
      <c r="V390" s="90"/>
      <c r="W390" s="90"/>
      <c r="X390" s="90"/>
      <c r="Y390" s="90"/>
      <c r="Z390" s="90"/>
      <c r="AA390" s="90"/>
      <c r="AB390" s="90"/>
      <c r="AC390" s="86">
        <f t="shared" si="268"/>
        <v>0</v>
      </c>
      <c r="AD390" s="1358"/>
      <c r="AE390" s="91"/>
      <c r="AF390" s="1392"/>
      <c r="AG390" s="91"/>
      <c r="AH390" s="91"/>
      <c r="AI390" s="91"/>
      <c r="AJ390" s="91"/>
      <c r="AK390" s="91"/>
      <c r="AL390" s="1358"/>
      <c r="AM390" s="91"/>
      <c r="AN390" s="1358"/>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8"/>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8"/>
      <c r="AM391" s="91"/>
      <c r="AN391" s="1358"/>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8"/>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8"/>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8"/>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8"/>
      <c r="N482" s="90"/>
      <c r="O482" s="90"/>
      <c r="P482" s="90"/>
      <c r="Q482" s="90"/>
      <c r="R482" s="90"/>
      <c r="S482" s="90"/>
      <c r="T482" s="90"/>
      <c r="U482" s="90"/>
      <c r="V482" s="90"/>
      <c r="W482" s="90"/>
      <c r="X482" s="90"/>
      <c r="Y482" s="90"/>
      <c r="Z482" s="90"/>
      <c r="AA482" s="90"/>
      <c r="AB482" s="90"/>
      <c r="AC482" s="86">
        <f t="shared" si="296"/>
        <v>0</v>
      </c>
      <c r="AD482" s="1358"/>
      <c r="AE482" s="91"/>
      <c r="AF482" s="1392"/>
      <c r="AG482" s="91"/>
      <c r="AH482" s="91"/>
      <c r="AI482" s="91"/>
      <c r="AJ482" s="91"/>
      <c r="AK482" s="91"/>
      <c r="AL482" s="1358"/>
      <c r="AM482" s="91"/>
      <c r="AN482" s="1358"/>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8"/>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8"/>
      <c r="AM483" s="91"/>
      <c r="AN483" s="1358"/>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8"/>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8"/>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9" t="s">
        <v>0</v>
      </c>
      <c r="B1" s="3289" t="s">
        <v>4</v>
      </c>
      <c r="C1" s="3289" t="s">
        <v>5</v>
      </c>
      <c r="D1" s="3290" t="s">
        <v>39</v>
      </c>
      <c r="E1" s="3290" t="s">
        <v>40</v>
      </c>
      <c r="F1" s="3290"/>
      <c r="G1" s="3290"/>
      <c r="H1" s="3290"/>
      <c r="I1" s="3290"/>
      <c r="J1" s="3290"/>
      <c r="K1" s="3290"/>
      <c r="L1" s="3290"/>
      <c r="M1" s="3290"/>
    </row>
    <row r="2" spans="1:13" ht="27" customHeight="1">
      <c r="A2" s="3289"/>
      <c r="B2" s="3289"/>
      <c r="C2" s="3289"/>
      <c r="D2" s="3290"/>
      <c r="E2" s="3290" t="s">
        <v>23</v>
      </c>
      <c r="F2" s="3290" t="s">
        <v>24</v>
      </c>
      <c r="G2" s="3290"/>
      <c r="H2" s="3290"/>
      <c r="I2" s="3290"/>
      <c r="J2" s="3290" t="s">
        <v>25</v>
      </c>
      <c r="K2" s="3290"/>
      <c r="L2" s="3290"/>
      <c r="M2" s="3290"/>
    </row>
    <row r="3" spans="1:13" ht="28.5">
      <c r="A3" s="3289"/>
      <c r="B3" s="3289"/>
      <c r="C3" s="3289"/>
      <c r="D3" s="3290"/>
      <c r="E3" s="329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0" t="s">
        <v>41</v>
      </c>
      <c r="B9" s="3290"/>
      <c r="C9" s="32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167</v>
      </c>
      <c r="B1" s="1967"/>
      <c r="C1" s="1967"/>
      <c r="D1" s="1967"/>
      <c r="E1" s="1967"/>
      <c r="F1" s="1967"/>
      <c r="G1" s="1967"/>
      <c r="H1" s="1967"/>
      <c r="I1" s="1967"/>
      <c r="J1" s="1967"/>
      <c r="K1" s="1967"/>
      <c r="L1" s="1967"/>
    </row>
    <row r="2" spans="1:16" ht="15">
      <c r="A2" s="3300" t="s">
        <v>168</v>
      </c>
      <c r="B2" s="3300"/>
      <c r="C2" s="3300"/>
      <c r="D2" s="1958" t="s">
        <v>169</v>
      </c>
      <c r="E2" s="105" t="s">
        <v>170</v>
      </c>
      <c r="F2" s="1967"/>
      <c r="G2" s="1192"/>
      <c r="H2" s="1193"/>
      <c r="I2" s="1194" t="s">
        <v>822</v>
      </c>
      <c r="J2" s="1967"/>
      <c r="K2" s="1967"/>
      <c r="L2" s="1967"/>
    </row>
    <row r="3" spans="1:16" ht="15.75" thickBot="1">
      <c r="A3" s="3301" t="s">
        <v>171</v>
      </c>
      <c r="B3" s="3301"/>
      <c r="C3" s="3301"/>
      <c r="D3" s="106">
        <f>'数据-基础表'!AY6</f>
        <v>118813.43</v>
      </c>
      <c r="E3" s="106">
        <f>'数据-基础表'!AZ5</f>
        <v>234572.65000000008</v>
      </c>
      <c r="F3" s="1967"/>
      <c r="G3" s="279" t="s">
        <v>823</v>
      </c>
      <c r="H3" s="274" t="s">
        <v>824</v>
      </c>
      <c r="I3" s="1959">
        <f>ROUND('数据-基础表'!B3/'数据-基础表'!A3,2)</f>
        <v>1.97</v>
      </c>
      <c r="J3" s="1967"/>
      <c r="K3" s="1967"/>
      <c r="L3" s="1967"/>
    </row>
    <row r="4" spans="1:16" ht="15">
      <c r="A4" s="3302"/>
      <c r="B4" s="3303"/>
      <c r="C4" s="3304"/>
      <c r="D4" s="107" t="s">
        <v>169</v>
      </c>
      <c r="E4" s="108" t="s">
        <v>170</v>
      </c>
      <c r="F4" s="1967"/>
      <c r="G4" s="1195"/>
      <c r="H4" s="274" t="s">
        <v>825</v>
      </c>
      <c r="I4" s="1959">
        <f>ROUND(SUMIF('数据-基础表'!I9:AS9,"地上",'数据-基础表'!I5:AS5)/'数据-基础表'!A3,2)</f>
        <v>1.03</v>
      </c>
      <c r="J4" s="1967"/>
      <c r="K4" s="1967"/>
      <c r="L4" s="1967"/>
    </row>
    <row r="5" spans="1:16">
      <c r="A5" s="109" t="s">
        <v>172</v>
      </c>
      <c r="B5" s="3305" t="s">
        <v>195</v>
      </c>
      <c r="C5" s="3305"/>
      <c r="D5" s="110">
        <f>ROUND($D$3*E5/$E$3,2)</f>
        <v>61057.55</v>
      </c>
      <c r="E5" s="111">
        <f>SUMIF('数据-基础表'!$11:$11,"住宅",'数据-基础表'!$5:$5)</f>
        <v>120545.56000000004</v>
      </c>
      <c r="F5" s="1967"/>
      <c r="G5" s="279" t="s">
        <v>826</v>
      </c>
      <c r="H5" s="274" t="s">
        <v>824</v>
      </c>
      <c r="I5" s="1959">
        <f>ROUND(E31/D31,2)</f>
        <v>1.97</v>
      </c>
      <c r="J5" s="1967"/>
      <c r="K5" s="1967"/>
      <c r="L5" s="1967"/>
    </row>
    <row r="6" spans="1:16" ht="15" thickBot="1">
      <c r="A6" s="112"/>
      <c r="B6" s="3305" t="s">
        <v>173</v>
      </c>
      <c r="C6" s="3305"/>
      <c r="D6" s="110">
        <f>ROUND($D$3*E6/$E$3,2)</f>
        <v>57755.88</v>
      </c>
      <c r="E6" s="111">
        <f>E3-E5</f>
        <v>114027.09000000004</v>
      </c>
      <c r="F6" s="1967"/>
      <c r="G6" s="1195"/>
      <c r="H6" s="274" t="s">
        <v>825</v>
      </c>
      <c r="I6" s="1959">
        <f>ROUND(F31/D31,2)</f>
        <v>1.03</v>
      </c>
      <c r="J6" s="1967"/>
      <c r="K6" s="1967"/>
      <c r="L6" s="1967"/>
    </row>
    <row r="7" spans="1:16" ht="15">
      <c r="A7" s="3297"/>
      <c r="B7" s="3298"/>
      <c r="C7" s="3299"/>
      <c r="D7" s="107" t="s">
        <v>169</v>
      </c>
      <c r="E7" s="113" t="s">
        <v>196</v>
      </c>
      <c r="F7" s="1967"/>
      <c r="G7" s="1150" t="s">
        <v>1609</v>
      </c>
      <c r="H7" s="1151"/>
      <c r="I7" s="1829"/>
      <c r="J7" s="1967"/>
      <c r="K7" s="1967"/>
      <c r="L7" s="1967"/>
    </row>
    <row r="8" spans="1:16">
      <c r="A8" s="109" t="s">
        <v>174</v>
      </c>
      <c r="B8" s="114" t="s">
        <v>175</v>
      </c>
      <c r="C8" s="110" t="s">
        <v>176</v>
      </c>
      <c r="D8" s="110">
        <f t="shared" ref="D8:D15" si="0">ROUND($D$3*E8/$E$3,2)</f>
        <v>61057.55</v>
      </c>
      <c r="E8" s="115">
        <f>SUMIF('数据-基础表'!BB10:BK10,"地上",'数据-基础表'!BB5:BK5)</f>
        <v>120545.56000000004</v>
      </c>
      <c r="F8" s="1967"/>
      <c r="G8" s="1969"/>
      <c r="H8" s="1969"/>
      <c r="I8" s="1967"/>
      <c r="J8" s="1967"/>
      <c r="K8" s="1967"/>
      <c r="L8" s="1967"/>
    </row>
    <row r="9" spans="1:16">
      <c r="A9" s="116"/>
      <c r="B9" s="117"/>
      <c r="C9" s="110" t="s">
        <v>177</v>
      </c>
      <c r="D9" s="110">
        <f t="shared" si="0"/>
        <v>0</v>
      </c>
      <c r="E9" s="118">
        <v>0</v>
      </c>
      <c r="F9" s="1967"/>
      <c r="G9" s="1969"/>
      <c r="H9" s="1969"/>
      <c r="I9" s="1967"/>
      <c r="J9" s="1967"/>
      <c r="K9" s="1967"/>
      <c r="L9" s="1967"/>
    </row>
    <row r="10" spans="1:16">
      <c r="A10" s="116"/>
      <c r="B10" s="117"/>
      <c r="C10" s="110" t="s">
        <v>178</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4" t="s">
        <v>2288</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179</v>
      </c>
      <c r="D12" s="110">
        <f t="shared" si="0"/>
        <v>36662.11</v>
      </c>
      <c r="E12" s="115">
        <f>SUMPRODUCT(('数据-基础表'!BB10:BK10="地下")*('数据-基础表'!BB11:BK11="仓储")*('数据-基础表'!BB5:BK5))</f>
        <v>72381.78</v>
      </c>
      <c r="F12" s="1967"/>
      <c r="G12" s="1969"/>
      <c r="H12" s="1969"/>
      <c r="I12" s="1967"/>
      <c r="J12" s="1967"/>
      <c r="K12" s="1967"/>
      <c r="L12" s="1967"/>
    </row>
    <row r="13" spans="1:16">
      <c r="A13" s="116"/>
      <c r="B13" s="117"/>
      <c r="C13" s="2314" t="s">
        <v>2295</v>
      </c>
      <c r="D13" s="110">
        <f t="shared" si="0"/>
        <v>19845.939999999999</v>
      </c>
      <c r="E13" s="115">
        <f>SUMPRODUCT(('数据-基础表'!BB10:BK10="地下")*('数据-基础表'!BB11:BK11="车库")*('数据-基础表'!BB5:BK5))</f>
        <v>39181.72</v>
      </c>
      <c r="F13" s="1967"/>
      <c r="G13" s="1969"/>
      <c r="H13" s="1969"/>
      <c r="I13" s="1967"/>
      <c r="J13" s="1967"/>
      <c r="K13" s="1967"/>
      <c r="L13" s="1967"/>
    </row>
    <row r="14" spans="1:16">
      <c r="A14" s="116"/>
      <c r="B14" s="117"/>
      <c r="C14" s="110" t="s">
        <v>197</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198</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180</v>
      </c>
      <c r="D16" s="114">
        <f>SUM(D8:D15)</f>
        <v>117565.6</v>
      </c>
      <c r="E16" s="119">
        <f>SUM(E8:E15)</f>
        <v>232109.06000000003</v>
      </c>
      <c r="F16" s="1967"/>
      <c r="G16" s="1969"/>
      <c r="H16" s="967" t="s">
        <v>184</v>
      </c>
      <c r="I16" s="968"/>
      <c r="J16" s="1967"/>
      <c r="K16" s="3291" t="s">
        <v>2527</v>
      </c>
      <c r="L16" s="3292"/>
      <c r="M16" s="3292"/>
      <c r="N16" s="3292"/>
      <c r="O16" s="3292"/>
      <c r="P16" s="3293"/>
    </row>
    <row r="17" spans="1:19" ht="15">
      <c r="A17" s="120" t="s">
        <v>181</v>
      </c>
      <c r="B17" s="121" t="s">
        <v>182</v>
      </c>
      <c r="C17" s="2281" t="s">
        <v>2274</v>
      </c>
      <c r="D17" s="107" t="s">
        <v>169</v>
      </c>
      <c r="E17" s="123" t="s">
        <v>170</v>
      </c>
      <c r="F17" s="124"/>
      <c r="G17" s="1360"/>
      <c r="H17" s="969" t="s">
        <v>183</v>
      </c>
      <c r="I17" s="970" t="s">
        <v>2273</v>
      </c>
      <c r="J17" s="1967"/>
      <c r="K17" s="3294" t="s">
        <v>2528</v>
      </c>
      <c r="L17" s="3295"/>
      <c r="M17" s="3296"/>
      <c r="N17" s="3294" t="s">
        <v>2529</v>
      </c>
      <c r="O17" s="3295"/>
      <c r="P17" s="3296"/>
      <c r="R17" s="2282" t="s">
        <v>2272</v>
      </c>
      <c r="S17" s="143"/>
    </row>
    <row r="18" spans="1:19" ht="15">
      <c r="A18" s="116"/>
      <c r="B18" s="127"/>
      <c r="C18" s="128"/>
      <c r="D18" s="2604"/>
      <c r="E18" s="129" t="s">
        <v>185</v>
      </c>
      <c r="F18" s="130" t="s">
        <v>186</v>
      </c>
      <c r="G18" s="1361" t="s">
        <v>187</v>
      </c>
      <c r="H18" s="971" t="s">
        <v>188</v>
      </c>
      <c r="I18" s="972" t="s">
        <v>189</v>
      </c>
      <c r="J18" s="1967"/>
      <c r="K18" s="2567" t="s">
        <v>2530</v>
      </c>
      <c r="L18" s="2568" t="s">
        <v>2531</v>
      </c>
      <c r="M18" s="2569" t="s">
        <v>2532</v>
      </c>
      <c r="N18" s="2567" t="s">
        <v>2530</v>
      </c>
      <c r="O18" s="2568" t="s">
        <v>2531</v>
      </c>
      <c r="P18" s="2569" t="s">
        <v>2532</v>
      </c>
      <c r="R18" s="2283" t="s">
        <v>2270</v>
      </c>
      <c r="S18" s="2283" t="s">
        <v>2271</v>
      </c>
    </row>
    <row r="19" spans="1:19">
      <c r="A19" s="132"/>
      <c r="B19" s="114" t="s">
        <v>190</v>
      </c>
      <c r="C19" s="2973" t="str">
        <f>定义!A2</f>
        <v>住宅用房</v>
      </c>
      <c r="D19" s="110">
        <f t="shared" ref="D19:D26" si="1">ROUND($D$3*E19/$E$3,2)</f>
        <v>61057.55</v>
      </c>
      <c r="E19" s="133">
        <f t="shared" ref="E19:E26" si="2">SUM(F19:G19)</f>
        <v>120545.56000000004</v>
      </c>
      <c r="F19" s="134">
        <f>'数据-基础表'!I5</f>
        <v>120545.56000000004</v>
      </c>
      <c r="G19" s="1362"/>
      <c r="H19" s="973">
        <f>ROUND($D$3*I19/$E$3,2)</f>
        <v>1006.53</v>
      </c>
      <c r="I19" s="115">
        <f>IF($I$17="自定义",P19,M19)</f>
        <v>1987.19</v>
      </c>
      <c r="J19" s="1967"/>
      <c r="K19" s="2570">
        <f t="shared" ref="K19:K26" si="3">ROUND(E$28*E19/E$27,2)</f>
        <v>514.76</v>
      </c>
      <c r="L19" s="274">
        <f t="shared" ref="L19:L26" si="4">ROUND(IF(COUNTIF(C19,"*住宅*")&gt;0,E$29*E19/E$32,0),2)</f>
        <v>1472.43</v>
      </c>
      <c r="M19" s="2571">
        <f>K19+L19</f>
        <v>1987.19</v>
      </c>
      <c r="N19" s="2572"/>
      <c r="O19" s="2573"/>
      <c r="P19" s="2574">
        <f>N19+O19</f>
        <v>0</v>
      </c>
      <c r="R19" s="274">
        <f t="shared" ref="R19:S26" si="5">D19+H19</f>
        <v>62064.08</v>
      </c>
      <c r="S19" s="2284">
        <f t="shared" si="5"/>
        <v>122532.75000000004</v>
      </c>
    </row>
    <row r="20" spans="1:19">
      <c r="A20" s="137"/>
      <c r="B20" s="114" t="s">
        <v>191</v>
      </c>
      <c r="C20" s="2973" t="str">
        <f>定义!A3</f>
        <v>地下仓储用房</v>
      </c>
      <c r="D20" s="110">
        <f t="shared" si="1"/>
        <v>36662.11</v>
      </c>
      <c r="E20" s="133">
        <f t="shared" si="2"/>
        <v>72381.78</v>
      </c>
      <c r="F20" s="134"/>
      <c r="G20" s="1362">
        <f>'数据-基础表'!K5</f>
        <v>72381.78</v>
      </c>
      <c r="H20" s="973">
        <f t="shared" ref="H20:H26" si="6">ROUND($D$3*I20/$E$3,2)</f>
        <v>156.56</v>
      </c>
      <c r="I20" s="115">
        <f t="shared" ref="I20:I26" si="7">IF($I$17="自定义",P20,M20)</f>
        <v>309.08999999999997</v>
      </c>
      <c r="J20" s="1967"/>
      <c r="K20" s="2570">
        <f t="shared" si="3"/>
        <v>309.08999999999997</v>
      </c>
      <c r="L20" s="274">
        <f t="shared" si="4"/>
        <v>0</v>
      </c>
      <c r="M20" s="2571">
        <f t="shared" ref="M20:M26" si="8">K20+L20</f>
        <v>309.08999999999997</v>
      </c>
      <c r="N20" s="2572"/>
      <c r="O20" s="2573"/>
      <c r="P20" s="2574">
        <f t="shared" ref="P20:P26" si="9">N20+O20</f>
        <v>0</v>
      </c>
      <c r="R20" s="274">
        <f t="shared" si="5"/>
        <v>36818.67</v>
      </c>
      <c r="S20" s="2284">
        <f t="shared" si="5"/>
        <v>72690.87</v>
      </c>
    </row>
    <row r="21" spans="1:19">
      <c r="A21" s="137"/>
      <c r="B21" s="114" t="s">
        <v>191</v>
      </c>
      <c r="C21" s="2973" t="str">
        <f>定义!A4</f>
        <v>地下车库用房</v>
      </c>
      <c r="D21" s="110">
        <f t="shared" si="1"/>
        <v>19845.939999999999</v>
      </c>
      <c r="E21" s="133">
        <f t="shared" si="2"/>
        <v>39181.72</v>
      </c>
      <c r="F21" s="134"/>
      <c r="G21" s="1362">
        <f>'数据-基础表'!M5</f>
        <v>39181.72</v>
      </c>
      <c r="H21" s="973">
        <f t="shared" si="6"/>
        <v>84.75</v>
      </c>
      <c r="I21" s="115">
        <f t="shared" si="7"/>
        <v>167.32</v>
      </c>
      <c r="J21" s="1967"/>
      <c r="K21" s="2570">
        <f t="shared" si="3"/>
        <v>167.32</v>
      </c>
      <c r="L21" s="274">
        <f t="shared" si="4"/>
        <v>0</v>
      </c>
      <c r="M21" s="2571">
        <f t="shared" si="8"/>
        <v>167.32</v>
      </c>
      <c r="N21" s="2572"/>
      <c r="O21" s="2573"/>
      <c r="P21" s="2574">
        <f t="shared" si="9"/>
        <v>0</v>
      </c>
      <c r="R21" s="274">
        <f t="shared" si="5"/>
        <v>19930.689999999999</v>
      </c>
      <c r="S21" s="2284">
        <f t="shared" si="5"/>
        <v>39349.040000000001</v>
      </c>
    </row>
    <row r="22" spans="1:19">
      <c r="A22" s="137"/>
      <c r="B22" s="114" t="s">
        <v>191</v>
      </c>
      <c r="C22" s="1359"/>
      <c r="D22" s="110">
        <f t="shared" si="1"/>
        <v>0</v>
      </c>
      <c r="E22" s="133">
        <f t="shared" si="2"/>
        <v>0</v>
      </c>
      <c r="F22" s="139"/>
      <c r="G22" s="1363"/>
      <c r="H22" s="973">
        <f t="shared" si="6"/>
        <v>0</v>
      </c>
      <c r="I22" s="115">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7"/>
      <c r="B23" s="114" t="s">
        <v>191</v>
      </c>
      <c r="C23" s="138"/>
      <c r="D23" s="110">
        <f>ROUND($D$3*E23/$E$3,2)</f>
        <v>0</v>
      </c>
      <c r="E23" s="133">
        <f>SUM(F23:G23)</f>
        <v>0</v>
      </c>
      <c r="F23" s="139"/>
      <c r="G23" s="1363"/>
      <c r="H23" s="973">
        <f>ROUND($D$3*I23/$E$3,2)</f>
        <v>0</v>
      </c>
      <c r="I23" s="115">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7"/>
      <c r="B24" s="114" t="s">
        <v>191</v>
      </c>
      <c r="C24" s="138"/>
      <c r="D24" s="110">
        <f>ROUND($D$3*E24/$E$3,2)</f>
        <v>0</v>
      </c>
      <c r="E24" s="133">
        <f>SUM(F24:G24)</f>
        <v>0</v>
      </c>
      <c r="F24" s="139"/>
      <c r="G24" s="1363"/>
      <c r="H24" s="973">
        <f>ROUND($D$3*I24/$E$3,2)</f>
        <v>0</v>
      </c>
      <c r="I24" s="115">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7"/>
      <c r="B25" s="114" t="s">
        <v>191</v>
      </c>
      <c r="C25" s="138"/>
      <c r="D25" s="110">
        <f t="shared" si="1"/>
        <v>0</v>
      </c>
      <c r="E25" s="133">
        <f t="shared" si="2"/>
        <v>0</v>
      </c>
      <c r="F25" s="139"/>
      <c r="G25" s="1363"/>
      <c r="H25" s="109">
        <f t="shared" si="6"/>
        <v>0</v>
      </c>
      <c r="I25" s="115">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7"/>
      <c r="B26" s="114" t="s">
        <v>191</v>
      </c>
      <c r="C26" s="141"/>
      <c r="D26" s="110">
        <f t="shared" si="1"/>
        <v>0</v>
      </c>
      <c r="E26" s="133">
        <f t="shared" si="2"/>
        <v>0</v>
      </c>
      <c r="F26" s="139"/>
      <c r="G26" s="1363"/>
      <c r="H26" s="109">
        <f t="shared" si="6"/>
        <v>0</v>
      </c>
      <c r="I26" s="115">
        <f t="shared" si="7"/>
        <v>0</v>
      </c>
      <c r="J26" s="1967"/>
      <c r="K26" s="2575">
        <f t="shared" si="3"/>
        <v>0</v>
      </c>
      <c r="L26" s="279">
        <f t="shared" si="4"/>
        <v>0</v>
      </c>
      <c r="M26" s="145">
        <f t="shared" si="8"/>
        <v>0</v>
      </c>
      <c r="N26" s="2576"/>
      <c r="O26" s="2577"/>
      <c r="P26" s="2578">
        <f t="shared" si="9"/>
        <v>0</v>
      </c>
      <c r="R26" s="274">
        <f t="shared" si="5"/>
        <v>0</v>
      </c>
      <c r="S26" s="2284">
        <f t="shared" si="5"/>
        <v>0</v>
      </c>
    </row>
    <row r="27" spans="1:19" ht="29.25" thickBot="1">
      <c r="A27" s="137"/>
      <c r="B27" s="110"/>
      <c r="C27" s="126" t="s">
        <v>180</v>
      </c>
      <c r="D27" s="133">
        <f>SUM(D19:D26)</f>
        <v>117565.6</v>
      </c>
      <c r="E27" s="142">
        <f>IF(SUM(E19:E26)='数据-基础表'!BA5,SUM(E19:E26),IF(F27="地上面积有误","面积有误","地下面积有误"))</f>
        <v>232109.06000000003</v>
      </c>
      <c r="F27" s="133">
        <f>IF(SUM(F19:F26)=E8,SUM(F19:F26),"地上面积有误")</f>
        <v>120545.56000000004</v>
      </c>
      <c r="G27" s="111">
        <f>SUM(G19:G26)</f>
        <v>111563.5</v>
      </c>
      <c r="H27" s="974">
        <f>SUM(H19:H26)</f>
        <v>1247.8399999999999</v>
      </c>
      <c r="I27" s="975">
        <f>SUM(I19:I26)</f>
        <v>2463.6000000000004</v>
      </c>
      <c r="J27" s="1967"/>
      <c r="K27" s="2579">
        <f>SUM(K19:K26)</f>
        <v>991.16999999999985</v>
      </c>
      <c r="L27" s="2580">
        <f>SUM(L19:L26)</f>
        <v>1472.43</v>
      </c>
      <c r="M27" s="2581">
        <f>SUM(M19:M26)</f>
        <v>2463.6000000000004</v>
      </c>
      <c r="N27" s="2579">
        <f t="shared" ref="N27:O27" si="10">SUM(N19:N26)</f>
        <v>0</v>
      </c>
      <c r="O27" s="2580">
        <f t="shared" si="10"/>
        <v>0</v>
      </c>
      <c r="P27" s="2582">
        <f>SUM(P19:P26)</f>
        <v>0</v>
      </c>
      <c r="R27" s="2288" t="str">
        <f>IF(SUM(R19:R26)=$D$3,SUM(R19:R26),SUM(R19:R26)&amp;"误差"&amp;ROUND(SUM(R19:R26)-$D$3,2))</f>
        <v>118813.44误差0.01</v>
      </c>
      <c r="S27" s="274" t="str">
        <f>IF(SUM(S19:S26)=$E$3,SUM(S19:S26),SUM(S19:S26)&amp;"误差"&amp;ROUND(SUM(S19:S26)-E3,2))</f>
        <v>234572.66误差0.01</v>
      </c>
    </row>
    <row r="28" spans="1:19">
      <c r="A28" s="137"/>
      <c r="B28" s="114" t="s">
        <v>192</v>
      </c>
      <c r="C28" s="135" t="s">
        <v>193</v>
      </c>
      <c r="D28" s="110">
        <f>ROUND($D$3*E28/$E$3,2)</f>
        <v>502.03</v>
      </c>
      <c r="E28" s="133">
        <f>SUM(F28:G28)</f>
        <v>991.16000000000008</v>
      </c>
      <c r="F28" s="143">
        <f>'数据-基础表'!BQ5+'数据-基础表'!BS5</f>
        <v>991.16000000000008</v>
      </c>
      <c r="G28" s="144">
        <f>'数据-基础表'!BR5+'数据-基础表'!BT5</f>
        <v>0</v>
      </c>
      <c r="H28" s="1967"/>
      <c r="I28" s="1967"/>
      <c r="J28" s="1967"/>
      <c r="K28" s="1967"/>
      <c r="L28" s="1967"/>
    </row>
    <row r="29" spans="1:19">
      <c r="A29" s="137"/>
      <c r="B29" s="114" t="s">
        <v>192</v>
      </c>
      <c r="C29" s="2296" t="s">
        <v>2281</v>
      </c>
      <c r="D29" s="110">
        <f>ROUND($D$3*E29/$E$3,2)</f>
        <v>745.8</v>
      </c>
      <c r="E29" s="133">
        <f>SUM(F29:G29)</f>
        <v>1472.4299999999998</v>
      </c>
      <c r="F29" s="143">
        <f>'数据-基础表'!BM5+'数据-基础表'!BO5</f>
        <v>827.28</v>
      </c>
      <c r="G29" s="145">
        <f>'数据-基础表'!BN5+'数据-基础表'!BP5</f>
        <v>645.15</v>
      </c>
      <c r="H29" s="1967"/>
      <c r="I29" s="1967"/>
      <c r="J29" s="1967"/>
      <c r="K29" s="1967"/>
      <c r="L29" s="1967"/>
    </row>
    <row r="30" spans="1:19">
      <c r="A30" s="137"/>
      <c r="B30" s="110"/>
      <c r="C30" s="146" t="s">
        <v>180</v>
      </c>
      <c r="D30" s="133">
        <f>SUM(D28:D29)</f>
        <v>1247.83</v>
      </c>
      <c r="E30" s="133">
        <f>SUM(E28:E29)</f>
        <v>2463.59</v>
      </c>
      <c r="F30" s="133">
        <f>SUM(F28:F29)</f>
        <v>1818.44</v>
      </c>
      <c r="G30" s="111">
        <f>SUM(G28:G29)</f>
        <v>645.15</v>
      </c>
      <c r="H30" s="1967"/>
      <c r="I30" s="1967"/>
      <c r="J30" s="1967"/>
      <c r="K30" s="1967"/>
      <c r="L30" s="1967"/>
    </row>
    <row r="31" spans="1:19" ht="32.25" customHeight="1" thickBot="1">
      <c r="A31" s="1364"/>
      <c r="B31" s="1365" t="s">
        <v>194</v>
      </c>
      <c r="C31" s="2313" t="s">
        <v>2283</v>
      </c>
      <c r="D31" s="1366">
        <f>D27+D30</f>
        <v>118813.43000000001</v>
      </c>
      <c r="E31" s="1366">
        <f>E27+E30</f>
        <v>234572.65000000002</v>
      </c>
      <c r="F31" s="1367">
        <f>F27+F30</f>
        <v>122364.00000000004</v>
      </c>
      <c r="G31" s="1368">
        <f>G27+G30</f>
        <v>112208.65</v>
      </c>
      <c r="H31" s="1967"/>
      <c r="I31" s="1967"/>
      <c r="J31" s="1967"/>
      <c r="K31" s="1967"/>
      <c r="L31" s="1967"/>
    </row>
    <row r="32" spans="1:19">
      <c r="A32" s="1967"/>
      <c r="B32" s="2325" t="s">
        <v>2282</v>
      </c>
      <c r="C32" s="2609"/>
      <c r="D32" s="1195"/>
      <c r="E32" s="1195">
        <f>SUMIF(C19:C26,"*住宅*",E19:E26)</f>
        <v>120545.56000000004</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W6" activePane="bottomRight" state="frozen"/>
      <selection pane="topRight" activeCell="D1" sqref="D1"/>
      <selection pane="bottomLeft" activeCell="A4" sqref="A4"/>
      <selection pane="bottomRight" activeCell="O26" sqref="O26"/>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7" t="s">
        <v>199</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8" t="s">
        <v>200</v>
      </c>
      <c r="B2" s="2321">
        <f>项目基本情况!D3</f>
        <v>43630</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49" t="s">
        <v>829</v>
      </c>
      <c r="B4" s="151"/>
      <c r="C4" s="152"/>
      <c r="D4" s="1202"/>
      <c r="E4" s="1203" t="s">
        <v>830</v>
      </c>
      <c r="F4" s="152"/>
      <c r="G4" s="152"/>
      <c r="H4" s="152"/>
      <c r="I4" s="152"/>
      <c r="J4" s="153"/>
      <c r="K4" s="1204"/>
      <c r="L4" s="1205"/>
      <c r="M4" s="152"/>
      <c r="N4" s="1203"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3" t="s">
        <v>2789</v>
      </c>
      <c r="O5" s="162" t="s">
        <v>211</v>
      </c>
      <c r="P5" s="164" t="s">
        <v>212</v>
      </c>
      <c r="Q5" s="165" t="s">
        <v>213</v>
      </c>
      <c r="R5" s="166" t="s">
        <v>214</v>
      </c>
      <c r="S5" s="2583" t="s">
        <v>2533</v>
      </c>
      <c r="T5" s="167" t="s">
        <v>215</v>
      </c>
      <c r="U5" s="168" t="s">
        <v>216</v>
      </c>
      <c r="V5" s="158" t="s">
        <v>217</v>
      </c>
      <c r="W5" s="158" t="s">
        <v>218</v>
      </c>
      <c r="X5" s="1801"/>
      <c r="Y5" s="169" t="s">
        <v>219</v>
      </c>
      <c r="Z5" s="170" t="s">
        <v>220</v>
      </c>
      <c r="AA5" s="158" t="s">
        <v>217</v>
      </c>
      <c r="AB5" s="158" t="s">
        <v>218</v>
      </c>
      <c r="AC5" s="1802"/>
      <c r="AD5" s="171" t="s">
        <v>219</v>
      </c>
      <c r="AE5" s="1" t="s">
        <v>835</v>
      </c>
      <c r="AF5" s="158" t="s">
        <v>221</v>
      </c>
      <c r="AG5" s="169" t="s">
        <v>222</v>
      </c>
      <c r="AH5" s="1802" t="s">
        <v>2284</v>
      </c>
      <c r="AI5" s="170" t="s">
        <v>2253</v>
      </c>
      <c r="AJ5" s="170" t="s">
        <v>223</v>
      </c>
      <c r="AK5" s="158" t="s">
        <v>224</v>
      </c>
      <c r="AL5" s="158" t="s">
        <v>225</v>
      </c>
      <c r="AM5" s="171" t="s">
        <v>226</v>
      </c>
      <c r="AN5" s="2353" t="s">
        <v>2334</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住宅用房</v>
      </c>
      <c r="B6" s="2320" t="str">
        <f>IF(A6=0,"","经营性")</f>
        <v>经营性</v>
      </c>
      <c r="C6" s="172" t="s">
        <v>888</v>
      </c>
      <c r="D6" s="2291">
        <f>SUMIF(项目基本情况!D$15:I$15,C6,项目基本情况!D$18:I$18)</f>
        <v>70</v>
      </c>
      <c r="E6" s="2292">
        <f>IF(B6="","",SUMIF(项目基本情况!D$15:I$15,C6,项目基本情况!D$17:I$17))</f>
        <v>63796</v>
      </c>
      <c r="F6" s="173">
        <f>SUMIF(项目基本情况!D$15:I$15,C6,项目基本情况!D$19:I$19)</f>
        <v>55.24</v>
      </c>
      <c r="G6" s="174">
        <f>IF(ISERROR(ROUND(POWER(1+H6,D6-F6)*(POWER(1+H6,F6)-1)/(POWER(1+H6,D6)-1),3)),0,ROUND(POWER(1+H6,D6-F6)*(POWER(1+H6,F6)-1)/(POWER(1+H6,D6)-1),3))</f>
        <v>0.94599999999999995</v>
      </c>
      <c r="H6" s="2974">
        <v>0.04</v>
      </c>
      <c r="I6" s="2974">
        <v>4.4999999999999998E-2</v>
      </c>
      <c r="J6" s="175">
        <v>8.5000000000000006E-2</v>
      </c>
      <c r="K6" s="178">
        <f>SUMIF('数据-汇总表'!C$19:C$33,'数据-取费表'!A6,'数据-汇总表'!E$19:E$33)</f>
        <v>120545.56000000004</v>
      </c>
      <c r="L6" s="2975">
        <v>3500</v>
      </c>
      <c r="M6" s="176">
        <f t="shared" ref="M6:M14" si="0">ROUND(K6*L6/10000,0)</f>
        <v>42191</v>
      </c>
      <c r="N6" s="2976">
        <v>0</v>
      </c>
      <c r="O6" s="176">
        <f>IF($N$5="成新度","——",ROUND(M6*N6,0))</f>
        <v>0</v>
      </c>
      <c r="P6" s="177">
        <f>IF($N$5="成新度","——",M6-O6)</f>
        <v>42191</v>
      </c>
      <c r="Q6" s="2977">
        <v>0.25</v>
      </c>
      <c r="R6" s="178">
        <f>SUMIF('数据-汇总表'!C$19:C$33,A6,'数据-汇总表'!R$19:R$33)</f>
        <v>62064.08</v>
      </c>
      <c r="S6" s="131">
        <f>IF('数据-汇总表'!$I$17="按面积比例",SUMIF('数据-汇总表'!C$19:C$33,A6,'数据-汇总表'!K$19:K$33),SUMIF('数据-汇总表'!C$19:C$33,A6,'数据-汇总表'!N$19:N$33))</f>
        <v>514.76</v>
      </c>
      <c r="T6" s="2217">
        <f>IF($T$4="按面积比例",IF(ISERROR(ROUND($M$14*S6/S$16,0)),"0",ROUND($M$14*S6/S$16,0)),"需自行计算录入")</f>
        <v>180</v>
      </c>
      <c r="U6" s="179"/>
      <c r="V6" s="180"/>
      <c r="W6" s="180"/>
      <c r="X6" s="2304"/>
      <c r="Y6" s="181"/>
      <c r="Z6" s="182"/>
      <c r="AA6" s="175"/>
      <c r="AB6" s="175"/>
      <c r="AC6" s="2307"/>
      <c r="AD6" s="183"/>
      <c r="AE6" s="971">
        <f ca="1">IF(AN6="",0,SUMIF(INDIRECT("'"&amp;AN6&amp;"'"&amp;"!E:E"),$AE$5,INDIRECT("'"&amp;AN6&amp;"'"&amp;"!F:F")))</f>
        <v>0</v>
      </c>
      <c r="AF6" s="140"/>
      <c r="AG6" s="1207">
        <f>IF(AF6="",0,AE6-AF6)</f>
        <v>0</v>
      </c>
      <c r="AH6" s="140"/>
      <c r="AI6" s="186">
        <v>365</v>
      </c>
      <c r="AJ6" s="187"/>
      <c r="AK6" s="188"/>
      <c r="AL6" s="189"/>
      <c r="AM6" s="2988"/>
      <c r="AN6" s="2354"/>
      <c r="AO6" s="1983"/>
      <c r="AP6" s="1198">
        <f>ROUND(1-1/(1+H6)^F6,3)</f>
        <v>0.88500000000000001</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t="str">
        <f>'数据-汇总表'!C20</f>
        <v>地下仓储用房</v>
      </c>
      <c r="B7" s="2320" t="str">
        <f t="shared" ref="B7:B13" si="1">IF(A7=0,"","经营性")</f>
        <v>经营性</v>
      </c>
      <c r="C7" s="172" t="s">
        <v>2958</v>
      </c>
      <c r="D7" s="2291">
        <f>SUMIF(项目基本情况!D$15:I$15,C7,项目基本情况!D$18:I$18)</f>
        <v>50</v>
      </c>
      <c r="E7" s="2292">
        <f>IF(B7="","",SUMIF(项目基本情况!D$15:I$15,C7,项目基本情况!D$17:I$17))</f>
        <v>56491</v>
      </c>
      <c r="F7" s="173">
        <f>SUMIF(项目基本情况!D$15:I$15,C7,项目基本情况!D$19:I$19)</f>
        <v>35.229999999999997</v>
      </c>
      <c r="G7" s="174">
        <f t="shared" ref="G7:G11" si="2">IF(ISERROR(ROUND(POWER(1+H7,D7-F7)*(POWER(1+H7,F7)-1)/(POWER(1+H7,D7)-1),3)),0,ROUND(POWER(1+H7,D7-F7)*(POWER(1+H7,F7)-1)/(POWER(1+H7,D7)-1),3))</f>
        <v>0.88600000000000001</v>
      </c>
      <c r="H7" s="3214">
        <v>4.4999999999999998E-2</v>
      </c>
      <c r="I7" s="3214">
        <v>0.05</v>
      </c>
      <c r="J7" s="175">
        <v>8.5000000000000006E-2</v>
      </c>
      <c r="K7" s="178">
        <f>SUMIF('数据-汇总表'!C$19:C$33,'数据-取费表'!A7,'数据-汇总表'!E$19:E$33)</f>
        <v>72381.78</v>
      </c>
      <c r="L7" s="2975">
        <v>3500</v>
      </c>
      <c r="M7" s="176">
        <f t="shared" si="0"/>
        <v>25334</v>
      </c>
      <c r="N7" s="2976">
        <v>0</v>
      </c>
      <c r="O7" s="176">
        <f t="shared" ref="O7:O14" si="3">IF($N$5="成新度","——",ROUND(M7*N7,0))</f>
        <v>0</v>
      </c>
      <c r="P7" s="177">
        <f t="shared" ref="P7:P14" si="4">IF($N$5="成新度","——",M7-O7)</f>
        <v>25334</v>
      </c>
      <c r="Q7" s="2977">
        <v>0.15</v>
      </c>
      <c r="R7" s="178">
        <f>SUMIF('数据-汇总表'!C$19:C$33,A7,'数据-汇总表'!R$19:R$33)</f>
        <v>36818.67</v>
      </c>
      <c r="S7" s="131">
        <f>IF('数据-汇总表'!$I$17="按面积比例",SUMIF('数据-汇总表'!C$19:C$33,A7,'数据-汇总表'!K$19:K$33),SUMIF('数据-汇总表'!C$19:C$33,A7,'数据-汇总表'!N$19:N$33))</f>
        <v>309.08999999999997</v>
      </c>
      <c r="T7" s="2217">
        <f t="shared" ref="T7:T13" si="5">IF($T$4="按面积比例",IF(ISERROR(ROUND($M$14*S7/S$16,0)),"0",ROUND($M$14*S7/S$16,0)),"需自行计算录入")</f>
        <v>108</v>
      </c>
      <c r="U7" s="3215"/>
      <c r="V7" s="3216"/>
      <c r="W7" s="180"/>
      <c r="X7" s="2304"/>
      <c r="Y7" s="181">
        <v>1</v>
      </c>
      <c r="Z7" s="182"/>
      <c r="AA7" s="175"/>
      <c r="AB7" s="175"/>
      <c r="AC7" s="2307"/>
      <c r="AD7" s="183"/>
      <c r="AE7" s="971">
        <f t="shared" ref="AE7:AE13" ca="1" si="6">IF(AN7="",0,SUMIF(INDIRECT("'"&amp;AN7&amp;"'"&amp;"!E:E"),$AE$5,INDIRECT("'"&amp;AN7&amp;"'"&amp;"!F:F")))</f>
        <v>33.229999999999997</v>
      </c>
      <c r="AF7" s="140"/>
      <c r="AG7" s="1207">
        <f t="shared" ref="AG7:AG13" si="7">IF(AF7="",0,AE7-AF7)</f>
        <v>0</v>
      </c>
      <c r="AH7" s="140"/>
      <c r="AI7" s="186">
        <v>365</v>
      </c>
      <c r="AJ7" s="187"/>
      <c r="AK7" s="188">
        <v>1.4999999999999999E-2</v>
      </c>
      <c r="AL7" s="189">
        <v>1.5E-3</v>
      </c>
      <c r="AM7" s="2352">
        <v>1.4999999999999999E-2</v>
      </c>
      <c r="AN7" s="2354" t="s">
        <v>3058</v>
      </c>
      <c r="AO7" s="1983"/>
      <c r="AP7" s="1198">
        <f t="shared" ref="AP7:AP13" si="8">ROUND(1-1/(1+H7)^F7,3)</f>
        <v>0.78800000000000003</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t="str">
        <f>'数据-汇总表'!C21</f>
        <v>地下车库用房</v>
      </c>
      <c r="B8" s="2320" t="str">
        <f t="shared" si="1"/>
        <v>经营性</v>
      </c>
      <c r="C8" s="172" t="s">
        <v>2959</v>
      </c>
      <c r="D8" s="2291">
        <f>SUMIF(项目基本情况!D$15:I$15,C8,项目基本情况!D$18:I$18)</f>
        <v>50</v>
      </c>
      <c r="E8" s="2292">
        <f>IF(B8="","",SUMIF(项目基本情况!D$15:I$15,C8,项目基本情况!D$17:I$17))</f>
        <v>56491</v>
      </c>
      <c r="F8" s="173">
        <f>SUMIF(项目基本情况!D$15:I$15,C8,项目基本情况!D$19:I$19)</f>
        <v>35.229999999999997</v>
      </c>
      <c r="G8" s="174">
        <f t="shared" si="2"/>
        <v>0.88600000000000001</v>
      </c>
      <c r="H8" s="3214">
        <v>4.4999999999999998E-2</v>
      </c>
      <c r="I8" s="3214">
        <v>0.05</v>
      </c>
      <c r="J8" s="175">
        <v>8.5000000000000006E-2</v>
      </c>
      <c r="K8" s="178">
        <f>SUMIF('数据-汇总表'!C$19:C$33,'数据-取费表'!A8,'数据-汇总表'!E$19:E$33)</f>
        <v>39181.72</v>
      </c>
      <c r="L8" s="2975">
        <v>3500</v>
      </c>
      <c r="M8" s="176">
        <f>ROUND(K8*L8/10000,0)</f>
        <v>13714</v>
      </c>
      <c r="N8" s="2976">
        <v>0</v>
      </c>
      <c r="O8" s="176">
        <f t="shared" si="3"/>
        <v>0</v>
      </c>
      <c r="P8" s="177">
        <f t="shared" si="4"/>
        <v>13714</v>
      </c>
      <c r="Q8" s="2977">
        <v>0.05</v>
      </c>
      <c r="R8" s="178">
        <f>SUMIF('数据-汇总表'!C$19:C$33,A8,'数据-汇总表'!R$19:R$33)</f>
        <v>19930.689999999999</v>
      </c>
      <c r="S8" s="131">
        <f>IF('数据-汇总表'!$I$17="按面积比例",SUMIF('数据-汇总表'!C$19:C$33,A8,'数据-汇总表'!K$19:K$33),SUMIF('数据-汇总表'!C$19:C$33,A8,'数据-汇总表'!N$19:N$33))</f>
        <v>167.32</v>
      </c>
      <c r="T8" s="2217">
        <f t="shared" si="5"/>
        <v>59</v>
      </c>
      <c r="U8" s="3215">
        <v>1000</v>
      </c>
      <c r="V8" s="3216">
        <v>0.03</v>
      </c>
      <c r="W8" s="180">
        <v>0.1</v>
      </c>
      <c r="X8" s="2304"/>
      <c r="Y8" s="181">
        <v>1</v>
      </c>
      <c r="Z8" s="182"/>
      <c r="AA8" s="175"/>
      <c r="AB8" s="175"/>
      <c r="AC8" s="2307"/>
      <c r="AD8" s="183"/>
      <c r="AE8" s="971">
        <f t="shared" ca="1" si="6"/>
        <v>33.229999999999997</v>
      </c>
      <c r="AF8" s="140"/>
      <c r="AG8" s="1207">
        <f t="shared" si="7"/>
        <v>0</v>
      </c>
      <c r="AH8" s="140">
        <f>ROUND(1000*('数据-基础表'!M5/('数据-基础表'!M5+'数据-基础表'!AT28)),0)</f>
        <v>669</v>
      </c>
      <c r="AI8" s="186">
        <v>12</v>
      </c>
      <c r="AJ8" s="187"/>
      <c r="AK8" s="188">
        <v>1.4999999999999999E-2</v>
      </c>
      <c r="AL8" s="189">
        <v>1.5E-3</v>
      </c>
      <c r="AM8" s="2352">
        <v>1.4999999999999999E-2</v>
      </c>
      <c r="AN8" s="2354" t="s">
        <v>3059</v>
      </c>
      <c r="AO8" s="1983"/>
      <c r="AP8" s="1198">
        <f t="shared" si="8"/>
        <v>0.78800000000000003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2"/>
      <c r="D9" s="2291">
        <f>SUMIF(项目基本情况!D$15:I$15,C9,项目基本情况!D$18:I$18)</f>
        <v>0</v>
      </c>
      <c r="E9" s="229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7">
        <f t="shared" si="5"/>
        <v>0</v>
      </c>
      <c r="U9" s="179"/>
      <c r="V9" s="180"/>
      <c r="W9" s="180"/>
      <c r="X9" s="2304"/>
      <c r="Y9" s="181"/>
      <c r="Z9" s="182"/>
      <c r="AA9" s="175"/>
      <c r="AB9" s="175"/>
      <c r="AC9" s="2307"/>
      <c r="AD9" s="183"/>
      <c r="AE9" s="971">
        <f t="shared" ca="1" si="6"/>
        <v>0</v>
      </c>
      <c r="AF9" s="140"/>
      <c r="AG9" s="1207">
        <f t="shared" si="7"/>
        <v>0</v>
      </c>
      <c r="AH9" s="140"/>
      <c r="AI9" s="186"/>
      <c r="AJ9" s="187"/>
      <c r="AK9" s="188"/>
      <c r="AL9" s="189"/>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f t="shared" si="5"/>
        <v>0</v>
      </c>
      <c r="U10" s="179"/>
      <c r="V10" s="180"/>
      <c r="W10" s="180"/>
      <c r="X10" s="2304"/>
      <c r="Y10" s="181"/>
      <c r="Z10" s="182"/>
      <c r="AA10" s="175"/>
      <c r="AB10" s="175"/>
      <c r="AC10" s="2307"/>
      <c r="AD10" s="183"/>
      <c r="AE10" s="971">
        <f t="shared" ca="1" si="6"/>
        <v>0</v>
      </c>
      <c r="AF10" s="140"/>
      <c r="AG10" s="1207">
        <f t="shared" si="7"/>
        <v>0</v>
      </c>
      <c r="AH10" s="140"/>
      <c r="AI10" s="186"/>
      <c r="AJ10" s="187"/>
      <c r="AK10" s="188"/>
      <c r="AL10" s="189"/>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f t="shared" si="5"/>
        <v>0</v>
      </c>
      <c r="U11" s="184"/>
      <c r="V11" s="175"/>
      <c r="W11" s="175"/>
      <c r="X11" s="2307"/>
      <c r="Y11" s="181"/>
      <c r="Z11" s="194"/>
      <c r="AA11" s="175"/>
      <c r="AB11" s="175"/>
      <c r="AC11" s="2307"/>
      <c r="AD11" s="183"/>
      <c r="AE11" s="971">
        <f t="shared" ca="1" si="6"/>
        <v>0</v>
      </c>
      <c r="AF11" s="140"/>
      <c r="AG11" s="1207">
        <f t="shared" si="7"/>
        <v>0</v>
      </c>
      <c r="AH11" s="140"/>
      <c r="AI11" s="186"/>
      <c r="AJ11" s="187"/>
      <c r="AK11" s="195"/>
      <c r="AL11" s="196"/>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f t="shared" si="5"/>
        <v>0</v>
      </c>
      <c r="U12" s="184"/>
      <c r="V12" s="175"/>
      <c r="W12" s="175"/>
      <c r="X12" s="2307"/>
      <c r="Y12" s="181"/>
      <c r="Z12" s="194"/>
      <c r="AA12" s="175"/>
      <c r="AB12" s="175"/>
      <c r="AC12" s="2307"/>
      <c r="AD12" s="183"/>
      <c r="AE12" s="971">
        <f t="shared" ca="1" si="6"/>
        <v>0</v>
      </c>
      <c r="AF12" s="140"/>
      <c r="AG12" s="1207">
        <f t="shared" si="7"/>
        <v>0</v>
      </c>
      <c r="AH12" s="140"/>
      <c r="AI12" s="186"/>
      <c r="AJ12" s="187"/>
      <c r="AK12" s="195"/>
      <c r="AL12" s="196"/>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f t="shared" si="5"/>
        <v>0</v>
      </c>
      <c r="U13" s="179"/>
      <c r="V13" s="180"/>
      <c r="W13" s="180"/>
      <c r="X13" s="2304"/>
      <c r="Y13" s="181"/>
      <c r="Z13" s="182"/>
      <c r="AA13" s="175"/>
      <c r="AB13" s="175"/>
      <c r="AC13" s="2307"/>
      <c r="AD13" s="183"/>
      <c r="AE13" s="971">
        <f t="shared" ca="1" si="6"/>
        <v>0</v>
      </c>
      <c r="AF13" s="140"/>
      <c r="AG13" s="1207">
        <f t="shared" si="7"/>
        <v>0</v>
      </c>
      <c r="AH13" s="140"/>
      <c r="AI13" s="186"/>
      <c r="AJ13" s="187"/>
      <c r="AK13" s="188"/>
      <c r="AL13" s="189"/>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2275</v>
      </c>
      <c r="B14" s="2289" t="s">
        <v>1643</v>
      </c>
      <c r="C14" s="2290" t="s">
        <v>2275</v>
      </c>
      <c r="D14" s="2291"/>
      <c r="E14" s="2292"/>
      <c r="F14" s="173"/>
      <c r="G14" s="174"/>
      <c r="H14" s="2293"/>
      <c r="I14" s="2293"/>
      <c r="J14" s="2293"/>
      <c r="K14" s="178">
        <f>SUMIF('数据-汇总表'!C$19:C$33,'数据-取费表'!A14,'数据-汇总表'!E$19:E$33)</f>
        <v>991.16000000000008</v>
      </c>
      <c r="L14" s="192">
        <v>3500</v>
      </c>
      <c r="M14" s="176">
        <f t="shared" si="0"/>
        <v>347</v>
      </c>
      <c r="N14" s="193">
        <v>0</v>
      </c>
      <c r="O14" s="176">
        <f t="shared" si="3"/>
        <v>0</v>
      </c>
      <c r="P14" s="177">
        <f t="shared" si="4"/>
        <v>347</v>
      </c>
      <c r="Q14" s="2301"/>
      <c r="R14" s="178"/>
      <c r="S14" s="131"/>
      <c r="T14" s="2300"/>
      <c r="U14" s="973"/>
      <c r="V14" s="2303"/>
      <c r="W14" s="2303"/>
      <c r="X14" s="2304"/>
      <c r="Y14" s="2305"/>
      <c r="Z14" s="135"/>
      <c r="AA14" s="2306"/>
      <c r="AB14" s="2306"/>
      <c r="AC14" s="2307"/>
      <c r="AD14" s="2304"/>
      <c r="AE14" s="971"/>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2277</v>
      </c>
      <c r="B15" s="2289" t="s">
        <v>1643</v>
      </c>
      <c r="C15" s="2290" t="s">
        <v>2276</v>
      </c>
      <c r="D15" s="2291"/>
      <c r="E15" s="2292"/>
      <c r="F15" s="173"/>
      <c r="G15" s="174"/>
      <c r="H15" s="2293"/>
      <c r="I15" s="2293"/>
      <c r="J15" s="2293"/>
      <c r="K15" s="178">
        <f>SUMIF('数据-汇总表'!C$19:C$33,'数据-取费表'!A15,'数据-汇总表'!E$19:E$33)</f>
        <v>1472.4299999999998</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7" t="s">
        <v>227</v>
      </c>
      <c r="B16" s="198"/>
      <c r="C16" s="199"/>
      <c r="D16" s="200"/>
      <c r="E16" s="198"/>
      <c r="F16" s="198"/>
      <c r="G16" s="201">
        <f>ROUND(SUMPRODUCT(G6:G13,K6:K13)/SUMPRODUCT((G6:G13&gt;0)*(K6:K13)),3)</f>
        <v>0.91700000000000004</v>
      </c>
      <c r="H16" s="202">
        <f>ROUND(SUMPRODUCT(H6:H13,K6:K13)/SUMPRODUCT((H6:H13&gt;0)*(K6:K13)),3)</f>
        <v>4.2000000000000003E-2</v>
      </c>
      <c r="I16" s="203"/>
      <c r="J16" s="203"/>
      <c r="K16" s="204">
        <f>SUM(K6:K15)</f>
        <v>234572.65000000002</v>
      </c>
      <c r="L16" s="205">
        <f>ROUND(M16*10000/SUM(K6:K14),0)</f>
        <v>3500</v>
      </c>
      <c r="M16" s="205">
        <f>SUM(M6:M14)</f>
        <v>81586</v>
      </c>
      <c r="N16" s="206">
        <f>ROUND(SUMPRODUCT(M6:M14,N6:N14)/M16,3)</f>
        <v>0</v>
      </c>
      <c r="O16" s="205">
        <f>SUM(O6:O14)</f>
        <v>0</v>
      </c>
      <c r="P16" s="205">
        <f>SUM(P6:P14)</f>
        <v>81586</v>
      </c>
      <c r="Q16" s="207">
        <f>ROUND(SUMPRODUCT(Q6:Q13,K6:K13)/SUMPRODUCT((Q6:Q13&gt;0)*(K6:K13)),2)</f>
        <v>0.19</v>
      </c>
      <c r="R16" s="2294">
        <f>SUM(R6:R13)</f>
        <v>118813.44</v>
      </c>
      <c r="S16" s="208">
        <f>SUM(S6:S13)</f>
        <v>991.16999999999985</v>
      </c>
      <c r="T16" s="209">
        <f>IF(SUMIF(T6:T13,"&lt;9E307")=M14,SUMIF(T6:T13,"&lt;9E307"),"有误，请检查")</f>
        <v>347</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8">
        <f>ROUND(SUMPRODUCT(AP6:AP13,K6:K13)/SUMPRODUCT((AP6:AP13&gt;0)*(K6:K13)),3)</f>
        <v>0.83799999999999997</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228</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229</v>
      </c>
      <c r="B19" s="217">
        <v>0</v>
      </c>
      <c r="C19" s="2326" t="s">
        <v>2297</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230</v>
      </c>
      <c r="B20" s="219">
        <v>2</v>
      </c>
      <c r="C20" s="2326" t="s">
        <v>2296</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231</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232</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233</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234</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235</v>
      </c>
      <c r="B26" s="224" t="s">
        <v>236</v>
      </c>
      <c r="C26" s="1978" t="s">
        <v>237</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2299</v>
      </c>
      <c r="B27" s="226">
        <v>140</v>
      </c>
      <c r="C27" s="2329" t="s">
        <v>2303</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2300</v>
      </c>
      <c r="B28" s="228">
        <v>170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2298</v>
      </c>
      <c r="B29" s="231">
        <v>0</v>
      </c>
      <c r="C29" s="1537" t="s">
        <v>2301</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238</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239</v>
      </c>
      <c r="B31" s="229">
        <f>B30-B32</f>
        <v>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240</v>
      </c>
      <c r="B32" s="1372">
        <v>200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243</v>
      </c>
      <c r="B33" s="1373">
        <v>0.05</v>
      </c>
      <c r="C33" s="2327" t="s">
        <v>2853</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244</v>
      </c>
      <c r="B34" s="232">
        <v>0.1</v>
      </c>
      <c r="C34" s="2327" t="s">
        <v>2854</v>
      </c>
      <c r="D34" s="1976" t="s">
        <v>836</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241</v>
      </c>
      <c r="B35" s="228">
        <v>200</v>
      </c>
      <c r="C35" s="2327" t="s">
        <v>2855</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242</v>
      </c>
      <c r="B36" s="233">
        <v>1.4999999999999999E-2</v>
      </c>
      <c r="C36" s="2327" t="s">
        <v>2856</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245</v>
      </c>
      <c r="B37" s="235">
        <v>0.02</v>
      </c>
      <c r="C37" s="2327" t="s">
        <v>2857</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246</v>
      </c>
      <c r="B38" s="232">
        <v>0.02</v>
      </c>
      <c r="C38" s="2327" t="s">
        <v>2857</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2417</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2418</v>
      </c>
      <c r="B40" s="2443">
        <f ca="1">存贷款利率!E2</f>
        <v>4.7500000000000001E-2</v>
      </c>
      <c r="C40" s="2327" t="s">
        <v>2302</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247</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248</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249</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250</v>
      </c>
      <c r="B44" s="241">
        <v>0.05</v>
      </c>
      <c r="C44" s="2327" t="s">
        <v>2858</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251</v>
      </c>
      <c r="B45" s="239">
        <v>0.03</v>
      </c>
      <c r="C45" s="2329" t="s">
        <v>2859</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252</v>
      </c>
      <c r="B46" s="239">
        <v>0.02</v>
      </c>
      <c r="C46" s="2329" t="s">
        <v>2860</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253</v>
      </c>
      <c r="B47" s="243">
        <v>0</v>
      </c>
      <c r="C47" s="3022" t="s">
        <v>2861</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254</v>
      </c>
      <c r="B48" s="245">
        <v>0.03</v>
      </c>
      <c r="C48" s="3023" t="s">
        <v>2862</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255</v>
      </c>
      <c r="B49" s="239">
        <v>5.0000000000000001E-4</v>
      </c>
      <c r="C49" s="3023" t="s">
        <v>2863</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256</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257</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258</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259</v>
      </c>
      <c r="B53" s="250" t="s">
        <v>1374</v>
      </c>
      <c r="C53" s="3024" t="s">
        <v>2864</v>
      </c>
      <c r="D53" s="3025" t="s">
        <v>2865</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7" t="s">
        <v>2866</v>
      </c>
      <c r="B54" s="185"/>
      <c r="C54" s="1977">
        <v>30</v>
      </c>
      <c r="D54" s="3026"/>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7" t="s">
        <v>2867</v>
      </c>
      <c r="B55" s="185"/>
      <c r="C55" s="1977">
        <v>24</v>
      </c>
      <c r="D55" s="3026"/>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7" t="s">
        <v>2868</v>
      </c>
      <c r="B56" s="185"/>
      <c r="C56" s="1977">
        <v>18</v>
      </c>
      <c r="D56" s="3026"/>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7" t="s">
        <v>2869</v>
      </c>
      <c r="B57" s="185"/>
      <c r="C57" s="1977">
        <v>12</v>
      </c>
      <c r="D57" s="3026"/>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7" t="s">
        <v>2870</v>
      </c>
      <c r="B58" s="185"/>
      <c r="C58" s="1977">
        <v>3</v>
      </c>
      <c r="D58" s="3026"/>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7" t="s">
        <v>2871</v>
      </c>
      <c r="B59" s="185">
        <v>1.5</v>
      </c>
      <c r="C59" s="1977">
        <v>1.5</v>
      </c>
      <c r="D59" s="3026"/>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7" t="s">
        <v>2872</v>
      </c>
      <c r="B60" s="185"/>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7" t="s">
        <v>2873</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7" t="s">
        <v>2874</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8" t="s">
        <v>2875</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6" t="s">
        <v>1627</v>
      </c>
      <c r="B1" s="3307"/>
      <c r="C1" s="3307"/>
      <c r="D1" s="3307"/>
      <c r="E1" s="3307"/>
      <c r="F1" s="3307"/>
      <c r="G1" s="3307"/>
      <c r="H1" s="1985"/>
      <c r="I1" s="1986"/>
      <c r="J1" s="1987"/>
      <c r="K1" s="1985"/>
      <c r="L1" s="1986"/>
      <c r="M1" s="1987"/>
      <c r="N1" s="1985"/>
      <c r="O1" s="1986"/>
      <c r="P1" s="1987"/>
      <c r="Q1" s="1988"/>
      <c r="R1" s="1989"/>
    </row>
    <row r="2" spans="1:18" ht="14.25" thickBot="1">
      <c r="A2" s="1215"/>
      <c r="B2" s="1216"/>
      <c r="C2" s="1217" t="s">
        <v>1628</v>
      </c>
      <c r="D2" s="1218"/>
      <c r="E2" s="1219"/>
      <c r="F2" s="1220"/>
      <c r="G2" s="1217" t="s">
        <v>1629</v>
      </c>
      <c r="H2" s="1991"/>
      <c r="I2" s="1991"/>
      <c r="J2" s="1991"/>
      <c r="K2" s="1991"/>
      <c r="L2" s="1991"/>
      <c r="M2" s="1991"/>
      <c r="N2" s="1991"/>
      <c r="O2" s="1991"/>
      <c r="P2" s="1991"/>
      <c r="Q2" s="1991"/>
      <c r="R2" s="1991"/>
    </row>
    <row r="3" spans="1:18" ht="67.5">
      <c r="A3" s="1221" t="s">
        <v>1630</v>
      </c>
      <c r="B3" s="1222" t="s">
        <v>1617</v>
      </c>
      <c r="C3" s="3193" t="s">
        <v>3044</v>
      </c>
      <c r="D3" s="1992"/>
      <c r="E3" s="1223" t="s">
        <v>1630</v>
      </c>
      <c r="F3" s="1224" t="s">
        <v>1618</v>
      </c>
      <c r="G3" s="3032"/>
      <c r="H3" s="1991"/>
      <c r="I3" s="1991"/>
      <c r="J3" s="1991"/>
      <c r="K3" s="1991"/>
      <c r="L3" s="1991"/>
      <c r="M3" s="1991"/>
      <c r="N3" s="1991"/>
      <c r="O3" s="1991"/>
      <c r="P3" s="1991"/>
      <c r="Q3" s="1991"/>
      <c r="R3" s="1991"/>
    </row>
    <row r="4" spans="1:18" ht="14.25">
      <c r="A4" s="1223"/>
      <c r="B4" s="1225" t="s">
        <v>1631</v>
      </c>
      <c r="C4" s="3029"/>
      <c r="D4" s="1992"/>
      <c r="E4" s="1226"/>
      <c r="F4" s="1227" t="s">
        <v>1632</v>
      </c>
      <c r="G4" s="3030"/>
      <c r="H4" s="1991"/>
      <c r="I4" s="1991"/>
      <c r="J4" s="1991"/>
      <c r="K4" s="1991"/>
      <c r="L4" s="1991"/>
      <c r="M4" s="1991"/>
      <c r="N4" s="1991"/>
      <c r="O4" s="1991"/>
      <c r="P4" s="1991"/>
      <c r="Q4" s="1991"/>
      <c r="R4" s="1991"/>
    </row>
    <row r="5" spans="1:18" ht="14.25">
      <c r="A5" s="1223"/>
      <c r="B5" s="1225" t="s">
        <v>1633</v>
      </c>
      <c r="C5" s="3029"/>
      <c r="D5" s="1992"/>
      <c r="E5" s="1226"/>
      <c r="F5" s="1225" t="s">
        <v>2507</v>
      </c>
      <c r="G5" s="3030"/>
      <c r="H5" s="1991"/>
      <c r="I5" s="1991"/>
      <c r="J5" s="1991"/>
      <c r="K5" s="1991"/>
      <c r="L5" s="1991"/>
      <c r="M5" s="1991"/>
      <c r="N5" s="1991"/>
      <c r="O5" s="1991"/>
      <c r="P5" s="1991"/>
      <c r="Q5" s="1991"/>
      <c r="R5" s="1991"/>
    </row>
    <row r="6" spans="1:18" ht="67.5">
      <c r="A6" s="1223"/>
      <c r="B6" s="1225" t="s">
        <v>1619</v>
      </c>
      <c r="C6" s="3192" t="s">
        <v>3016</v>
      </c>
      <c r="D6" s="1992"/>
      <c r="E6" s="1226"/>
      <c r="F6" s="1225" t="s">
        <v>2508</v>
      </c>
      <c r="G6" s="3030"/>
      <c r="H6" s="1991"/>
      <c r="I6" s="1991"/>
      <c r="J6" s="1991"/>
      <c r="K6" s="1991"/>
      <c r="L6" s="1991"/>
      <c r="M6" s="1991"/>
      <c r="N6" s="1991"/>
      <c r="O6" s="1991"/>
      <c r="P6" s="1991"/>
      <c r="Q6" s="1991"/>
      <c r="R6" s="1991"/>
    </row>
    <row r="7" spans="1:18" ht="27.75" thickBot="1">
      <c r="A7" s="1223"/>
      <c r="B7" s="1225" t="s">
        <v>2507</v>
      </c>
      <c r="C7" s="3192" t="s">
        <v>3015</v>
      </c>
      <c r="D7" s="1993"/>
      <c r="E7" s="1228"/>
      <c r="F7" s="1229" t="s">
        <v>1634</v>
      </c>
      <c r="G7" s="3033"/>
      <c r="H7" s="1991"/>
      <c r="I7" s="1991"/>
      <c r="J7" s="1991"/>
      <c r="K7" s="1991"/>
      <c r="L7" s="1991"/>
      <c r="M7" s="1991"/>
      <c r="N7" s="1991"/>
      <c r="O7" s="1991"/>
      <c r="P7" s="1991"/>
      <c r="Q7" s="1991"/>
      <c r="R7" s="1991"/>
    </row>
    <row r="8" spans="1:18" ht="27">
      <c r="A8" s="1223"/>
      <c r="B8" s="1225" t="s">
        <v>2508</v>
      </c>
      <c r="C8" s="3192" t="s">
        <v>3064</v>
      </c>
      <c r="D8" s="1993"/>
      <c r="E8" s="1993"/>
      <c r="F8" s="1538"/>
      <c r="G8" s="1538"/>
      <c r="H8" s="1991"/>
      <c r="I8" s="1991"/>
      <c r="J8" s="1991"/>
      <c r="K8" s="1991"/>
      <c r="L8" s="1991"/>
      <c r="M8" s="1991"/>
      <c r="N8" s="1991"/>
      <c r="O8" s="1991"/>
      <c r="P8" s="1991"/>
      <c r="Q8" s="1991"/>
      <c r="R8" s="1991"/>
    </row>
    <row r="9" spans="1:18" ht="54">
      <c r="A9" s="1223"/>
      <c r="B9" s="1225" t="s">
        <v>1620</v>
      </c>
      <c r="C9" s="3191" t="s">
        <v>3013</v>
      </c>
      <c r="D9" s="1992"/>
      <c r="E9" s="1993"/>
      <c r="F9" s="1538"/>
      <c r="G9" s="1538"/>
      <c r="H9" s="1991"/>
      <c r="I9" s="1991"/>
      <c r="J9" s="1991"/>
      <c r="K9" s="1991"/>
      <c r="L9" s="1991"/>
      <c r="M9" s="1991"/>
      <c r="N9" s="1991"/>
      <c r="O9" s="1991"/>
      <c r="P9" s="1991"/>
      <c r="Q9" s="1991"/>
      <c r="R9" s="1991"/>
    </row>
    <row r="10" spans="1:18" s="1999" customFormat="1" ht="15" thickBot="1">
      <c r="A10" s="1230"/>
      <c r="B10" s="1231" t="s">
        <v>1635</v>
      </c>
      <c r="C10" s="3031" t="s">
        <v>3011</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1636</v>
      </c>
      <c r="B13" s="2540"/>
      <c r="C13" s="2540"/>
      <c r="D13" s="1218"/>
      <c r="E13" s="2540"/>
      <c r="F13" s="2540"/>
      <c r="G13" s="2540"/>
    </row>
    <row r="14" spans="1:18" ht="14.25" thickBot="1">
      <c r="A14" s="1232"/>
      <c r="B14" s="1233"/>
      <c r="C14" s="1234" t="s">
        <v>1628</v>
      </c>
      <c r="D14" s="1992"/>
      <c r="E14" s="1235"/>
      <c r="F14" s="1235"/>
      <c r="G14" s="1217" t="s">
        <v>1629</v>
      </c>
    </row>
    <row r="15" spans="1:18" ht="67.5">
      <c r="A15" s="2550" t="s">
        <v>1621</v>
      </c>
      <c r="B15" s="1236" t="s">
        <v>1617</v>
      </c>
      <c r="C15" s="1237" t="str">
        <f>C3</f>
        <v>估价对象周边居住用地比例较好、居住小区规模和社区发展完善程度一般，综合评价居住社区成熟度一般</v>
      </c>
      <c r="D15" s="1992"/>
      <c r="E15" s="2547" t="s">
        <v>1622</v>
      </c>
      <c r="F15" s="1236" t="s">
        <v>1637</v>
      </c>
      <c r="G15" s="1238">
        <f>G3</f>
        <v>0</v>
      </c>
    </row>
    <row r="16" spans="1:18">
      <c r="A16" s="2551"/>
      <c r="B16" s="1239" t="s">
        <v>1631</v>
      </c>
      <c r="C16" s="1240">
        <f>C4</f>
        <v>0</v>
      </c>
      <c r="D16" s="1992"/>
      <c r="E16" s="2548"/>
      <c r="F16" s="1241" t="s">
        <v>1632</v>
      </c>
      <c r="G16" s="1004">
        <f>G4</f>
        <v>0</v>
      </c>
    </row>
    <row r="17" spans="1:7" ht="14.25">
      <c r="A17" s="2551"/>
      <c r="B17" s="1239" t="s">
        <v>1633</v>
      </c>
      <c r="C17" s="1240">
        <f>C5</f>
        <v>0</v>
      </c>
      <c r="D17" s="1993"/>
      <c r="E17" s="2548"/>
      <c r="F17" s="1241" t="s">
        <v>1638</v>
      </c>
      <c r="G17" s="2748"/>
    </row>
    <row r="18" spans="1:7" ht="67.5">
      <c r="A18" s="2551"/>
      <c r="B18" s="1241" t="s">
        <v>1619</v>
      </c>
      <c r="C18" s="1004" t="str">
        <f>C6</f>
        <v>估价对象周边道路状况一般、公共交通通达情况一般、停车便捷程一般度，周边有通1路等，综合评价交通便捷度一般</v>
      </c>
      <c r="D18" s="1993"/>
      <c r="E18" s="2548"/>
      <c r="F18" s="1241" t="s">
        <v>1634</v>
      </c>
      <c r="G18" s="1004">
        <f>G7</f>
        <v>0</v>
      </c>
    </row>
    <row r="19" spans="1:7">
      <c r="A19" s="2551"/>
      <c r="B19" s="1241" t="s">
        <v>1623</v>
      </c>
      <c r="C19" s="3194" t="s">
        <v>3018</v>
      </c>
      <c r="D19" s="1992"/>
      <c r="E19" s="2548"/>
      <c r="F19" s="1225" t="s">
        <v>2507</v>
      </c>
      <c r="G19" s="1004">
        <f>G5</f>
        <v>0</v>
      </c>
    </row>
    <row r="20" spans="1:7" ht="54">
      <c r="A20" s="2551"/>
      <c r="B20" s="1241" t="s">
        <v>1624</v>
      </c>
      <c r="C20" s="1240" t="str">
        <f>C9</f>
        <v>区域自然环境：东郊湿地公园等；人文环境：一般；综合评价环境状况较好</v>
      </c>
      <c r="D20" s="1993"/>
      <c r="E20" s="2548"/>
      <c r="F20" s="1225" t="s">
        <v>2508</v>
      </c>
      <c r="G20" s="1004">
        <f>G6</f>
        <v>0</v>
      </c>
    </row>
    <row r="21" spans="1:7" ht="27">
      <c r="A21" s="2551"/>
      <c r="B21" s="1225" t="s">
        <v>2507</v>
      </c>
      <c r="C21" s="1004" t="str">
        <f>C7</f>
        <v>估价对象所在区域公共配套设施齐备情况一般</v>
      </c>
      <c r="D21" s="1992"/>
      <c r="E21" s="2548"/>
      <c r="F21" s="1241" t="s">
        <v>1625</v>
      </c>
      <c r="G21" s="3034"/>
    </row>
    <row r="22" spans="1:7" ht="27">
      <c r="A22" s="2551"/>
      <c r="B22" s="1225" t="s">
        <v>2508</v>
      </c>
      <c r="C22" s="1004" t="str">
        <f>C8</f>
        <v>估价对象所在区域基础设施水平好</v>
      </c>
      <c r="D22" s="1992"/>
      <c r="E22" s="2548"/>
      <c r="F22" s="1241" t="s">
        <v>1635</v>
      </c>
      <c r="G22" s="2748"/>
    </row>
    <row r="23" spans="1:7" ht="15" thickBot="1">
      <c r="A23" s="2551"/>
      <c r="B23" s="1241" t="s">
        <v>1625</v>
      </c>
      <c r="C23" s="3034" t="s">
        <v>3019</v>
      </c>
      <c r="E23" s="2549"/>
      <c r="F23" s="1242" t="s">
        <v>1639</v>
      </c>
      <c r="G23" s="3035"/>
    </row>
    <row r="24" spans="1:7" ht="14.25" thickBot="1">
      <c r="A24" s="2552"/>
      <c r="B24" s="1242" t="s">
        <v>1626</v>
      </c>
      <c r="C24" s="1243" t="str">
        <f>C10</f>
        <v>城市主干道-壁富路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3" t="s">
        <v>2805</v>
      </c>
      <c r="B1" s="2993">
        <f>SUM(B14:B23)</f>
        <v>234572.65000000008</v>
      </c>
      <c r="C1" s="2994"/>
      <c r="D1" s="2994"/>
      <c r="E1" s="2994"/>
      <c r="F1" s="2994"/>
    </row>
    <row r="2" spans="1:9" ht="16.5">
      <c r="A2" s="2993" t="s">
        <v>2806</v>
      </c>
      <c r="B2" s="2993">
        <f>SUM(C14:C23)</f>
        <v>118813.43</v>
      </c>
      <c r="C2" s="2994"/>
      <c r="D2" s="2994"/>
      <c r="E2" s="2994"/>
      <c r="F2" s="2994"/>
    </row>
    <row r="3" spans="1:9" ht="16.5">
      <c r="A3" s="2993" t="s">
        <v>2807</v>
      </c>
      <c r="B3" s="2995">
        <f>项目基本情况!D3</f>
        <v>43630</v>
      </c>
      <c r="C3" s="2994"/>
      <c r="D3" s="2994"/>
      <c r="E3" s="2994"/>
      <c r="F3" s="2994"/>
    </row>
    <row r="4" spans="1:9" ht="33">
      <c r="A4" s="2993" t="s">
        <v>2808</v>
      </c>
      <c r="B4" s="2993" t="s">
        <v>2809</v>
      </c>
      <c r="C4" s="2993" t="s">
        <v>2810</v>
      </c>
      <c r="D4" s="2993" t="s">
        <v>2811</v>
      </c>
      <c r="E4" s="2994"/>
      <c r="F4" s="2994"/>
    </row>
    <row r="5" spans="1:9" ht="16.5">
      <c r="A5" s="2993" t="s">
        <v>2812</v>
      </c>
      <c r="B5" s="2993">
        <f ca="1">SUM(D14:D23)</f>
        <v>475782</v>
      </c>
      <c r="C5" s="2993">
        <f ca="1">ROUND(B5*10000/$B$1,0)</f>
        <v>20283</v>
      </c>
      <c r="D5" s="2993">
        <f ca="1">ROUND(B5*10000/$B$2,0)</f>
        <v>40044</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234572.65000000008</v>
      </c>
      <c r="C14" s="2997">
        <f>结果表!K38</f>
        <v>118813.43</v>
      </c>
      <c r="D14" s="2997">
        <f ca="1">结果表!C42</f>
        <v>475782</v>
      </c>
      <c r="E14" s="2997">
        <f ca="1">ROUND(D14*10000/B14,0)</f>
        <v>20283</v>
      </c>
      <c r="F14" s="2997">
        <f ca="1">ROUND(D14*10000/C14,0)</f>
        <v>40044</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7" zoomScaleNormal="100" zoomScaleSheetLayoutView="100" zoomScalePageLayoutView="80" workbookViewId="0">
      <selection activeCell="C33" sqref="C33"/>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2016</v>
      </c>
      <c r="B1" s="1760"/>
      <c r="C1" s="1788" t="s">
        <v>2017</v>
      </c>
      <c r="D1" s="1789"/>
      <c r="E1" s="1788" t="s">
        <v>2018</v>
      </c>
      <c r="F1" s="1790"/>
      <c r="G1" s="310"/>
      <c r="H1" s="310"/>
      <c r="I1" s="310"/>
      <c r="J1" s="2012"/>
      <c r="K1" s="2012"/>
      <c r="L1" s="2012"/>
      <c r="M1" s="2012"/>
      <c r="N1" s="2012"/>
      <c r="O1" s="2012"/>
      <c r="P1" s="2012"/>
      <c r="Q1" s="2012"/>
      <c r="R1" s="2012"/>
      <c r="S1" s="2012"/>
      <c r="T1" s="2012"/>
      <c r="U1" s="2012"/>
      <c r="V1" s="2012"/>
    </row>
    <row r="2" spans="1:22" ht="21.75" customHeight="1" thickBot="1">
      <c r="A2" s="3344" t="str">
        <f>项目基本情况!K2</f>
        <v>北京市通州区宋庄镇东海花园项目出让国有建设用地使用权</v>
      </c>
      <c r="B2" s="3345"/>
      <c r="C2" s="3346"/>
      <c r="D2" s="3346"/>
      <c r="E2" s="3346"/>
      <c r="F2" s="3346"/>
      <c r="G2" s="3345"/>
      <c r="H2" s="3345"/>
      <c r="I2" s="3347"/>
      <c r="J2" s="2013"/>
      <c r="K2" s="2012"/>
      <c r="L2" s="2012"/>
      <c r="M2" s="2012"/>
      <c r="N2" s="2012"/>
      <c r="O2" s="2012"/>
      <c r="P2" s="2012"/>
      <c r="Q2" s="2012"/>
      <c r="R2" s="2012"/>
      <c r="S2" s="2012"/>
      <c r="T2" s="2012"/>
      <c r="U2" s="2012"/>
      <c r="V2" s="2012"/>
    </row>
    <row r="3" spans="1:22" ht="14.25">
      <c r="A3" s="3337" t="s">
        <v>263</v>
      </c>
      <c r="B3" s="3338"/>
      <c r="C3" s="3338"/>
      <c r="D3" s="3338"/>
      <c r="E3" s="3338"/>
      <c r="F3" s="3338"/>
      <c r="G3" s="3338"/>
      <c r="H3" s="3338"/>
      <c r="I3" s="3338"/>
      <c r="J3" s="2013"/>
      <c r="K3" s="2012"/>
      <c r="L3" s="2012"/>
      <c r="M3" s="2012"/>
      <c r="N3" s="2012"/>
      <c r="O3" s="2012"/>
      <c r="P3" s="2012"/>
      <c r="Q3" s="2012"/>
      <c r="R3" s="2012"/>
      <c r="S3" s="2012"/>
      <c r="T3" s="2012"/>
      <c r="U3" s="2012"/>
      <c r="V3" s="2012"/>
    </row>
    <row r="4" spans="1:22" ht="14.25">
      <c r="A4" s="257" t="s">
        <v>264</v>
      </c>
      <c r="B4" s="258" t="s">
        <v>265</v>
      </c>
      <c r="C4" s="259" t="s">
        <v>3020</v>
      </c>
      <c r="D4" s="259" t="s">
        <v>3021</v>
      </c>
      <c r="E4" s="3309" t="s">
        <v>266</v>
      </c>
      <c r="F4" s="3310"/>
      <c r="G4" s="3310"/>
      <c r="H4" s="3310"/>
      <c r="I4" s="333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08" t="s">
        <v>267</v>
      </c>
      <c r="B5" s="3334">
        <v>25</v>
      </c>
      <c r="C5" s="3332"/>
      <c r="D5" s="3336"/>
      <c r="E5" s="260" t="s">
        <v>268</v>
      </c>
      <c r="F5" s="261"/>
      <c r="G5" s="261"/>
      <c r="H5" s="261"/>
      <c r="I5" s="262"/>
      <c r="J5" s="2013"/>
      <c r="K5" s="2012"/>
      <c r="L5" s="2012"/>
      <c r="M5" s="2012"/>
      <c r="N5" s="2012"/>
      <c r="O5" s="2012"/>
      <c r="P5" s="2012"/>
      <c r="Q5" s="2012"/>
      <c r="R5" s="2012"/>
      <c r="S5" s="2012"/>
      <c r="T5" s="2012"/>
      <c r="U5" s="2012"/>
      <c r="V5" s="2012"/>
    </row>
    <row r="6" spans="1:22" ht="14.25">
      <c r="A6" s="3308"/>
      <c r="B6" s="3334"/>
      <c r="C6" s="3335"/>
      <c r="D6" s="3336"/>
      <c r="E6" s="260" t="s">
        <v>269</v>
      </c>
      <c r="F6" s="261"/>
      <c r="G6" s="261"/>
      <c r="H6" s="261"/>
      <c r="I6" s="262"/>
      <c r="J6" s="2013"/>
      <c r="K6" s="2012"/>
      <c r="L6" s="2012"/>
      <c r="M6" s="2012"/>
      <c r="N6" s="2012"/>
      <c r="O6" s="2012"/>
      <c r="P6" s="2012"/>
      <c r="Q6" s="2012"/>
      <c r="R6" s="2012"/>
      <c r="S6" s="2012"/>
      <c r="T6" s="2012"/>
      <c r="U6" s="2012"/>
      <c r="V6" s="2012"/>
    </row>
    <row r="7" spans="1:22" ht="14.25">
      <c r="A7" s="3308"/>
      <c r="B7" s="3334"/>
      <c r="C7" s="3333"/>
      <c r="D7" s="3336"/>
      <c r="E7" s="260" t="s">
        <v>270</v>
      </c>
      <c r="F7" s="261"/>
      <c r="G7" s="261"/>
      <c r="H7" s="261"/>
      <c r="I7" s="262"/>
      <c r="J7" s="2013"/>
      <c r="K7" s="2012"/>
      <c r="L7" s="2012"/>
      <c r="M7" s="2012"/>
      <c r="N7" s="2012"/>
      <c r="O7" s="2012"/>
      <c r="P7" s="2012"/>
      <c r="Q7" s="2012"/>
      <c r="R7" s="2012"/>
      <c r="S7" s="2012"/>
      <c r="T7" s="2012"/>
      <c r="U7" s="2012"/>
      <c r="V7" s="2012"/>
    </row>
    <row r="8" spans="1:22" ht="14.25">
      <c r="A8" s="3308" t="s">
        <v>271</v>
      </c>
      <c r="B8" s="3334">
        <v>15</v>
      </c>
      <c r="C8" s="3332"/>
      <c r="D8" s="3336"/>
      <c r="E8" s="260" t="s">
        <v>272</v>
      </c>
      <c r="F8" s="261"/>
      <c r="G8" s="261"/>
      <c r="H8" s="261"/>
      <c r="I8" s="262"/>
      <c r="J8" s="2013"/>
      <c r="K8" s="2012"/>
      <c r="L8" s="2012"/>
      <c r="M8" s="2012"/>
      <c r="N8" s="2012"/>
      <c r="O8" s="2012"/>
      <c r="P8" s="2012"/>
      <c r="Q8" s="2012"/>
      <c r="R8" s="2012"/>
      <c r="S8" s="2012"/>
      <c r="T8" s="2012"/>
      <c r="U8" s="2012"/>
      <c r="V8" s="2012"/>
    </row>
    <row r="9" spans="1:22" ht="14.25">
      <c r="A9" s="3308"/>
      <c r="B9" s="3334"/>
      <c r="C9" s="3333"/>
      <c r="D9" s="3336"/>
      <c r="E9" s="260" t="s">
        <v>273</v>
      </c>
      <c r="F9" s="261"/>
      <c r="G9" s="261"/>
      <c r="H9" s="261"/>
      <c r="I9" s="262"/>
      <c r="J9" s="2013"/>
      <c r="K9" s="2012"/>
      <c r="L9" s="2012"/>
      <c r="M9" s="2012"/>
      <c r="N9" s="2012"/>
      <c r="O9" s="2012"/>
      <c r="P9" s="2012"/>
      <c r="Q9" s="2012"/>
      <c r="R9" s="2012"/>
      <c r="S9" s="2012"/>
      <c r="T9" s="2012"/>
      <c r="U9" s="2012"/>
      <c r="V9" s="2012"/>
    </row>
    <row r="10" spans="1:22" ht="14.25">
      <c r="A10" s="3308" t="s">
        <v>274</v>
      </c>
      <c r="B10" s="3334">
        <v>15</v>
      </c>
      <c r="C10" s="3332"/>
      <c r="D10" s="3336"/>
      <c r="E10" s="260" t="s">
        <v>275</v>
      </c>
      <c r="F10" s="261"/>
      <c r="G10" s="261"/>
      <c r="H10" s="261"/>
      <c r="I10" s="262"/>
      <c r="J10" s="2013"/>
      <c r="K10" s="2012"/>
      <c r="L10" s="2012"/>
      <c r="M10" s="2012"/>
      <c r="N10" s="2012"/>
      <c r="O10" s="2012"/>
      <c r="P10" s="2012"/>
      <c r="Q10" s="2012"/>
      <c r="R10" s="2012"/>
      <c r="S10" s="2012"/>
      <c r="T10" s="2012"/>
      <c r="U10" s="2012"/>
      <c r="V10" s="2012"/>
    </row>
    <row r="11" spans="1:22" ht="14.25">
      <c r="A11" s="3308"/>
      <c r="B11" s="3334"/>
      <c r="C11" s="3333"/>
      <c r="D11" s="3336"/>
      <c r="E11" s="260" t="s">
        <v>276</v>
      </c>
      <c r="F11" s="261"/>
      <c r="G11" s="261"/>
      <c r="H11" s="261"/>
      <c r="I11" s="262"/>
      <c r="J11" s="2013"/>
      <c r="K11" s="2012"/>
      <c r="L11" s="2012"/>
      <c r="M11" s="2012"/>
      <c r="N11" s="2012"/>
      <c r="O11" s="2012"/>
      <c r="P11" s="2012"/>
      <c r="Q11" s="2012"/>
      <c r="R11" s="2012"/>
      <c r="S11" s="2012"/>
      <c r="T11" s="2012"/>
      <c r="U11" s="2012"/>
      <c r="V11" s="2012"/>
    </row>
    <row r="12" spans="1:22" ht="14.25">
      <c r="A12" s="3308" t="s">
        <v>277</v>
      </c>
      <c r="B12" s="3334">
        <v>15</v>
      </c>
      <c r="C12" s="3332"/>
      <c r="D12" s="3336"/>
      <c r="E12" s="260" t="s">
        <v>278</v>
      </c>
      <c r="F12" s="261"/>
      <c r="G12" s="261"/>
      <c r="H12" s="261"/>
      <c r="I12" s="262"/>
      <c r="J12" s="2013"/>
      <c r="K12" s="2012"/>
      <c r="L12" s="2012"/>
      <c r="M12" s="2012"/>
      <c r="N12" s="2012"/>
      <c r="O12" s="2012"/>
      <c r="P12" s="2012"/>
      <c r="Q12" s="2012"/>
      <c r="R12" s="2012"/>
      <c r="S12" s="2012"/>
      <c r="T12" s="2012"/>
      <c r="U12" s="2012"/>
      <c r="V12" s="2012"/>
    </row>
    <row r="13" spans="1:22" ht="14.25">
      <c r="A13" s="3308"/>
      <c r="B13" s="3334"/>
      <c r="C13" s="3333"/>
      <c r="D13" s="3336"/>
      <c r="E13" s="260" t="s">
        <v>279</v>
      </c>
      <c r="F13" s="261"/>
      <c r="G13" s="261"/>
      <c r="H13" s="261"/>
      <c r="I13" s="262"/>
      <c r="J13" s="2013"/>
      <c r="K13" s="2012"/>
      <c r="L13" s="2012"/>
      <c r="M13" s="2012"/>
      <c r="N13" s="2012"/>
      <c r="O13" s="2012"/>
      <c r="P13" s="2012"/>
      <c r="Q13" s="2012"/>
      <c r="R13" s="2012"/>
      <c r="S13" s="2012"/>
      <c r="T13" s="2012"/>
      <c r="U13" s="2012"/>
      <c r="V13" s="2012"/>
    </row>
    <row r="14" spans="1:22" ht="14.25">
      <c r="A14" s="3308" t="s">
        <v>280</v>
      </c>
      <c r="B14" s="3334">
        <v>30</v>
      </c>
      <c r="C14" s="3332">
        <v>5</v>
      </c>
      <c r="D14" s="3336">
        <v>5</v>
      </c>
      <c r="E14" s="260" t="s">
        <v>281</v>
      </c>
      <c r="F14" s="261"/>
      <c r="G14" s="261"/>
      <c r="H14" s="261"/>
      <c r="I14" s="262"/>
      <c r="J14" s="2013"/>
      <c r="K14" s="2012"/>
      <c r="L14" s="2012"/>
      <c r="M14" s="2012"/>
      <c r="N14" s="2012"/>
      <c r="O14" s="2012"/>
      <c r="P14" s="2012"/>
      <c r="Q14" s="2012"/>
      <c r="R14" s="2012"/>
      <c r="S14" s="2012"/>
      <c r="T14" s="2012"/>
      <c r="U14" s="2012"/>
      <c r="V14" s="2012"/>
    </row>
    <row r="15" spans="1:22" ht="14.25">
      <c r="A15" s="3308"/>
      <c r="B15" s="3334"/>
      <c r="C15" s="3335"/>
      <c r="D15" s="3336"/>
      <c r="E15" s="260" t="s">
        <v>282</v>
      </c>
      <c r="F15" s="261"/>
      <c r="G15" s="261"/>
      <c r="H15" s="261"/>
      <c r="I15" s="262"/>
      <c r="J15" s="2013"/>
      <c r="K15" s="2012"/>
      <c r="L15" s="2012"/>
      <c r="M15" s="2012"/>
      <c r="N15" s="2012"/>
      <c r="O15" s="2012"/>
      <c r="P15" s="2012"/>
      <c r="Q15" s="2012"/>
      <c r="R15" s="2012"/>
      <c r="S15" s="2012"/>
      <c r="T15" s="2012"/>
      <c r="U15" s="2012"/>
      <c r="V15" s="2012"/>
    </row>
    <row r="16" spans="1:22" ht="14.25">
      <c r="A16" s="3308"/>
      <c r="B16" s="3334"/>
      <c r="C16" s="3333"/>
      <c r="D16" s="3336"/>
      <c r="E16" s="260" t="s">
        <v>283</v>
      </c>
      <c r="F16" s="261"/>
      <c r="G16" s="261"/>
      <c r="H16" s="261"/>
      <c r="I16" s="262"/>
      <c r="J16" s="2013"/>
      <c r="K16" s="2012"/>
      <c r="L16" s="2012"/>
      <c r="M16" s="2012"/>
      <c r="N16" s="2012"/>
      <c r="O16" s="2012"/>
      <c r="P16" s="2012"/>
      <c r="Q16" s="2012"/>
      <c r="R16" s="2012"/>
      <c r="S16" s="2012"/>
      <c r="T16" s="2012"/>
      <c r="U16" s="2012"/>
      <c r="V16" s="2012"/>
    </row>
    <row r="17" spans="1:26" ht="15">
      <c r="A17" s="263" t="s">
        <v>284</v>
      </c>
      <c r="B17" s="143"/>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285</v>
      </c>
      <c r="B18" s="104"/>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286</v>
      </c>
      <c r="B19" s="268" t="s">
        <v>287</v>
      </c>
      <c r="C19" s="269">
        <f ca="1">SUMIF(INDIRECT("'"&amp;C4&amp;"'"&amp;"!A:A"),结果表!B19,INDIRECT("'"&amp;C4&amp;"'"&amp;"!B:B"))</f>
        <v>427432</v>
      </c>
      <c r="D19" s="270">
        <f ca="1">SUMIF(INDIRECT("'"&amp;D4&amp;"'"&amp;"!A:A"),结果表!B19,INDIRECT("'"&amp;D4&amp;"'"&amp;"!B:B"))</f>
        <v>524131</v>
      </c>
      <c r="E19" s="267" t="s">
        <v>288</v>
      </c>
      <c r="F19" s="268" t="s">
        <v>287</v>
      </c>
      <c r="G19" s="271">
        <f ca="1">ROUND(C19*$C$18+D19*$D$18,0)</f>
        <v>475782</v>
      </c>
      <c r="H19" s="272" t="s">
        <v>289</v>
      </c>
      <c r="I19" s="310"/>
      <c r="J19" s="2012"/>
      <c r="K19" s="2012"/>
      <c r="L19" s="2012"/>
      <c r="M19" s="2012"/>
      <c r="N19" s="2012"/>
      <c r="O19" s="2012"/>
      <c r="P19" s="2012"/>
      <c r="Q19" s="2012"/>
      <c r="R19" s="2012"/>
      <c r="S19" s="2012"/>
      <c r="T19" s="2012"/>
      <c r="U19" s="2012"/>
      <c r="V19" s="2012"/>
    </row>
    <row r="20" spans="1:26" ht="15">
      <c r="A20" s="273"/>
      <c r="B20" s="274" t="s">
        <v>290</v>
      </c>
      <c r="C20" s="275">
        <f ca="1">SUMIF(INDIRECT("'"&amp;C4&amp;"'"&amp;"!A:A"),结果表!B20,INDIRECT("'"&amp;C4&amp;"'"&amp;"!B:B"))</f>
        <v>18222</v>
      </c>
      <c r="D20" s="276">
        <f ca="1">SUMIF(INDIRECT("'"&amp;D4&amp;"'"&amp;"!A:A"),结果表!B20,INDIRECT("'"&amp;D4&amp;"'"&amp;"!B:B"))</f>
        <v>22344</v>
      </c>
      <c r="E20" s="273"/>
      <c r="F20" s="274" t="s">
        <v>290</v>
      </c>
      <c r="G20" s="277">
        <f ca="1">ROUND(C20*$C$18+D20*$D$18,0)</f>
        <v>20283</v>
      </c>
      <c r="H20" s="278" t="s">
        <v>291</v>
      </c>
      <c r="I20" s="310"/>
      <c r="J20" s="2012"/>
      <c r="K20" s="2012"/>
      <c r="L20" s="2012"/>
      <c r="M20" s="2012"/>
      <c r="N20" s="2012"/>
      <c r="O20" s="2012"/>
      <c r="P20" s="2012"/>
      <c r="Q20" s="2012"/>
      <c r="R20" s="2012"/>
      <c r="S20" s="2012"/>
      <c r="T20" s="2012"/>
      <c r="U20" s="2012"/>
      <c r="V20" s="2012"/>
    </row>
    <row r="21" spans="1:26" ht="15" customHeight="1">
      <c r="A21" s="273"/>
      <c r="B21" s="279" t="s">
        <v>292</v>
      </c>
      <c r="C21" s="280">
        <f ca="1">SUMIF(INDIRECT("'"&amp;C4&amp;"'"&amp;"!A:A"),结果表!B21,INDIRECT("'"&amp;C4&amp;"'"&amp;"!B:B"))</f>
        <v>35975</v>
      </c>
      <c r="D21" s="150">
        <f ca="1">SUMIF(INDIRECT("'"&amp;D4&amp;"'"&amp;"!A:A"),结果表!B21,INDIRECT("'"&amp;D4&amp;"'"&amp;"!B:B"))</f>
        <v>44114</v>
      </c>
      <c r="E21" s="273"/>
      <c r="F21" s="279" t="s">
        <v>292</v>
      </c>
      <c r="G21" s="281">
        <f ca="1">ROUND(C21*$C$18+D21*$D$18,0)</f>
        <v>40045</v>
      </c>
      <c r="H21" s="1245" t="s">
        <v>291</v>
      </c>
      <c r="I21" s="310"/>
      <c r="J21" s="2012"/>
      <c r="K21" s="2012"/>
      <c r="L21" s="2012"/>
      <c r="M21" s="2012"/>
      <c r="N21" s="2012"/>
      <c r="O21" s="2012"/>
      <c r="P21" s="2012"/>
      <c r="Q21" s="2012"/>
      <c r="R21" s="2012"/>
      <c r="S21" s="2012"/>
      <c r="T21" s="2012"/>
      <c r="U21" s="2012"/>
      <c r="V21" s="2012"/>
    </row>
    <row r="22" spans="1:26" ht="15.75" thickBot="1">
      <c r="A22" s="125" t="s">
        <v>293</v>
      </c>
      <c r="B22" s="1246"/>
      <c r="C22" s="1247"/>
      <c r="D22" s="282">
        <f ca="1">IF(C19&lt;D19,D19/C19-1,C19/D19-1)</f>
        <v>0.22623247674483893</v>
      </c>
      <c r="E22" s="283"/>
      <c r="F22" s="284"/>
      <c r="G22" s="285">
        <f ca="1">ROUND(G19/('数据-汇总表'!D3/666.67),0)</f>
        <v>2670</v>
      </c>
      <c r="H22" s="286" t="s">
        <v>294</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14" t="s">
        <v>295</v>
      </c>
      <c r="B24" s="268" t="s">
        <v>287</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15"/>
      <c r="B25" s="1315" t="s">
        <v>296</v>
      </c>
      <c r="C25" s="289">
        <f>IF(B30=0,0,C30)</f>
        <v>0</v>
      </c>
      <c r="D25" s="290"/>
      <c r="E25" s="310"/>
      <c r="F25" s="310"/>
      <c r="G25" s="310"/>
      <c r="H25" s="310"/>
      <c r="I25" s="310"/>
      <c r="J25" s="2012"/>
      <c r="K25" s="1249" t="str">
        <f ca="1">项目基本情况!B16&amp;"国有建设用地使用权价格："&amp;O38&amp;"万元"</f>
        <v>出让国有建设用地使用权价格：475782万元</v>
      </c>
      <c r="L25" s="1250"/>
      <c r="M25" s="1250"/>
      <c r="N25" s="1250"/>
      <c r="O25" s="1251"/>
      <c r="P25" s="2012"/>
      <c r="Q25" s="2012"/>
      <c r="R25" s="2012"/>
      <c r="S25" s="2012"/>
      <c r="T25" s="2012"/>
      <c r="U25" s="2012"/>
      <c r="V25" s="2012"/>
    </row>
    <row r="26" spans="1:26" s="1248" customFormat="1" ht="18">
      <c r="A26" s="292" t="s">
        <v>297</v>
      </c>
      <c r="B26" s="293" t="s">
        <v>298</v>
      </c>
      <c r="C26" s="293" t="s">
        <v>299</v>
      </c>
      <c r="D26" s="294" t="s">
        <v>300</v>
      </c>
      <c r="E26" s="310"/>
      <c r="F26" s="310"/>
      <c r="G26" s="310"/>
      <c r="H26" s="310"/>
      <c r="I26" s="310"/>
      <c r="J26" s="2012"/>
      <c r="K26" s="1252" t="str">
        <f ca="1">"大写金额：人民币"&amp;NUMBERSTRING(INT(O38*10000),2)&amp;"元整"</f>
        <v>大写金额：人民币肆拾柒亿伍仟柒佰捌拾贰万元整</v>
      </c>
      <c r="L26" s="1246"/>
      <c r="M26" s="1246"/>
      <c r="N26" s="1246"/>
      <c r="O26" s="1245"/>
      <c r="P26" s="2012"/>
      <c r="Q26" s="2012"/>
      <c r="R26" s="2012"/>
      <c r="S26" s="2012"/>
      <c r="T26" s="2012"/>
      <c r="U26" s="2012"/>
      <c r="V26" s="2012"/>
      <c r="W26" s="291"/>
      <c r="X26" s="291"/>
      <c r="Y26" s="291"/>
      <c r="Z26" s="291"/>
    </row>
    <row r="27" spans="1:26" ht="18">
      <c r="A27" s="292"/>
      <c r="B27" s="293"/>
      <c r="C27" s="293"/>
      <c r="D27" s="3208">
        <f ca="1">G19/'数据-汇总表'!F27*10000</f>
        <v>39469.060494637866</v>
      </c>
      <c r="E27" s="310"/>
      <c r="F27" s="310"/>
      <c r="G27" s="310"/>
      <c r="H27" s="310"/>
      <c r="I27" s="310"/>
      <c r="J27" s="2012"/>
      <c r="K27" s="1252" t="str">
        <f ca="1">"单位面积地价："&amp;M38&amp;"元/平方米"</f>
        <v>单位面积地价：40044元/平方米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楼面地价：20283元/平方米</v>
      </c>
      <c r="L28" s="1246"/>
      <c r="M28" s="1246"/>
      <c r="N28" s="1246"/>
      <c r="O28" s="1245"/>
      <c r="P28" s="2012"/>
      <c r="V28" s="2012"/>
    </row>
    <row r="29" spans="1:26" ht="18">
      <c r="A29" s="292"/>
      <c r="B29" s="293"/>
      <c r="C29" s="293"/>
      <c r="D29" s="294"/>
      <c r="E29" s="310"/>
      <c r="F29" s="310"/>
      <c r="G29" s="310"/>
      <c r="H29" s="310"/>
      <c r="I29" s="310"/>
      <c r="J29" s="2012"/>
      <c r="K29" s="1252" t="str">
        <f>IF(OR(项目基本情况!E8="抵押价格",项目基本情况!E8="已注销及未注销"),"抵押价格："&amp;O39&amp;"万元","——")</f>
        <v>——</v>
      </c>
      <c r="L29" s="1246"/>
      <c r="M29" s="1246"/>
      <c r="N29" s="1246"/>
      <c r="O29" s="1245"/>
      <c r="P29" s="2012"/>
      <c r="V29" s="2012"/>
    </row>
    <row r="30" spans="1:26" ht="18.75" thickBot="1">
      <c r="A30" s="3077" t="s">
        <v>301</v>
      </c>
      <c r="B30" s="308"/>
      <c r="C30" s="308"/>
      <c r="D30" s="309"/>
      <c r="E30" s="3078" t="s">
        <v>2918</v>
      </c>
      <c r="F30" s="310"/>
      <c r="G30" s="310"/>
      <c r="H30" s="310"/>
      <c r="I30" s="310"/>
      <c r="J30" s="2012"/>
      <c r="K30" s="1252" t="str">
        <f>IF(K29="——","——","大写金额：人民币"&amp;NUMBERSTRING(INT(O39*10000),2)&amp;"元整")</f>
        <v>——</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8.75" thickBot="1">
      <c r="A32" s="267" t="s">
        <v>302</v>
      </c>
      <c r="B32" s="1376" t="s">
        <v>1649</v>
      </c>
      <c r="C32" s="1377">
        <f ca="1">G19-C24</f>
        <v>475782</v>
      </c>
      <c r="D32" s="1378" t="s">
        <v>1650</v>
      </c>
      <c r="E32" s="310"/>
      <c r="F32" s="310"/>
      <c r="G32" s="310"/>
      <c r="H32" s="310"/>
      <c r="I32" s="310"/>
      <c r="J32" s="2012"/>
      <c r="K32" s="2426" t="e">
        <f>IF(K31="——","——","大写金额：人民币"&amp;NUMBERSTRING(INT(O40*10000),2)&amp;"元整")</f>
        <v>#VALUE!</v>
      </c>
      <c r="L32" s="2429"/>
      <c r="M32" s="2429"/>
      <c r="N32" s="2429"/>
      <c r="O32" s="2430"/>
      <c r="P32" s="2012"/>
      <c r="V32" s="2012"/>
    </row>
    <row r="33" spans="1:26" ht="18.75" thickBot="1">
      <c r="A33" s="297" t="s">
        <v>305</v>
      </c>
      <c r="B33" s="1379" t="s">
        <v>1651</v>
      </c>
      <c r="C33" s="263">
        <f ca="1">ROUND(C32*10000/'数据-汇总表'!E3,0)</f>
        <v>20283</v>
      </c>
      <c r="D33" s="1380" t="s">
        <v>1652</v>
      </c>
      <c r="E33" s="3314" t="s">
        <v>303</v>
      </c>
      <c r="F33" s="295" t="s">
        <v>304</v>
      </c>
      <c r="G33" s="296"/>
      <c r="H33" s="979"/>
      <c r="I33" s="1253"/>
      <c r="J33" s="2012"/>
      <c r="K33" s="1252" t="str">
        <f>IF(项目基本情况!E9="——","——","抵押净值："&amp;C46&amp;"万元")</f>
        <v>抵押净值：——万元</v>
      </c>
      <c r="L33" s="1246"/>
      <c r="M33" s="1246"/>
      <c r="N33" s="1246"/>
      <c r="O33" s="1245"/>
      <c r="P33" s="2012"/>
      <c r="V33" s="2012"/>
    </row>
    <row r="34" spans="1:26" s="1248" customFormat="1" ht="18.75" thickBot="1">
      <c r="A34" s="299"/>
      <c r="B34" s="1381" t="s">
        <v>1653</v>
      </c>
      <c r="C34" s="263">
        <f ca="1">ROUND(C32*10000/'数据-汇总表'!D3,0)</f>
        <v>40044</v>
      </c>
      <c r="D34" s="1382" t="s">
        <v>1652</v>
      </c>
      <c r="E34" s="3355"/>
      <c r="F34" s="126" t="s">
        <v>306</v>
      </c>
      <c r="G34" s="298"/>
      <c r="H34" s="104"/>
      <c r="I34" s="310"/>
      <c r="J34" s="2012"/>
      <c r="K34" s="1255" t="e">
        <f>IF(K33="——","——","大写金额：人民币"&amp;NUMBERSTRING(INT(O41*10000),2)&amp;"元整")</f>
        <v>#VALUE!</v>
      </c>
      <c r="L34" s="1256"/>
      <c r="M34" s="1256"/>
      <c r="N34" s="1256"/>
      <c r="O34" s="1257"/>
      <c r="P34" s="2012"/>
      <c r="Q34" s="291"/>
      <c r="R34" s="291"/>
      <c r="S34" s="291"/>
      <c r="T34" s="291"/>
      <c r="U34" s="291"/>
      <c r="V34" s="2012"/>
      <c r="W34" s="291"/>
      <c r="X34" s="291"/>
      <c r="Y34" s="291"/>
      <c r="Z34" s="291"/>
    </row>
    <row r="35" spans="1:26" ht="15.75" thickBot="1">
      <c r="A35" s="283"/>
      <c r="B35" s="1383"/>
      <c r="C35" s="1384">
        <f ca="1">ROUND(C32/('数据-汇总表'!D3/666.67),0)</f>
        <v>2670</v>
      </c>
      <c r="D35" s="1385" t="s">
        <v>1654</v>
      </c>
      <c r="E35" s="3356"/>
      <c r="F35" s="300" t="s">
        <v>307</v>
      </c>
      <c r="G35" s="981"/>
      <c r="H35" s="980" t="s">
        <v>308</v>
      </c>
      <c r="I35" s="310"/>
      <c r="J35" s="2012"/>
      <c r="K35" s="3329" t="s">
        <v>315</v>
      </c>
      <c r="L35" s="3329" t="s">
        <v>316</v>
      </c>
      <c r="M35" s="1258" t="s">
        <v>317</v>
      </c>
      <c r="N35" s="3329" t="s">
        <v>318</v>
      </c>
      <c r="O35" s="3329" t="s">
        <v>319</v>
      </c>
      <c r="P35" s="2012"/>
      <c r="V35" s="2012"/>
    </row>
    <row r="36" spans="1:26" ht="16.5" customHeight="1">
      <c r="A36" s="302" t="s">
        <v>309</v>
      </c>
      <c r="B36" s="303" t="s">
        <v>298</v>
      </c>
      <c r="C36" s="304" t="s">
        <v>310</v>
      </c>
      <c r="D36" s="304" t="s">
        <v>311</v>
      </c>
      <c r="E36" s="305" t="s">
        <v>312</v>
      </c>
      <c r="F36" s="310"/>
      <c r="G36" s="310"/>
      <c r="H36" s="310"/>
      <c r="I36" s="310"/>
      <c r="J36" s="2014"/>
      <c r="K36" s="3330"/>
      <c r="L36" s="3330"/>
      <c r="M36" s="1260" t="s">
        <v>320</v>
      </c>
      <c r="N36" s="3330"/>
      <c r="O36" s="3330"/>
      <c r="P36" s="2012"/>
      <c r="V36" s="2012"/>
    </row>
    <row r="37" spans="1:26" ht="16.5" customHeight="1" thickBot="1">
      <c r="A37" s="1254" t="s">
        <v>313</v>
      </c>
      <c r="B37" s="306"/>
      <c r="C37" s="293"/>
      <c r="D37" s="293"/>
      <c r="E37" s="294"/>
      <c r="F37" s="310"/>
      <c r="G37" s="310"/>
      <c r="H37" s="310"/>
      <c r="I37" s="310"/>
      <c r="J37" s="2014"/>
      <c r="K37" s="3331"/>
      <c r="L37" s="3331"/>
      <c r="M37" s="1261"/>
      <c r="N37" s="3331"/>
      <c r="O37" s="3331"/>
      <c r="P37" s="2012"/>
      <c r="V37" s="2012"/>
    </row>
    <row r="38" spans="1:26" ht="16.5" customHeight="1" thickBot="1">
      <c r="A38" s="1254" t="s">
        <v>314</v>
      </c>
      <c r="B38" s="306"/>
      <c r="C38" s="293"/>
      <c r="D38" s="293"/>
      <c r="E38" s="294"/>
      <c r="F38" s="310"/>
      <c r="G38" s="310"/>
      <c r="H38" s="310"/>
      <c r="I38" s="310"/>
      <c r="J38" s="2014"/>
      <c r="K38" s="1262">
        <f>'数据-汇总表'!D3</f>
        <v>118813.43</v>
      </c>
      <c r="L38" s="1263">
        <f>'数据-汇总表'!E3</f>
        <v>234572.65000000008</v>
      </c>
      <c r="M38" s="1263">
        <f ca="1">C34</f>
        <v>40044</v>
      </c>
      <c r="N38" s="1263">
        <f ca="1">C33</f>
        <v>20283</v>
      </c>
      <c r="O38" s="1264">
        <f ca="1">C32</f>
        <v>475782</v>
      </c>
      <c r="P38" s="2012"/>
      <c r="V38" s="2012"/>
    </row>
    <row r="39" spans="1:26" ht="16.5" customHeight="1" thickBot="1">
      <c r="A39" s="1259"/>
      <c r="B39" s="307"/>
      <c r="C39" s="308"/>
      <c r="D39" s="308"/>
      <c r="E39" s="309"/>
      <c r="F39" s="310"/>
      <c r="G39" s="310"/>
      <c r="H39" s="310"/>
      <c r="I39" s="310"/>
      <c r="J39" s="2014"/>
      <c r="K39" s="3374" t="str">
        <f>MID(A44,3,LEN(A44)-2)</f>
        <v/>
      </c>
      <c r="L39" s="3375"/>
      <c r="M39" s="3375"/>
      <c r="N39" s="3376"/>
      <c r="O39" s="1387" t="str">
        <f>C44</f>
        <v>——</v>
      </c>
      <c r="P39" s="2012"/>
      <c r="V39" s="2012"/>
    </row>
    <row r="40" spans="1:26" ht="19.5" thickBot="1">
      <c r="A40" s="103" t="s">
        <v>838</v>
      </c>
      <c r="B40" s="310"/>
      <c r="C40" s="310"/>
      <c r="D40" s="310"/>
      <c r="E40" s="310"/>
      <c r="F40" s="310"/>
      <c r="G40" s="310"/>
      <c r="H40" s="310"/>
      <c r="I40" s="310"/>
      <c r="J40" s="2014"/>
      <c r="K40" s="3374" t="str">
        <f t="shared" ref="K40:K41" si="0">MID(A45,3,LEN(A45)-2)</f>
        <v/>
      </c>
      <c r="L40" s="3375"/>
      <c r="M40" s="3375"/>
      <c r="N40" s="3376"/>
      <c r="O40" s="1387" t="str">
        <f>C45</f>
        <v>——</v>
      </c>
      <c r="P40" s="2012"/>
      <c r="V40" s="2012"/>
    </row>
    <row r="41" spans="1:26" ht="16.5" thickBot="1">
      <c r="A41" s="311" t="s">
        <v>321</v>
      </c>
      <c r="B41" s="312"/>
      <c r="C41" s="313" t="s">
        <v>322</v>
      </c>
      <c r="D41" s="314" t="s">
        <v>323</v>
      </c>
      <c r="E41" s="314" t="s">
        <v>324</v>
      </c>
      <c r="F41" s="315" t="s">
        <v>325</v>
      </c>
      <c r="G41" s="310"/>
      <c r="H41" s="310"/>
      <c r="I41" s="310"/>
      <c r="J41" s="2014"/>
      <c r="K41" s="3374" t="str">
        <f t="shared" si="0"/>
        <v/>
      </c>
      <c r="L41" s="3375"/>
      <c r="M41" s="3375"/>
      <c r="N41" s="3376"/>
      <c r="O41" s="1387" t="str">
        <f>C46</f>
        <v>——</v>
      </c>
      <c r="P41" s="2012"/>
      <c r="V41" s="2012"/>
    </row>
    <row r="42" spans="1:26" ht="29.25">
      <c r="A42" s="3316" t="s">
        <v>2028</v>
      </c>
      <c r="B42" s="3317"/>
      <c r="C42" s="263">
        <f ca="1">C32</f>
        <v>475782</v>
      </c>
      <c r="D42" s="316">
        <f ca="1">C33</f>
        <v>20283</v>
      </c>
      <c r="E42" s="316">
        <f ca="1">C34</f>
        <v>40044</v>
      </c>
      <c r="F42" s="317">
        <f ca="1">C35</f>
        <v>2670</v>
      </c>
      <c r="G42" s="310"/>
      <c r="H42" s="310"/>
      <c r="I42" s="318"/>
      <c r="J42" s="2014"/>
      <c r="K42" s="1265" t="s">
        <v>326</v>
      </c>
      <c r="L42" s="2031" t="s">
        <v>327</v>
      </c>
      <c r="M42" s="1266" t="s">
        <v>328</v>
      </c>
      <c r="N42" s="2032" t="s">
        <v>329</v>
      </c>
      <c r="O42" s="2033" t="s">
        <v>330</v>
      </c>
      <c r="P42" s="2012"/>
      <c r="V42" s="2012"/>
    </row>
    <row r="43" spans="1:26" ht="30">
      <c r="A43" s="3327" t="s">
        <v>2691</v>
      </c>
      <c r="B43" s="3328"/>
      <c r="C43" s="263">
        <f>IF(H33="正常操作",G33+G34+G35,G34+G35)</f>
        <v>0</v>
      </c>
      <c r="D43" s="316" t="s">
        <v>42</v>
      </c>
      <c r="E43" s="316" t="s">
        <v>43</v>
      </c>
      <c r="F43" s="317" t="s">
        <v>43</v>
      </c>
      <c r="G43" s="2820" t="s">
        <v>917</v>
      </c>
      <c r="H43" s="310"/>
      <c r="I43" s="318"/>
      <c r="J43" s="2014"/>
      <c r="K43" s="1267" t="str">
        <f>C4</f>
        <v>比较法-住宅、综合</v>
      </c>
      <c r="L43" s="1268">
        <f ca="1">IF(L42="估价结果/万元",C19,C20)</f>
        <v>427432</v>
      </c>
      <c r="M43" s="1269">
        <f>C18</f>
        <v>0.5</v>
      </c>
      <c r="N43" s="1270">
        <f ca="1">IF(N42="测算结果/万元",G19,G20)</f>
        <v>475782</v>
      </c>
      <c r="O43" s="1271">
        <f ca="1">IF(O42="最终结果/万元",C32,C33)</f>
        <v>475782</v>
      </c>
      <c r="P43" s="2012"/>
      <c r="V43" s="2012"/>
    </row>
    <row r="44" spans="1:26" ht="30.75" thickBot="1">
      <c r="A44" s="3316" t="str">
        <f>IF(OR(项目基本情况!E8="抵押价格",项目基本情况!E8="已注销及未注销"),"3.抵押价格","——")</f>
        <v>——</v>
      </c>
      <c r="B44" s="3317"/>
      <c r="C44" s="263" t="str">
        <f>IF(A44="——","——",C42-C43)</f>
        <v>——</v>
      </c>
      <c r="D44" s="316" t="e">
        <f>ROUND(C44*10000/'数据-汇总表'!E3,0)</f>
        <v>#VALUE!</v>
      </c>
      <c r="E44" s="316" t="e">
        <f>ROUND(C44*10000/'数据-汇总表'!D3,0)</f>
        <v>#VALUE!</v>
      </c>
      <c r="F44" s="317" t="e">
        <f>ROUND(C44/('数据-汇总表'!D3/666.67),0)</f>
        <v>#VALUE!</v>
      </c>
      <c r="G44" s="310"/>
      <c r="H44" s="310"/>
      <c r="I44" s="318"/>
      <c r="J44" s="2014"/>
      <c r="K44" s="1272" t="str">
        <f>D4</f>
        <v>剩余法-待开发</v>
      </c>
      <c r="L44" s="1273">
        <f ca="1">IF(L42="估价结果/万元",D19,D20)</f>
        <v>524131</v>
      </c>
      <c r="M44" s="1274">
        <f>D18</f>
        <v>0.5</v>
      </c>
      <c r="N44" s="1275"/>
      <c r="O44" s="1276"/>
      <c r="P44" s="2012"/>
      <c r="V44" s="2012"/>
    </row>
    <row r="45" spans="1:26" ht="15">
      <c r="A45" s="3322" t="str">
        <f>IF(项目基本情况!E8="已注销及未注销","4.抵押担保权已注销时的抵押价格",IF(项目基本情况!E8="已注销","3.抵押担保权已注销时的抵押价格","——"))</f>
        <v>——</v>
      </c>
      <c r="B45" s="3323"/>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18" t="str">
        <f>IF(项目基本情况!E9="抵押净值",IF(A45="——","4.抵押净值","5.抵押净值"),"——")</f>
        <v>——</v>
      </c>
      <c r="B46" s="3319"/>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331</v>
      </c>
      <c r="B47" s="1277"/>
      <c r="C47" s="321" t="s">
        <v>332</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333</v>
      </c>
      <c r="G53" s="336"/>
      <c r="H53" s="336"/>
      <c r="I53" s="337" t="s">
        <v>334</v>
      </c>
      <c r="J53" s="2015"/>
      <c r="K53" s="2012"/>
      <c r="L53" s="2012"/>
      <c r="M53" s="2012"/>
      <c r="N53" s="2012"/>
      <c r="O53" s="2012"/>
      <c r="P53" s="2012"/>
      <c r="Q53" s="2012"/>
      <c r="R53" s="2012"/>
      <c r="S53" s="2012"/>
      <c r="T53" s="2012"/>
      <c r="U53" s="2012"/>
      <c r="V53" s="2012"/>
    </row>
    <row r="54" spans="1:22" ht="12.75">
      <c r="A54" s="256"/>
      <c r="B54" s="338" t="s">
        <v>335</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336</v>
      </c>
      <c r="J56" s="2015"/>
      <c r="K56" s="2012"/>
      <c r="L56" s="2012"/>
      <c r="M56" s="2012"/>
      <c r="N56" s="2012"/>
      <c r="O56" s="2012"/>
      <c r="P56" s="2012"/>
      <c r="Q56" s="2012"/>
      <c r="R56" s="2012"/>
      <c r="S56" s="2012"/>
      <c r="T56" s="2012"/>
      <c r="U56" s="2012"/>
      <c r="V56" s="2012"/>
    </row>
    <row r="57" spans="1:22" ht="12.75">
      <c r="A57" s="256"/>
      <c r="B57" s="338" t="s">
        <v>337</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336</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8" t="s">
        <v>338</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63" t="s">
        <v>339</v>
      </c>
      <c r="B63" s="3364"/>
      <c r="C63" s="3365"/>
      <c r="D63" s="340">
        <f ca="1">ROUND(C42*F63,0)</f>
        <v>285469</v>
      </c>
      <c r="E63" s="301" t="s">
        <v>340</v>
      </c>
      <c r="F63" s="341">
        <v>0.6</v>
      </c>
      <c r="G63" s="342" t="s">
        <v>341</v>
      </c>
      <c r="H63" s="310"/>
      <c r="I63" s="310"/>
      <c r="J63" s="2012"/>
      <c r="K63" s="2012"/>
      <c r="L63" s="2012"/>
      <c r="M63" s="2012"/>
      <c r="N63" s="2012"/>
      <c r="O63" s="2012"/>
      <c r="P63" s="310"/>
      <c r="Q63" s="2012"/>
      <c r="R63" s="2012"/>
      <c r="S63" s="2012"/>
      <c r="T63" s="2012"/>
      <c r="U63" s="2012"/>
      <c r="V63" s="2012"/>
    </row>
    <row r="64" spans="1:22" ht="14.25" customHeight="1">
      <c r="A64" s="3324" t="s">
        <v>343</v>
      </c>
      <c r="B64" s="3325"/>
      <c r="C64" s="3325"/>
      <c r="D64" s="3325"/>
      <c r="E64" s="3325"/>
      <c r="F64" s="3325"/>
      <c r="G64" s="3326"/>
      <c r="H64" s="1282"/>
      <c r="I64" s="947"/>
      <c r="J64" s="1974"/>
      <c r="K64" s="1546" t="s">
        <v>342</v>
      </c>
      <c r="L64" s="10"/>
      <c r="M64" s="10"/>
      <c r="N64" s="10"/>
      <c r="O64" s="10"/>
      <c r="P64" s="310"/>
      <c r="Q64" s="2012"/>
      <c r="R64" s="2012"/>
      <c r="S64" s="2012"/>
      <c r="T64" s="2012"/>
      <c r="U64" s="2012"/>
      <c r="V64" s="2012"/>
    </row>
    <row r="65" spans="1:22" ht="12" customHeight="1">
      <c r="A65" s="343" t="s">
        <v>345</v>
      </c>
      <c r="B65" s="344"/>
      <c r="C65" s="345"/>
      <c r="D65" s="346" t="s">
        <v>346</v>
      </c>
      <c r="E65" s="52" t="s">
        <v>347</v>
      </c>
      <c r="F65" s="347" t="s">
        <v>348</v>
      </c>
      <c r="G65" s="348" t="s">
        <v>349</v>
      </c>
      <c r="H65" s="1282"/>
      <c r="I65" s="947"/>
      <c r="J65" s="1974"/>
      <c r="K65" s="1283"/>
      <c r="L65" s="1284"/>
      <c r="M65" s="1284"/>
      <c r="N65" s="1316" t="s">
        <v>344</v>
      </c>
      <c r="O65" s="1317"/>
      <c r="P65" s="1318"/>
      <c r="Q65" s="2012"/>
      <c r="R65" s="2012"/>
      <c r="S65" s="2012"/>
      <c r="T65" s="2012"/>
      <c r="U65" s="2012"/>
      <c r="V65" s="2012"/>
    </row>
    <row r="66" spans="1:22" ht="25.5">
      <c r="A66" s="3320" t="s">
        <v>351</v>
      </c>
      <c r="B66" s="3321"/>
      <c r="C66" s="3321"/>
      <c r="D66" s="260">
        <f ca="1">IF(H66="情况1",0,IF(H66="情况2",D70,IF(H66="情况3",D71,IF(H66="情况4",D72))))</f>
        <v>14953</v>
      </c>
      <c r="E66" s="992" t="str">
        <f>IF(H66="情况4","(销售额-原购置价)×税（费）率","销售额×税（费）率")</f>
        <v>销售额×税（费）率</v>
      </c>
      <c r="F66" s="349">
        <f>IF(H66="情况1","免征",'数据-取费表'!B41)</f>
        <v>5.5000000000000007E-2</v>
      </c>
      <c r="G66" s="350" t="s">
        <v>352</v>
      </c>
      <c r="H66" s="190" t="s">
        <v>353</v>
      </c>
      <c r="I66" s="1282"/>
      <c r="J66" s="2018"/>
      <c r="K66" s="1285">
        <v>1</v>
      </c>
      <c r="L66" s="3378" t="s">
        <v>350</v>
      </c>
      <c r="M66" s="3379"/>
      <c r="N66" s="2421"/>
      <c r="O66" s="2422"/>
      <c r="P66" s="2423"/>
      <c r="Q66" s="2012"/>
      <c r="R66" s="2012"/>
      <c r="S66" s="2012"/>
      <c r="T66" s="2012"/>
      <c r="U66" s="2012"/>
      <c r="V66" s="2012"/>
    </row>
    <row r="67" spans="1:22" ht="25.5" customHeight="1">
      <c r="A67" s="351" t="s">
        <v>355</v>
      </c>
      <c r="B67" s="3311" t="s">
        <v>356</v>
      </c>
      <c r="C67" s="3311"/>
      <c r="D67" s="352">
        <v>0</v>
      </c>
      <c r="E67" s="40" t="s">
        <v>357</v>
      </c>
      <c r="F67" s="61" t="s">
        <v>20</v>
      </c>
      <c r="G67" s="3366"/>
      <c r="H67" s="310"/>
      <c r="I67" s="1286"/>
      <c r="J67" s="2019"/>
      <c r="K67" s="1960">
        <v>2</v>
      </c>
      <c r="L67" s="3377" t="s">
        <v>354</v>
      </c>
      <c r="M67" s="3377"/>
      <c r="N67" s="1319">
        <f>'数据-取费表'!B2</f>
        <v>43630</v>
      </c>
      <c r="O67" s="1319"/>
      <c r="P67" s="1319"/>
      <c r="Q67" s="2012"/>
      <c r="R67" s="2012"/>
      <c r="S67" s="2012"/>
      <c r="T67" s="2012"/>
      <c r="U67" s="2012"/>
      <c r="V67" s="2012"/>
    </row>
    <row r="68" spans="1:22" ht="25.5" customHeight="1">
      <c r="A68" s="353"/>
      <c r="B68" s="3311" t="s">
        <v>359</v>
      </c>
      <c r="C68" s="3311"/>
      <c r="D68" s="354"/>
      <c r="E68" s="76"/>
      <c r="F68" s="355"/>
      <c r="G68" s="3367"/>
      <c r="H68" s="310"/>
      <c r="I68" s="1286"/>
      <c r="J68" s="2019"/>
      <c r="K68" s="1960">
        <v>3</v>
      </c>
      <c r="L68" s="3377" t="s">
        <v>358</v>
      </c>
      <c r="M68" s="3377"/>
      <c r="N68" s="1287">
        <f ca="1">C42</f>
        <v>475782</v>
      </c>
      <c r="O68" s="1287"/>
      <c r="P68" s="1287"/>
      <c r="Q68" s="2012"/>
      <c r="R68" s="2012"/>
      <c r="S68" s="2012"/>
      <c r="T68" s="2012"/>
      <c r="U68" s="2012"/>
      <c r="V68" s="2012"/>
    </row>
    <row r="69" spans="1:22" ht="12" customHeight="1">
      <c r="A69" s="356"/>
      <c r="B69" s="3311" t="s">
        <v>360</v>
      </c>
      <c r="C69" s="3311"/>
      <c r="D69" s="357"/>
      <c r="E69" s="72"/>
      <c r="F69" s="355"/>
      <c r="G69" s="3368"/>
      <c r="H69" s="310"/>
      <c r="I69" s="1286"/>
      <c r="J69" s="2019"/>
      <c r="K69" s="1288">
        <v>4</v>
      </c>
      <c r="L69" s="3382" t="s">
        <v>2844</v>
      </c>
      <c r="M69" s="3383"/>
      <c r="N69" s="1289" t="str">
        <f>C44</f>
        <v>——</v>
      </c>
      <c r="O69" s="1289"/>
      <c r="P69" s="1289"/>
      <c r="Q69" s="2012"/>
      <c r="R69" s="2012"/>
      <c r="S69" s="2012"/>
      <c r="T69" s="2012"/>
      <c r="U69" s="2012"/>
      <c r="V69" s="2012"/>
    </row>
    <row r="70" spans="1:22" ht="24" customHeight="1">
      <c r="A70" s="358" t="s">
        <v>361</v>
      </c>
      <c r="B70" s="3311" t="s">
        <v>362</v>
      </c>
      <c r="C70" s="3311"/>
      <c r="D70" s="357">
        <f ca="1">ROUND(D63*'数据-取费表'!B41/(1+'数据-取费表'!C42),0)</f>
        <v>14953</v>
      </c>
      <c r="E70" s="16" t="s">
        <v>363</v>
      </c>
      <c r="F70" s="359">
        <f>'数据-取费表'!B41</f>
        <v>5.5000000000000007E-2</v>
      </c>
      <c r="G70" s="360"/>
      <c r="H70" s="310"/>
      <c r="I70" s="1286"/>
      <c r="J70" s="2019"/>
      <c r="K70" s="3010"/>
      <c r="L70" s="3011"/>
      <c r="M70" s="3011"/>
      <c r="N70" s="3012" t="s">
        <v>2849</v>
      </c>
      <c r="O70" s="3011"/>
      <c r="P70" s="3013"/>
      <c r="Q70" s="2012"/>
      <c r="R70" s="2012"/>
      <c r="S70" s="2012"/>
      <c r="T70" s="2012"/>
      <c r="U70" s="2012"/>
      <c r="V70" s="2012"/>
    </row>
    <row r="71" spans="1:22" ht="12" customHeight="1">
      <c r="A71" s="358" t="s">
        <v>369</v>
      </c>
      <c r="B71" s="3312" t="s">
        <v>370</v>
      </c>
      <c r="C71" s="3313"/>
      <c r="D71" s="357">
        <f ca="1">ROUND(D63*'数据-取费表'!B41/(1+'数据-取费表'!C42),0)</f>
        <v>14953</v>
      </c>
      <c r="E71" s="16" t="s">
        <v>363</v>
      </c>
      <c r="F71" s="359">
        <f>'数据-取费表'!B41</f>
        <v>5.5000000000000007E-2</v>
      </c>
      <c r="G71" s="360"/>
      <c r="H71" s="310"/>
      <c r="I71" s="1286"/>
      <c r="J71" s="2019"/>
      <c r="K71" s="3009" t="s">
        <v>364</v>
      </c>
      <c r="L71" s="3384" t="s">
        <v>365</v>
      </c>
      <c r="M71" s="3384"/>
      <c r="N71" s="3009" t="s">
        <v>366</v>
      </c>
      <c r="O71" s="3009" t="s">
        <v>367</v>
      </c>
      <c r="P71" s="3009" t="s">
        <v>368</v>
      </c>
      <c r="Q71" s="2012"/>
      <c r="R71" s="2012"/>
      <c r="S71" s="2012"/>
      <c r="T71" s="2012"/>
      <c r="U71" s="2012"/>
      <c r="V71" s="2012"/>
    </row>
    <row r="72" spans="1:22" ht="12" customHeight="1">
      <c r="A72" s="358" t="s">
        <v>372</v>
      </c>
      <c r="B72" s="3312" t="s">
        <v>373</v>
      </c>
      <c r="C72" s="3313"/>
      <c r="D72" s="357">
        <f ca="1">C86</f>
        <v>14843</v>
      </c>
      <c r="E72" s="72" t="s">
        <v>374</v>
      </c>
      <c r="F72" s="359">
        <f>'数据-取费表'!B41</f>
        <v>5.5000000000000007E-2</v>
      </c>
      <c r="G72" s="360"/>
      <c r="H72" s="1292"/>
      <c r="I72" s="1286"/>
      <c r="J72" s="2019"/>
      <c r="K72" s="1960">
        <v>1</v>
      </c>
      <c r="L72" s="3359" t="s">
        <v>371</v>
      </c>
      <c r="M72" s="3359"/>
      <c r="N72" s="1290">
        <f ca="1">D66</f>
        <v>14953</v>
      </c>
      <c r="O72" s="1843" t="str">
        <f>E66</f>
        <v>销售额×税（费）率</v>
      </c>
      <c r="P72" s="1291">
        <f>F66</f>
        <v>5.5000000000000007E-2</v>
      </c>
      <c r="Q72" s="2012"/>
      <c r="R72" s="2012"/>
      <c r="S72" s="2012"/>
      <c r="T72" s="2012"/>
      <c r="U72" s="2012"/>
      <c r="V72" s="2012"/>
    </row>
    <row r="73" spans="1:22" ht="24" customHeight="1">
      <c r="A73" s="3353" t="s">
        <v>376</v>
      </c>
      <c r="B73" s="3321"/>
      <c r="C73" s="3321"/>
      <c r="D73" s="361">
        <f>IF(H73="个人住宅",0,ROUND(D63*I73,0))</f>
        <v>0</v>
      </c>
      <c r="E73" s="16" t="s">
        <v>377</v>
      </c>
      <c r="F73" s="359" t="str">
        <f>IF(H73="正常",I73,"免征")</f>
        <v>免征</v>
      </c>
      <c r="G73" s="360"/>
      <c r="H73" s="190" t="s">
        <v>2416</v>
      </c>
      <c r="I73" s="359">
        <f>'数据-取费表'!B49</f>
        <v>5.0000000000000001E-4</v>
      </c>
      <c r="J73" s="2019"/>
      <c r="K73" s="1960">
        <v>2</v>
      </c>
      <c r="L73" s="3359" t="s">
        <v>375</v>
      </c>
      <c r="M73" s="3359"/>
      <c r="N73" s="1290">
        <f t="shared" ref="N73:P74" si="1">D73</f>
        <v>0</v>
      </c>
      <c r="O73" s="1843" t="str">
        <f t="shared" si="1"/>
        <v>销售额×税（费）率</v>
      </c>
      <c r="P73" s="1291" t="str">
        <f t="shared" si="1"/>
        <v>免征</v>
      </c>
      <c r="Q73" s="2012"/>
      <c r="R73" s="2012"/>
      <c r="S73" s="2012"/>
      <c r="T73" s="2012"/>
      <c r="U73" s="2012"/>
      <c r="V73" s="2012"/>
    </row>
    <row r="74" spans="1:22" ht="24.75">
      <c r="A74" s="3353" t="s">
        <v>380</v>
      </c>
      <c r="B74" s="3321"/>
      <c r="C74" s="3321"/>
      <c r="D74" s="361">
        <f ca="1">IF(H74="个人住宅",D75,D76)</f>
        <v>161178</v>
      </c>
      <c r="E74" s="16" t="s">
        <v>381</v>
      </c>
      <c r="F74" s="359" t="str">
        <f>IF(H74="正常",F76,"免征")</f>
        <v>——</v>
      </c>
      <c r="G74" s="982" t="s">
        <v>382</v>
      </c>
      <c r="H74" s="362" t="s">
        <v>378</v>
      </c>
      <c r="I74" s="41"/>
      <c r="J74" s="2019"/>
      <c r="K74" s="1960">
        <v>3</v>
      </c>
      <c r="L74" s="3359" t="s">
        <v>379</v>
      </c>
      <c r="M74" s="3359"/>
      <c r="N74" s="1290">
        <f t="shared" ca="1" si="1"/>
        <v>161178</v>
      </c>
      <c r="O74" s="1843" t="str">
        <f t="shared" si="1"/>
        <v>增值额×税（费）率</v>
      </c>
      <c r="P74" s="1293" t="str">
        <f t="shared" si="1"/>
        <v>——</v>
      </c>
      <c r="Q74" s="2012"/>
      <c r="R74" s="2012"/>
      <c r="S74" s="2012"/>
      <c r="T74" s="2012"/>
      <c r="U74" s="2012"/>
      <c r="V74" s="2012"/>
    </row>
    <row r="75" spans="1:22" ht="24">
      <c r="A75" s="358" t="s">
        <v>383</v>
      </c>
      <c r="B75" s="3309" t="s">
        <v>384</v>
      </c>
      <c r="C75" s="3339"/>
      <c r="D75" s="363">
        <v>0</v>
      </c>
      <c r="E75" s="40" t="s">
        <v>385</v>
      </c>
      <c r="F75" s="364"/>
      <c r="G75" s="360"/>
      <c r="H75" s="41"/>
      <c r="I75" s="41"/>
      <c r="J75" s="2019"/>
      <c r="K75" s="3002">
        <f>IF(H77="非个人房产","",4)</f>
        <v>4</v>
      </c>
      <c r="L75" s="3359" t="str">
        <f>IF(H77="非个人房产","——","个人所得税")</f>
        <v>个人所得税</v>
      </c>
      <c r="M75" s="3359"/>
      <c r="N75" s="1294">
        <f ca="1">D77</f>
        <v>2855</v>
      </c>
      <c r="O75" s="1856" t="str">
        <f>E77</f>
        <v>销售额×税（费）率</v>
      </c>
      <c r="P75" s="1295">
        <f>F77</f>
        <v>0.01</v>
      </c>
      <c r="Q75" s="2012"/>
      <c r="R75" s="2012"/>
      <c r="S75" s="2012"/>
      <c r="T75" s="2012"/>
      <c r="U75" s="2012"/>
      <c r="V75" s="2012"/>
    </row>
    <row r="76" spans="1:22" ht="24.75">
      <c r="A76" s="358" t="s">
        <v>361</v>
      </c>
      <c r="B76" s="3309" t="s">
        <v>387</v>
      </c>
      <c r="C76" s="3310"/>
      <c r="D76" s="361">
        <f ca="1">IF(H76="转让取得",C99,C115)</f>
        <v>161178</v>
      </c>
      <c r="E76" s="16" t="s">
        <v>388</v>
      </c>
      <c r="F76" s="52" t="s">
        <v>20</v>
      </c>
      <c r="G76" s="360"/>
      <c r="H76" s="362" t="s">
        <v>389</v>
      </c>
      <c r="I76" s="41"/>
      <c r="J76" s="2019"/>
      <c r="K76" s="3002" t="str">
        <f>IF(项目基本情况!K6="上海银行",IF(K75="",4,K75+1),"")</f>
        <v/>
      </c>
      <c r="L76" s="3370" t="str">
        <f>IF(项目基本情况!K6="上海银行","其他处置费用","")</f>
        <v/>
      </c>
      <c r="M76" s="3371"/>
      <c r="N76" s="1290" t="str">
        <f>IF(项目基本情况!K6="上海银行",N89,"")</f>
        <v/>
      </c>
      <c r="O76" s="3372" t="str">
        <f>IF(项目基本情况!K6="上海银行","包含处置中涉及的律师、诉讼、拍卖、评估等费用","")</f>
        <v/>
      </c>
      <c r="P76" s="3373"/>
      <c r="Q76" s="2012"/>
      <c r="R76" s="2012"/>
      <c r="S76" s="2012"/>
      <c r="T76" s="2012"/>
      <c r="U76" s="2012"/>
      <c r="V76" s="2012"/>
    </row>
    <row r="77" spans="1:22" ht="26.25" thickBot="1">
      <c r="A77" s="3361" t="s">
        <v>391</v>
      </c>
      <c r="B77" s="3362"/>
      <c r="C77" s="3362"/>
      <c r="D77" s="365">
        <f ca="1">IF(H77="非个人房产","——",IF(H77="个人住宅",0,ROUND(D63*I77,0)))</f>
        <v>2855</v>
      </c>
      <c r="E77" s="366" t="str">
        <f>IF(H77="非个人房产","——","销售额×税（费）率")</f>
        <v>销售额×税（费）率</v>
      </c>
      <c r="F77" s="367">
        <f>IF(H77="非个人房产","——",IF(H77="个人住宅","免征",I77))</f>
        <v>0.01</v>
      </c>
      <c r="G77" s="983" t="s">
        <v>382</v>
      </c>
      <c r="H77" s="362" t="s">
        <v>2845</v>
      </c>
      <c r="I77" s="368">
        <v>0.01</v>
      </c>
      <c r="J77" s="2019"/>
      <c r="K77" s="3360">
        <f>IF(AND(K75="",K76=""),4,IF(项目基本情况!K6="上海银行",K76+1,K75+1))</f>
        <v>5</v>
      </c>
      <c r="L77" s="3359" t="s">
        <v>2846</v>
      </c>
      <c r="M77" s="3008" t="s">
        <v>386</v>
      </c>
      <c r="N77" s="1296"/>
      <c r="O77" s="1297">
        <f ca="1">SUMIF(N72:N76,"&lt;9e307")</f>
        <v>178986</v>
      </c>
      <c r="P77" s="1298"/>
      <c r="Q77" s="3006" t="e">
        <f ca="1">O77/N69</f>
        <v>#VALUE!</v>
      </c>
      <c r="R77" s="2012"/>
      <c r="S77" s="2012"/>
      <c r="T77" s="2012"/>
      <c r="U77" s="2012"/>
      <c r="V77" s="2012"/>
    </row>
    <row r="78" spans="1:22" ht="12" customHeight="1">
      <c r="A78" s="1299"/>
      <c r="B78" s="310"/>
      <c r="C78" s="310"/>
      <c r="D78" s="310"/>
      <c r="E78" s="41"/>
      <c r="F78" s="41"/>
      <c r="G78" s="41"/>
      <c r="H78" s="1002"/>
      <c r="I78" s="310"/>
      <c r="J78" s="2019"/>
      <c r="K78" s="3360"/>
      <c r="L78" s="3359"/>
      <c r="M78" s="3008" t="s">
        <v>390</v>
      </c>
      <c r="N78" s="1296"/>
      <c r="O78" s="1297" t="str">
        <f ca="1">NUMBERSTRING(INT(O77*10000),2)&amp;"元整"</f>
        <v>壹拾柒亿捌仟玖佰捌拾陆万元整</v>
      </c>
      <c r="P78" s="1298"/>
      <c r="Q78" s="2012"/>
      <c r="R78" s="2012"/>
      <c r="S78" s="2012"/>
      <c r="T78" s="2012"/>
      <c r="U78" s="2012"/>
      <c r="V78" s="2012"/>
    </row>
    <row r="79" spans="1:22" ht="13.5" thickBot="1">
      <c r="A79" s="3354" t="s">
        <v>392</v>
      </c>
      <c r="B79" s="3354"/>
      <c r="C79" s="3354"/>
      <c r="D79" s="3354"/>
      <c r="E79" s="3354"/>
      <c r="F79" s="41"/>
      <c r="G79" s="41"/>
      <c r="H79" s="1002"/>
      <c r="I79" s="310"/>
      <c r="J79" s="2019"/>
      <c r="K79" s="3380">
        <f>K77+1</f>
        <v>6</v>
      </c>
      <c r="L79" s="3359" t="s">
        <v>2847</v>
      </c>
      <c r="M79" s="3008" t="s">
        <v>386</v>
      </c>
      <c r="N79" s="1296"/>
      <c r="O79" s="1297" t="e">
        <f ca="1">N69-O77</f>
        <v>#VALUE!</v>
      </c>
      <c r="P79" s="1298"/>
      <c r="Q79" s="2012"/>
      <c r="R79" s="2012"/>
      <c r="S79" s="2012"/>
      <c r="T79" s="2012"/>
      <c r="U79" s="2012"/>
      <c r="V79" s="2012"/>
    </row>
    <row r="80" spans="1:22" ht="12.75">
      <c r="A80" s="3349" t="s">
        <v>393</v>
      </c>
      <c r="B80" s="3350"/>
      <c r="C80" s="993"/>
      <c r="D80" s="993" t="s">
        <v>394</v>
      </c>
      <c r="E80" s="369" t="s">
        <v>395</v>
      </c>
      <c r="F80" s="41"/>
      <c r="G80" s="41"/>
      <c r="H80" s="1002"/>
      <c r="I80" s="310"/>
      <c r="J80" s="2012"/>
      <c r="K80" s="3381"/>
      <c r="L80" s="3359"/>
      <c r="M80" s="3008" t="s">
        <v>390</v>
      </c>
      <c r="N80" s="1296"/>
      <c r="O80" s="1297" t="e">
        <f ca="1">NUMBERSTRING(INT(O79*10000),2)&amp;"元整"</f>
        <v>#VALUE!</v>
      </c>
      <c r="P80" s="1298"/>
      <c r="Q80" s="2012"/>
      <c r="R80" s="2012"/>
      <c r="S80" s="2012"/>
      <c r="T80" s="2012"/>
      <c r="U80" s="2012"/>
      <c r="V80" s="2012"/>
    </row>
    <row r="81" spans="1:26" ht="13.5" thickBot="1">
      <c r="A81" s="380" t="s">
        <v>1784</v>
      </c>
      <c r="B81" s="370" t="s">
        <v>396</v>
      </c>
      <c r="C81" s="371">
        <f ca="1">ROUND((C82+C83)/(1+'数据-取费表'!C42),0)</f>
        <v>271875</v>
      </c>
      <c r="D81" s="372"/>
      <c r="E81" s="373"/>
      <c r="F81" s="41"/>
      <c r="G81" s="41"/>
      <c r="H81" s="1002"/>
      <c r="I81" s="310"/>
      <c r="J81" s="2012"/>
      <c r="K81" s="3002">
        <f>K79+1</f>
        <v>7</v>
      </c>
      <c r="L81" s="3357" t="s">
        <v>2848</v>
      </c>
      <c r="M81" s="3358"/>
      <c r="N81" s="1300"/>
      <c r="O81" s="1301" t="e">
        <f ca="1">ROUND(O79*10000/'数据-汇总表'!E3,0)</f>
        <v>#VALUE!</v>
      </c>
      <c r="P81" s="1302"/>
      <c r="Q81" s="2012"/>
      <c r="R81" s="2012"/>
      <c r="S81" s="2012"/>
      <c r="T81" s="2012"/>
      <c r="U81" s="2012"/>
      <c r="V81" s="2012"/>
    </row>
    <row r="82" spans="1:26" ht="13.5" thickTop="1">
      <c r="A82" s="374" t="s">
        <v>1785</v>
      </c>
      <c r="B82" s="375" t="s">
        <v>397</v>
      </c>
      <c r="C82" s="376">
        <f ca="1">D63</f>
        <v>285469</v>
      </c>
      <c r="D82" s="377" t="s">
        <v>18</v>
      </c>
      <c r="E82" s="378"/>
      <c r="F82" s="41"/>
      <c r="G82" s="41"/>
      <c r="H82" s="1002"/>
      <c r="I82" s="310"/>
      <c r="J82" s="2012"/>
      <c r="K82" s="2012"/>
      <c r="L82" s="2012"/>
      <c r="M82" s="2012"/>
      <c r="N82" s="2012"/>
      <c r="O82" s="2012"/>
      <c r="P82" s="2012"/>
      <c r="Q82" s="2012"/>
      <c r="R82" s="2012"/>
      <c r="S82" s="2012"/>
      <c r="T82" s="2012"/>
      <c r="U82" s="2012"/>
      <c r="V82" s="2012"/>
    </row>
    <row r="83" spans="1:26" ht="12.75">
      <c r="A83" s="374" t="s">
        <v>1786</v>
      </c>
      <c r="B83" s="375" t="s">
        <v>398</v>
      </c>
      <c r="C83" s="379">
        <v>0</v>
      </c>
      <c r="D83" s="377"/>
      <c r="E83" s="378"/>
      <c r="F83" s="41"/>
      <c r="G83" s="41"/>
      <c r="H83" s="1002"/>
      <c r="I83" s="310"/>
      <c r="J83" s="2012"/>
      <c r="K83" s="3369" t="s">
        <v>2835</v>
      </c>
      <c r="L83" s="3014" t="s">
        <v>2836</v>
      </c>
      <c r="M83" s="3004" t="e">
        <f>IF(N69&gt;10000,N69*0.5%,IF(AND(N69&gt;1000,N69&lt;=10000),N69*1%,IF(AND(N69&gt;100,N69&lt;=1000),N69*3%,IF(AND(N69&gt;10,N69&lt;=100),N69*5%,N69*8%))))</f>
        <v>#VALUE!</v>
      </c>
      <c r="N83" s="52" t="e">
        <f>ROUND(M83,1)</f>
        <v>#VALUE!</v>
      </c>
      <c r="O83" s="3007"/>
      <c r="P83" s="2012"/>
      <c r="Q83" s="2012"/>
      <c r="R83" s="2012"/>
      <c r="S83" s="2012"/>
      <c r="T83" s="2012"/>
      <c r="U83" s="2012"/>
      <c r="V83" s="2012"/>
    </row>
    <row r="84" spans="1:26" ht="12.75">
      <c r="A84" s="380" t="s">
        <v>1787</v>
      </c>
      <c r="B84" s="381" t="s">
        <v>399</v>
      </c>
      <c r="C84" s="382">
        <v>2000</v>
      </c>
      <c r="D84" s="383" t="s">
        <v>18</v>
      </c>
      <c r="E84" s="3048" t="s">
        <v>2892</v>
      </c>
      <c r="F84" s="41"/>
      <c r="G84" s="41"/>
      <c r="H84" s="1002"/>
      <c r="I84" s="310"/>
      <c r="J84" s="2012"/>
      <c r="K84" s="3369"/>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2" t="s">
        <v>2838</v>
      </c>
      <c r="P84" s="2012"/>
      <c r="Q84" s="2012"/>
      <c r="R84" s="2012"/>
      <c r="S84" s="2012"/>
      <c r="T84" s="2012"/>
      <c r="U84" s="2012"/>
      <c r="V84" s="2012"/>
    </row>
    <row r="85" spans="1:26" ht="12.75">
      <c r="A85" s="380" t="s">
        <v>1788</v>
      </c>
      <c r="B85" s="381" t="s">
        <v>400</v>
      </c>
      <c r="C85" s="384">
        <f ca="1">C81-C84</f>
        <v>269875</v>
      </c>
      <c r="D85" s="377" t="s">
        <v>18</v>
      </c>
      <c r="E85" s="378"/>
      <c r="F85" s="41"/>
      <c r="G85" s="41"/>
      <c r="H85" s="1002"/>
      <c r="I85" s="310"/>
      <c r="J85" s="2012"/>
      <c r="K85" s="3369"/>
      <c r="L85" s="3014" t="s">
        <v>2839</v>
      </c>
      <c r="M85" s="3004" t="e">
        <f>IF(N69&gt;1000,N69*0.1%,IF(AND(N69&gt;500,N69&lt;=1000),N69*0.5%,IF(AND(N69&gt;50,N69&lt;=500),N69*1%,IF(AND(N69&gt;1,N69&lt;=50),N69*1.5%))))</f>
        <v>#VALUE!</v>
      </c>
      <c r="N85" s="52" t="e">
        <f t="shared" si="2"/>
        <v>#VALUE!</v>
      </c>
      <c r="O85" s="2012" t="s">
        <v>2838</v>
      </c>
      <c r="P85" s="2012"/>
      <c r="Q85" s="2012"/>
      <c r="R85" s="2012"/>
      <c r="S85" s="2012"/>
      <c r="T85" s="2012"/>
      <c r="U85" s="2012"/>
      <c r="V85" s="2012"/>
    </row>
    <row r="86" spans="1:26" ht="13.5" thickBot="1">
      <c r="A86" s="385" t="s">
        <v>1789</v>
      </c>
      <c r="B86" s="386" t="s">
        <v>401</v>
      </c>
      <c r="C86" s="387">
        <f ca="1">IF(C85&lt;=0,0,ROUND(C85*D86,0))</f>
        <v>14843</v>
      </c>
      <c r="D86" s="388">
        <f>'数据-取费表'!B41</f>
        <v>5.5000000000000007E-2</v>
      </c>
      <c r="E86" s="389"/>
      <c r="F86" s="41"/>
      <c r="G86" s="41"/>
      <c r="H86" s="1002"/>
      <c r="I86" s="310"/>
      <c r="J86" s="2012"/>
      <c r="K86" s="3369"/>
      <c r="L86" s="3014" t="s">
        <v>2840</v>
      </c>
      <c r="M86" s="3004" t="e">
        <f>N69*0.5%</f>
        <v>#VALUE!</v>
      </c>
      <c r="N86" s="52" t="e">
        <f>IF(M86&gt;0.5,0.5,ROUND(M86,0))</f>
        <v>#VALUE!</v>
      </c>
      <c r="O86" s="2012" t="s">
        <v>2841</v>
      </c>
      <c r="P86" s="2012"/>
      <c r="Q86" s="2012"/>
      <c r="R86" s="2012"/>
      <c r="S86" s="2012"/>
      <c r="T86" s="2012"/>
      <c r="U86" s="2012"/>
      <c r="V86" s="2012"/>
    </row>
    <row r="87" spans="1:26" s="1248" customFormat="1" ht="14.25" customHeight="1">
      <c r="A87" s="1303"/>
      <c r="B87" s="1304"/>
      <c r="C87" s="1305"/>
      <c r="D87" s="1306"/>
      <c r="E87" s="1307"/>
      <c r="F87" s="41"/>
      <c r="G87" s="41"/>
      <c r="H87" s="1002"/>
      <c r="I87" s="310"/>
      <c r="J87" s="2012"/>
      <c r="K87" s="3369"/>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2"/>
      <c r="R87" s="2012"/>
      <c r="S87" s="2012"/>
      <c r="T87" s="2012"/>
      <c r="U87" s="2012"/>
      <c r="V87" s="2012"/>
      <c r="W87" s="291"/>
      <c r="X87" s="291"/>
      <c r="Y87" s="291"/>
      <c r="Z87" s="291"/>
    </row>
    <row r="88" spans="1:26" s="1308" customFormat="1" ht="15" thickBot="1">
      <c r="A88" s="3351" t="s">
        <v>402</v>
      </c>
      <c r="B88" s="3352"/>
      <c r="C88" s="3352"/>
      <c r="D88" s="3352"/>
      <c r="E88" s="3352"/>
      <c r="F88" s="3352"/>
      <c r="G88" s="3352"/>
      <c r="H88" s="3352"/>
      <c r="I88" s="1309"/>
      <c r="J88" s="2020"/>
      <c r="K88" s="3369"/>
      <c r="L88" s="3014" t="s">
        <v>2843</v>
      </c>
      <c r="M88" s="3004" t="e">
        <f>IF(N69&gt;10000,N69*0.5%,IF(AND(N69&gt;5000,N69&lt;=10000),N69*1%,IF(AND(N69&gt;1000,N69&lt;=5000),N69*2%,IF(AND(N69&gt;200,N69&lt;=1000),N69*3%,N69*5%))))</f>
        <v>#VALUE!</v>
      </c>
      <c r="N88" s="52" t="e">
        <f>ROUND(M88,1)</f>
        <v>#VALUE!</v>
      </c>
      <c r="O88" s="3007"/>
      <c r="P88" s="10"/>
      <c r="Q88" s="2017"/>
      <c r="R88" s="2017"/>
      <c r="S88" s="2017"/>
      <c r="T88" s="2017"/>
      <c r="U88" s="2017"/>
      <c r="V88" s="2017"/>
      <c r="W88" s="2021"/>
      <c r="X88" s="2021"/>
      <c r="Y88" s="2021"/>
      <c r="Z88" s="2021"/>
    </row>
    <row r="89" spans="1:26" s="1308" customFormat="1" ht="14.25">
      <c r="A89" s="3349" t="s">
        <v>393</v>
      </c>
      <c r="B89" s="3350"/>
      <c r="C89" s="993"/>
      <c r="D89" s="993" t="s">
        <v>394</v>
      </c>
      <c r="E89" s="390" t="s">
        <v>403</v>
      </c>
      <c r="F89" s="391"/>
      <c r="G89" s="391"/>
      <c r="H89" s="392"/>
      <c r="I89" s="1310"/>
      <c r="J89" s="2022"/>
      <c r="K89" s="3369"/>
      <c r="L89" s="3014" t="s">
        <v>26</v>
      </c>
      <c r="M89" s="3005"/>
      <c r="N89" s="52" t="e">
        <f>ROUND(SUM(N83:N88),0)</f>
        <v>#VALUE!</v>
      </c>
      <c r="O89" s="3015" t="e">
        <f>N89/N69</f>
        <v>#VALUE!</v>
      </c>
      <c r="P89" s="2017"/>
      <c r="Q89" s="2017"/>
      <c r="R89" s="2017"/>
      <c r="S89" s="2017"/>
      <c r="T89" s="2017"/>
      <c r="U89" s="2017"/>
      <c r="V89" s="2017"/>
      <c r="W89" s="2021"/>
      <c r="X89" s="2021"/>
      <c r="Y89" s="2021"/>
      <c r="Z89" s="2021"/>
    </row>
    <row r="90" spans="1:26" s="1308" customFormat="1" ht="14.25">
      <c r="A90" s="380" t="s">
        <v>1784</v>
      </c>
      <c r="B90" s="381" t="s">
        <v>404</v>
      </c>
      <c r="C90" s="384">
        <f ca="1">ROUND(D63/(1+'数据-取费表'!C42),0)</f>
        <v>271875</v>
      </c>
      <c r="D90" s="377" t="s">
        <v>18</v>
      </c>
      <c r="E90" s="990"/>
      <c r="F90" s="989"/>
      <c r="G90" s="989"/>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80" t="s">
        <v>1790</v>
      </c>
      <c r="B91" s="347" t="s">
        <v>405</v>
      </c>
      <c r="C91" s="384">
        <f ca="1">C92+C96</f>
        <v>3920</v>
      </c>
      <c r="D91" s="377" t="s">
        <v>18</v>
      </c>
      <c r="E91" s="990"/>
      <c r="F91" s="989"/>
      <c r="G91" s="989"/>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4" t="s">
        <v>1791</v>
      </c>
      <c r="B92" s="375" t="s">
        <v>406</v>
      </c>
      <c r="C92" s="377">
        <f>ROUND(IF(G95="2016年5月1日后购买",C93/(1+'数据-取费表'!C30)+C94+C95,C93+C94+C95),0)</f>
        <v>2561</v>
      </c>
      <c r="D92" s="377" t="s">
        <v>18</v>
      </c>
      <c r="E92" s="990"/>
      <c r="F92" s="989"/>
      <c r="G92" s="989"/>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4" t="s">
        <v>1792</v>
      </c>
      <c r="B93" s="375" t="s">
        <v>407</v>
      </c>
      <c r="C93" s="395">
        <v>2000</v>
      </c>
      <c r="D93" s="377" t="s">
        <v>18</v>
      </c>
      <c r="E93" s="396" t="s">
        <v>408</v>
      </c>
      <c r="F93" s="397" t="s">
        <v>409</v>
      </c>
      <c r="G93" s="396" t="s">
        <v>410</v>
      </c>
      <c r="H93" s="398">
        <v>5</v>
      </c>
      <c r="I93" s="10"/>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1793</v>
      </c>
      <c r="B94" s="399" t="s">
        <v>411</v>
      </c>
      <c r="C94" s="377">
        <f>IF(F93="购房发票",ROUND(C93*H93*5%,0),0)</f>
        <v>500</v>
      </c>
      <c r="D94" s="400">
        <v>0.05</v>
      </c>
      <c r="E94" s="3312" t="s">
        <v>412</v>
      </c>
      <c r="F94" s="3311"/>
      <c r="G94" s="3311"/>
      <c r="H94" s="3348"/>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2390</v>
      </c>
      <c r="H95" s="998"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1795</v>
      </c>
      <c r="B96" s="375" t="s">
        <v>415</v>
      </c>
      <c r="C96" s="404">
        <f ca="1">ROUND(D63*D96/(1+'数据-取费表'!C42),0)</f>
        <v>1359</v>
      </c>
      <c r="D96" s="405">
        <f>'数据-取费表'!B43</f>
        <v>5.000000000000001E-3</v>
      </c>
      <c r="E96" s="3340" t="s">
        <v>2389</v>
      </c>
      <c r="F96" s="3341"/>
      <c r="G96" s="3341"/>
      <c r="H96" s="3342"/>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1796</v>
      </c>
      <c r="B97" s="381" t="s">
        <v>416</v>
      </c>
      <c r="C97" s="384">
        <f ca="1">C90-C91</f>
        <v>267955</v>
      </c>
      <c r="D97" s="377" t="s">
        <v>18</v>
      </c>
      <c r="E97" s="990"/>
      <c r="F97" s="989"/>
      <c r="G97" s="989"/>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1797</v>
      </c>
      <c r="B98" s="381" t="s">
        <v>417</v>
      </c>
      <c r="C98" s="406">
        <f ca="1">IF(C97&lt;=0,0,C97/C91)</f>
        <v>68.35586734693878</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1798</v>
      </c>
      <c r="B99" s="386" t="s">
        <v>418</v>
      </c>
      <c r="C99" s="407">
        <f ca="1">ROUND(IF(C97&lt;=0,0,IF(C98&gt;=200%,C97*60%-C91*35%,IF(C98&gt;=100%,C97*50%-C91*15%,IF(C98&gt;=50%,C97*40%-C91*5%,IF(C98&lt;50%,C97*30%,0))))),0)</f>
        <v>159401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0"/>
      <c r="D100" s="10"/>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51" t="s">
        <v>419</v>
      </c>
      <c r="B101" s="3352"/>
      <c r="C101" s="3352"/>
      <c r="D101" s="3352"/>
      <c r="E101" s="3352"/>
      <c r="F101" s="3352"/>
      <c r="G101" s="3352"/>
      <c r="H101" s="3352"/>
      <c r="I101" s="10"/>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49" t="s">
        <v>393</v>
      </c>
      <c r="B102" s="3350"/>
      <c r="C102" s="993"/>
      <c r="D102" s="993" t="s">
        <v>394</v>
      </c>
      <c r="E102" s="390" t="s">
        <v>403</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80" t="s">
        <v>1784</v>
      </c>
      <c r="B103" s="381" t="s">
        <v>404</v>
      </c>
      <c r="C103" s="384">
        <f ca="1">ROUND(D63/(1+'数据-取费表'!C42),0)</f>
        <v>271875</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80" t="s">
        <v>1790</v>
      </c>
      <c r="B104" s="347" t="s">
        <v>405</v>
      </c>
      <c r="C104" s="384">
        <f ca="1">IF(H106="仅含出让金",C105+C108+C109+C110+C111+C112,C105+C109+C110+C111+C112)</f>
        <v>2049</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4" t="s">
        <v>1791</v>
      </c>
      <c r="B105" s="375" t="s">
        <v>420</v>
      </c>
      <c r="C105" s="404">
        <f>C106+C107</f>
        <v>572</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4" t="s">
        <v>1792</v>
      </c>
      <c r="B106" s="375" t="s">
        <v>421</v>
      </c>
      <c r="C106" s="415">
        <v>555</v>
      </c>
      <c r="D106" s="405"/>
      <c r="E106" s="416" t="s">
        <v>422</v>
      </c>
      <c r="F106" s="985"/>
      <c r="G106" s="417" t="s">
        <v>423</v>
      </c>
      <c r="H106" s="418" t="s">
        <v>2400</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4" t="s">
        <v>1793</v>
      </c>
      <c r="B107" s="375" t="s">
        <v>413</v>
      </c>
      <c r="C107" s="404">
        <f>ROUND(C106*D107,0)</f>
        <v>17</v>
      </c>
      <c r="D107" s="405">
        <f>'数据-取费表'!B48+'数据-取费表'!B49</f>
        <v>3.0499999999999999E-2</v>
      </c>
      <c r="E107" s="416" t="s">
        <v>424</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4" t="s">
        <v>1795</v>
      </c>
      <c r="B108" s="375" t="s">
        <v>425</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1799</v>
      </c>
      <c r="B109" s="375" t="s">
        <v>426</v>
      </c>
      <c r="C109" s="404">
        <f>IF(H109="——",IF(F1="现房",'剩余法-现房'!C18,'剩余法-待开发'!C18),I109)</f>
        <v>55</v>
      </c>
      <c r="D109" s="405"/>
      <c r="E109" s="3343" t="s">
        <v>427</v>
      </c>
      <c r="F109" s="3341"/>
      <c r="G109" s="3341"/>
      <c r="H109" s="1925" t="s">
        <v>2240</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1800</v>
      </c>
      <c r="B110" s="375" t="s">
        <v>428</v>
      </c>
      <c r="C110" s="404">
        <f>ROUND((C105+C108+C109)*D110,0)</f>
        <v>63</v>
      </c>
      <c r="D110" s="405">
        <v>0.1</v>
      </c>
      <c r="E110" s="3343" t="s">
        <v>429</v>
      </c>
      <c r="F110" s="3341"/>
      <c r="G110" s="3341"/>
      <c r="H110" s="3342"/>
      <c r="I110" s="10"/>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1801</v>
      </c>
      <c r="B111" s="375" t="s">
        <v>415</v>
      </c>
      <c r="C111" s="404">
        <f ca="1">ROUND(D63*D111/(1+'数据-取费表'!C42),0)</f>
        <v>1359</v>
      </c>
      <c r="D111" s="405">
        <f>'数据-取费表'!B43</f>
        <v>5.000000000000001E-3</v>
      </c>
      <c r="E111" s="3340" t="s">
        <v>2389</v>
      </c>
      <c r="F111" s="3341"/>
      <c r="G111" s="3341"/>
      <c r="H111" s="3342"/>
      <c r="I111" s="10"/>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1802</v>
      </c>
      <c r="B112" s="375" t="s">
        <v>430</v>
      </c>
      <c r="C112" s="404">
        <f>ROUND(C108*D112,0)</f>
        <v>0</v>
      </c>
      <c r="D112" s="405">
        <v>0.2</v>
      </c>
      <c r="E112" s="3343" t="s">
        <v>2414</v>
      </c>
      <c r="F112" s="3341"/>
      <c r="G112" s="3341"/>
      <c r="H112" s="3342"/>
      <c r="I112" s="10"/>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1796</v>
      </c>
      <c r="B113" s="381" t="s">
        <v>416</v>
      </c>
      <c r="C113" s="384">
        <f ca="1">ROUND(C103-C104,0)</f>
        <v>269826</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1797</v>
      </c>
      <c r="B114" s="381" t="s">
        <v>417</v>
      </c>
      <c r="C114" s="406">
        <f ca="1">IF(C113&lt;=0,0,C113/C104)</f>
        <v>131.68667642752561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1798</v>
      </c>
      <c r="B115" s="386" t="s">
        <v>418</v>
      </c>
      <c r="C115" s="407">
        <f ca="1">ROUND(IF(C113&lt;=0,0,IF(C114&gt;=200%,C113*60%-C104*35%,IF(C114&gt;=100%,C113*50%-C104*15%,IF(C114&gt;=50%,C113*40%-C104*5%,IF(C114&lt;50%,C113*30%,0))))),0)</f>
        <v>161178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5" zoomScale="80" zoomScaleNormal="95" zoomScaleSheetLayoutView="80" workbookViewId="0">
      <selection activeCell="F68" sqref="F6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481</v>
      </c>
      <c r="B1" s="502"/>
      <c r="C1" s="503" t="s">
        <v>482</v>
      </c>
      <c r="D1" s="504" t="s">
        <v>483</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432</v>
      </c>
      <c r="B2" s="507">
        <f>F68</f>
        <v>427432</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1645</v>
      </c>
      <c r="B3" s="509">
        <f>ROUND(B2*10000/'数据-汇总表'!E3,0)</f>
        <v>18222</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485</v>
      </c>
      <c r="B4" s="426">
        <f>IF(B48="单位面积地价",C50,ROUND(B2*10000/'数据-汇总表'!D3,0))</f>
        <v>35975</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2398</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486</v>
      </c>
      <c r="B6" s="512"/>
      <c r="C6" s="3394" t="s">
        <v>487</v>
      </c>
      <c r="D6" s="3395"/>
      <c r="E6" s="3394" t="s">
        <v>488</v>
      </c>
      <c r="F6" s="3395"/>
      <c r="G6" s="3394" t="s">
        <v>489</v>
      </c>
      <c r="H6" s="3395"/>
      <c r="I6" s="3394" t="s">
        <v>490</v>
      </c>
      <c r="J6" s="3395"/>
      <c r="K6" s="513" t="s">
        <v>491</v>
      </c>
      <c r="L6" s="2117"/>
      <c r="M6" s="2116"/>
      <c r="N6" s="2116"/>
      <c r="O6" s="2118"/>
      <c r="P6" s="3396" t="s">
        <v>492</v>
      </c>
      <c r="Q6" s="3397"/>
      <c r="R6" s="3402" t="s">
        <v>488</v>
      </c>
      <c r="S6" s="3403"/>
      <c r="T6" s="3402" t="s">
        <v>489</v>
      </c>
      <c r="U6" s="3403"/>
      <c r="V6" s="3389" t="s">
        <v>490</v>
      </c>
      <c r="W6" s="3389"/>
      <c r="X6" s="1552"/>
      <c r="Y6" s="3402" t="s">
        <v>492</v>
      </c>
      <c r="Z6" s="3403"/>
      <c r="AA6" s="3391" t="s">
        <v>488</v>
      </c>
      <c r="AB6" s="3392" t="s">
        <v>489</v>
      </c>
      <c r="AC6" s="3391" t="s">
        <v>490</v>
      </c>
    </row>
    <row r="7" spans="1:30" ht="52.5" customHeight="1">
      <c r="A7" s="514"/>
      <c r="B7" s="515"/>
      <c r="C7" s="3410" t="s">
        <v>2881</v>
      </c>
      <c r="D7" s="3411"/>
      <c r="E7" s="3414" t="str">
        <f>[1]土地案例!A4</f>
        <v>北京市通州区台湖镇TZ09-0100-6016地块、6019地块R2二类居住用地、TZ09-0100-6018地块A33基础教育用地</v>
      </c>
      <c r="F7" s="3415"/>
      <c r="G7" s="3410" t="s">
        <v>2962</v>
      </c>
      <c r="H7" s="3411"/>
      <c r="I7" s="3410" t="s">
        <v>2965</v>
      </c>
      <c r="J7" s="3411"/>
      <c r="K7" s="513"/>
      <c r="L7" s="2117"/>
      <c r="M7" s="2116"/>
      <c r="N7" s="2116"/>
      <c r="O7" s="2118"/>
      <c r="P7" s="3398"/>
      <c r="Q7" s="3399"/>
      <c r="R7" s="3404"/>
      <c r="S7" s="3405"/>
      <c r="T7" s="3404"/>
      <c r="U7" s="3405"/>
      <c r="V7" s="3389"/>
      <c r="W7" s="3389"/>
      <c r="X7" s="1552"/>
      <c r="Y7" s="3404"/>
      <c r="Z7" s="3405"/>
      <c r="AA7" s="3392"/>
      <c r="AB7" s="3392"/>
      <c r="AC7" s="3392"/>
    </row>
    <row r="8" spans="1:30" ht="21" thickBot="1">
      <c r="A8" s="514"/>
      <c r="B8" s="515"/>
      <c r="C8" s="3412" t="s">
        <v>2885</v>
      </c>
      <c r="D8" s="3413"/>
      <c r="E8" s="3412" t="s">
        <v>2885</v>
      </c>
      <c r="F8" s="3413"/>
      <c r="G8" s="3408" t="s">
        <v>2885</v>
      </c>
      <c r="H8" s="3409"/>
      <c r="I8" s="3408" t="s">
        <v>2885</v>
      </c>
      <c r="J8" s="3409"/>
      <c r="K8" s="513" t="s">
        <v>493</v>
      </c>
      <c r="L8" s="2117"/>
      <c r="M8" s="2116"/>
      <c r="N8" s="2116"/>
      <c r="O8" s="2118"/>
      <c r="P8" s="3400"/>
      <c r="Q8" s="3401"/>
      <c r="R8" s="3404"/>
      <c r="S8" s="3405"/>
      <c r="T8" s="3406"/>
      <c r="U8" s="3407"/>
      <c r="V8" s="3389"/>
      <c r="W8" s="3389"/>
      <c r="X8" s="1552"/>
      <c r="Y8" s="3406"/>
      <c r="Z8" s="3407"/>
      <c r="AA8" s="3393"/>
      <c r="AB8" s="3393"/>
      <c r="AC8" s="3393"/>
    </row>
    <row r="9" spans="1:30" s="1214" customFormat="1" ht="21" thickBot="1">
      <c r="A9" s="2866"/>
      <c r="B9" s="2873" t="s">
        <v>494</v>
      </c>
      <c r="C9" s="2865">
        <f>'数据-取费表'!B2</f>
        <v>43630</v>
      </c>
      <c r="D9" s="519">
        <v>100</v>
      </c>
      <c r="E9" s="520">
        <v>43498</v>
      </c>
      <c r="F9" s="521">
        <f>SUMIF(72:72,YEAR(E9)&amp;"-"&amp;INT((MONTH(E9)+2)/3),73:73)</f>
        <v>99</v>
      </c>
      <c r="G9" s="522">
        <v>43430</v>
      </c>
      <c r="H9" s="519">
        <f>SUMIF(72:72,YEAR(G9)&amp;"-"&amp;INT((MONTH(G9)+2)/3),73:73)</f>
        <v>98</v>
      </c>
      <c r="I9" s="522">
        <v>43392</v>
      </c>
      <c r="J9" s="519">
        <f>SUMIF(72:72,YEAR(I9)&amp;"-"&amp;INT((MONTH(I9)+2)/3),73:73)</f>
        <v>98</v>
      </c>
      <c r="K9" s="523"/>
      <c r="L9" s="2119"/>
      <c r="M9" s="2116"/>
      <c r="N9" s="2116"/>
      <c r="O9" s="2120"/>
      <c r="P9" s="3421" t="s">
        <v>495</v>
      </c>
      <c r="Q9" s="3423"/>
      <c r="R9" s="1553" t="s">
        <v>8</v>
      </c>
      <c r="S9" s="1554">
        <f t="shared" ref="S9:S17" si="0">F9</f>
        <v>99</v>
      </c>
      <c r="T9" s="1553" t="s">
        <v>8</v>
      </c>
      <c r="U9" s="1554">
        <f t="shared" ref="U9:U17" si="1">H9</f>
        <v>98</v>
      </c>
      <c r="V9" s="1553" t="s">
        <v>8</v>
      </c>
      <c r="W9" s="1554">
        <f t="shared" ref="W9:W17" si="2">J9</f>
        <v>98</v>
      </c>
      <c r="X9" s="1555"/>
      <c r="Y9" s="3421" t="s">
        <v>495</v>
      </c>
      <c r="Z9" s="3422"/>
      <c r="AA9" s="1556">
        <f>D9/F9</f>
        <v>1.0101010101010102</v>
      </c>
      <c r="AB9" s="1556">
        <f>D9/H9</f>
        <v>1.0204081632653061</v>
      </c>
      <c r="AC9" s="1556">
        <f>D9/J9</f>
        <v>1.0204081632653061</v>
      </c>
    </row>
    <row r="10" spans="1:30" s="1214" customFormat="1" ht="21" thickBot="1">
      <c r="A10" s="2867"/>
      <c r="B10" s="2874"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19"/>
      <c r="M10" s="2116"/>
      <c r="N10" s="2116"/>
      <c r="O10" s="2120"/>
      <c r="P10" s="3421" t="s">
        <v>498</v>
      </c>
      <c r="Q10" s="3422"/>
      <c r="R10" s="1553" t="s">
        <v>8</v>
      </c>
      <c r="S10" s="1554">
        <f t="shared" si="0"/>
        <v>100</v>
      </c>
      <c r="T10" s="1553" t="s">
        <v>8</v>
      </c>
      <c r="U10" s="1554">
        <f t="shared" si="1"/>
        <v>100</v>
      </c>
      <c r="V10" s="1553" t="s">
        <v>8</v>
      </c>
      <c r="W10" s="1554">
        <f t="shared" si="2"/>
        <v>100</v>
      </c>
      <c r="X10" s="1555"/>
      <c r="Y10" s="3421" t="s">
        <v>498</v>
      </c>
      <c r="Z10" s="3422"/>
      <c r="AA10" s="1556">
        <f t="shared" ref="AA10:AA47" si="3">D10/F10</f>
        <v>1</v>
      </c>
      <c r="AB10" s="1556">
        <f t="shared" ref="AB10:AB47" si="4">D10/H10</f>
        <v>1</v>
      </c>
      <c r="AC10" s="1556">
        <f t="shared" ref="AC10:AC47" si="5">D10/J10</f>
        <v>1</v>
      </c>
    </row>
    <row r="11" spans="1:30" s="1214" customFormat="1" ht="20.25">
      <c r="A11" s="2868"/>
      <c r="B11" s="2875" t="s">
        <v>2717</v>
      </c>
      <c r="C11" s="2862" t="s">
        <v>888</v>
      </c>
      <c r="D11" s="253">
        <v>100</v>
      </c>
      <c r="E11" s="2862" t="s">
        <v>888</v>
      </c>
      <c r="F11" s="253">
        <f>SUMIF(77:77,E11,78:78)-SUMIF(77:77,C11,78:78)+100</f>
        <v>100</v>
      </c>
      <c r="G11" s="2862" t="s">
        <v>888</v>
      </c>
      <c r="H11" s="253">
        <f>SUMIF(77:77,G11,78:78)-SUMIF(77:77,C11,78:78)+100</f>
        <v>100</v>
      </c>
      <c r="I11" s="2862" t="s">
        <v>888</v>
      </c>
      <c r="J11" s="253">
        <f>SUMIF(77:77,I11,78:78)-SUMIF(77:77,C11,78:78)+100</f>
        <v>100</v>
      </c>
      <c r="K11" s="523"/>
      <c r="L11" s="2119"/>
      <c r="M11" s="2116"/>
      <c r="N11" s="2116"/>
      <c r="O11" s="2121"/>
      <c r="P11" s="3388" t="s">
        <v>500</v>
      </c>
      <c r="Q11" s="1145" t="str">
        <f t="shared" ref="Q11:Q17" si="6">B11</f>
        <v>用途</v>
      </c>
      <c r="R11" s="1553" t="s">
        <v>8</v>
      </c>
      <c r="S11" s="1554">
        <f t="shared" si="0"/>
        <v>100</v>
      </c>
      <c r="T11" s="1553" t="s">
        <v>8</v>
      </c>
      <c r="U11" s="1554">
        <f t="shared" si="1"/>
        <v>100</v>
      </c>
      <c r="V11" s="1553" t="s">
        <v>8</v>
      </c>
      <c r="W11" s="1554">
        <f t="shared" si="2"/>
        <v>100</v>
      </c>
      <c r="X11" s="1555"/>
      <c r="Y11" s="3334" t="s">
        <v>501</v>
      </c>
      <c r="Z11" s="1144" t="str">
        <f t="shared" ref="Z11:Z17" si="7">Q11</f>
        <v>用途</v>
      </c>
      <c r="AA11" s="1556">
        <f t="shared" si="3"/>
        <v>1</v>
      </c>
      <c r="AB11" s="1556">
        <f t="shared" si="4"/>
        <v>1</v>
      </c>
      <c r="AC11" s="1556">
        <f t="shared" si="5"/>
        <v>1</v>
      </c>
    </row>
    <row r="12" spans="1:30" s="1332" customFormat="1" ht="27">
      <c r="A12" s="2869"/>
      <c r="B12" s="2874" t="s">
        <v>2718</v>
      </c>
      <c r="C12" s="909"/>
      <c r="D12" s="254">
        <v>100</v>
      </c>
      <c r="E12" s="528"/>
      <c r="F12" s="254">
        <f>ROUND(100/'数据-取费表'!G16,0)</f>
        <v>109</v>
      </c>
      <c r="G12" s="529"/>
      <c r="H12" s="254">
        <f>ROUND(100/'数据-取费表'!G16,0)</f>
        <v>109</v>
      </c>
      <c r="I12" s="529"/>
      <c r="J12" s="254">
        <f>ROUND(100/'数据-取费表'!G16,0)</f>
        <v>109</v>
      </c>
      <c r="K12" s="530"/>
      <c r="L12" s="2122"/>
      <c r="M12" s="2116"/>
      <c r="N12" s="2116"/>
      <c r="O12" s="2123"/>
      <c r="P12" s="3388"/>
      <c r="Q12" s="1145" t="str">
        <f t="shared" si="6"/>
        <v>土地使用年限（年）</v>
      </c>
      <c r="R12" s="1553" t="s">
        <v>8</v>
      </c>
      <c r="S12" s="1554">
        <f t="shared" si="0"/>
        <v>109</v>
      </c>
      <c r="T12" s="1553" t="s">
        <v>8</v>
      </c>
      <c r="U12" s="1554">
        <f t="shared" si="1"/>
        <v>109</v>
      </c>
      <c r="V12" s="1553" t="s">
        <v>8</v>
      </c>
      <c r="W12" s="1554">
        <f t="shared" si="2"/>
        <v>109</v>
      </c>
      <c r="X12" s="1555"/>
      <c r="Y12" s="3334"/>
      <c r="Z12" s="1144" t="str">
        <f t="shared" si="7"/>
        <v>土地使用年限（年）</v>
      </c>
      <c r="AA12" s="1556">
        <f t="shared" si="3"/>
        <v>0.91743119266055051</v>
      </c>
      <c r="AB12" s="1556">
        <f t="shared" si="4"/>
        <v>0.91743119266055051</v>
      </c>
      <c r="AC12" s="1556">
        <f t="shared" si="5"/>
        <v>0.91743119266055051</v>
      </c>
    </row>
    <row r="13" spans="1:30" ht="20.25">
      <c r="A13" s="2870"/>
      <c r="B13" s="2874" t="s">
        <v>2719</v>
      </c>
      <c r="C13" s="533">
        <f>'数据-汇总表'!I4</f>
        <v>1.03</v>
      </c>
      <c r="D13" s="254">
        <v>100</v>
      </c>
      <c r="E13" s="532">
        <v>1.6</v>
      </c>
      <c r="F13" s="254">
        <f>LOOKUP(E13,82:82,83:83)-LOOKUP(C13,82:82,83:83)+100</f>
        <v>99</v>
      </c>
      <c r="G13" s="533">
        <v>2</v>
      </c>
      <c r="H13" s="254">
        <f>LOOKUP(G13,82:82,83:83)-LOOKUP(C13,82:82,83:83)+100</f>
        <v>98</v>
      </c>
      <c r="I13" s="532">
        <v>2.5</v>
      </c>
      <c r="J13" s="254">
        <f>LOOKUP(I13,82:82,83:83)-LOOKUP(C13,82:82,83:83)+100</f>
        <v>97</v>
      </c>
      <c r="K13" s="534">
        <v>1</v>
      </c>
      <c r="L13" s="2124"/>
      <c r="M13" s="2116"/>
      <c r="N13" s="2116"/>
      <c r="O13" s="2125"/>
      <c r="P13" s="3388"/>
      <c r="Q13" s="1145" t="str">
        <f t="shared" si="6"/>
        <v>容积率</v>
      </c>
      <c r="R13" s="1553" t="s">
        <v>8</v>
      </c>
      <c r="S13" s="1554">
        <f t="shared" si="0"/>
        <v>99</v>
      </c>
      <c r="T13" s="1553" t="s">
        <v>8</v>
      </c>
      <c r="U13" s="1554">
        <f t="shared" si="1"/>
        <v>98</v>
      </c>
      <c r="V13" s="1553" t="s">
        <v>8</v>
      </c>
      <c r="W13" s="1554">
        <f t="shared" si="2"/>
        <v>97</v>
      </c>
      <c r="X13" s="1555"/>
      <c r="Y13" s="3334"/>
      <c r="Z13" s="1144" t="str">
        <f t="shared" si="7"/>
        <v>容积率</v>
      </c>
      <c r="AA13" s="1556">
        <f t="shared" si="3"/>
        <v>1.0101010101010102</v>
      </c>
      <c r="AB13" s="1556">
        <f t="shared" si="4"/>
        <v>1.0204081632653061</v>
      </c>
      <c r="AC13" s="1556">
        <f t="shared" si="5"/>
        <v>1.0309278350515463</v>
      </c>
    </row>
    <row r="14" spans="1:30" s="1214" customFormat="1" ht="20.25">
      <c r="A14" s="2867"/>
      <c r="B14" s="2876" t="s">
        <v>2720</v>
      </c>
      <c r="C14" s="2863" t="s">
        <v>2966</v>
      </c>
      <c r="D14" s="537">
        <v>100</v>
      </c>
      <c r="E14" s="1369" t="s">
        <v>2969</v>
      </c>
      <c r="F14" s="254">
        <f>SUMIF(84:84,E14,85:85)-SUMIF(84:84,C14,85:85)+100</f>
        <v>99</v>
      </c>
      <c r="G14" s="3189" t="s">
        <v>2966</v>
      </c>
      <c r="H14" s="254">
        <f>SUMIF(84:84,G14,85:85)-SUMIF(84:84,C14,85:85)+100</f>
        <v>100</v>
      </c>
      <c r="I14" s="3190" t="s">
        <v>2966</v>
      </c>
      <c r="J14" s="254">
        <f>SUMIF(84:84,I14,85:85)-SUMIF(84:84,C14,85:85)+100</f>
        <v>100</v>
      </c>
      <c r="K14" s="530"/>
      <c r="L14" s="2119"/>
      <c r="M14" s="2116"/>
      <c r="N14" s="2116"/>
      <c r="O14" s="2121"/>
      <c r="P14" s="3388"/>
      <c r="Q14" s="1145" t="str">
        <f t="shared" si="6"/>
        <v>配建</v>
      </c>
      <c r="R14" s="1553" t="s">
        <v>8</v>
      </c>
      <c r="S14" s="1554">
        <f t="shared" si="0"/>
        <v>99</v>
      </c>
      <c r="T14" s="1553" t="s">
        <v>8</v>
      </c>
      <c r="U14" s="1554">
        <f t="shared" si="1"/>
        <v>100</v>
      </c>
      <c r="V14" s="1553" t="s">
        <v>8</v>
      </c>
      <c r="W14" s="1554">
        <f t="shared" si="2"/>
        <v>100</v>
      </c>
      <c r="X14" s="1555"/>
      <c r="Y14" s="3334"/>
      <c r="Z14" s="1144" t="str">
        <f t="shared" si="7"/>
        <v>配建</v>
      </c>
      <c r="AA14" s="1556">
        <f>D14/F14</f>
        <v>1.0101010101010102</v>
      </c>
      <c r="AB14" s="1556">
        <f>D14/H14</f>
        <v>1</v>
      </c>
      <c r="AC14" s="1556">
        <f>D14/J14</f>
        <v>1</v>
      </c>
    </row>
    <row r="15" spans="1:30" ht="20.25">
      <c r="A15" s="2871"/>
      <c r="B15" s="3187" t="s">
        <v>2967</v>
      </c>
      <c r="C15" s="3198" t="s">
        <v>2966</v>
      </c>
      <c r="D15" s="539">
        <v>100</v>
      </c>
      <c r="E15" s="540" t="str">
        <f>C86</f>
        <v>均价52508</v>
      </c>
      <c r="F15" s="254">
        <f>SUMIF(86:86,E15,87:87)-SUMIF(86:86,C15,87:87)+100</f>
        <v>95</v>
      </c>
      <c r="G15" s="541" t="str">
        <f>D86</f>
        <v>均价55711</v>
      </c>
      <c r="H15" s="539">
        <f>SUMIF(86:86,G15,87:87)-SUMIF(86:86,C15,87:87)+100</f>
        <v>95</v>
      </c>
      <c r="I15" s="541" t="str">
        <f>E86</f>
        <v>均价52695</v>
      </c>
      <c r="J15" s="539">
        <f>SUMIF(86:86,I15,87:87)-SUMIF(86:86,C15,87:87)+100</f>
        <v>95</v>
      </c>
      <c r="K15" s="530"/>
      <c r="L15" s="2126"/>
      <c r="M15" s="2116"/>
      <c r="N15" s="2116"/>
      <c r="O15" s="2125"/>
      <c r="P15" s="3388"/>
      <c r="Q15" s="1145" t="str">
        <f t="shared" si="6"/>
        <v>限价</v>
      </c>
      <c r="R15" s="1553" t="s">
        <v>8</v>
      </c>
      <c r="S15" s="1554">
        <f t="shared" si="0"/>
        <v>95</v>
      </c>
      <c r="T15" s="1553" t="s">
        <v>8</v>
      </c>
      <c r="U15" s="1554">
        <f t="shared" si="1"/>
        <v>95</v>
      </c>
      <c r="V15" s="1553" t="s">
        <v>8</v>
      </c>
      <c r="W15" s="1554">
        <f t="shared" si="2"/>
        <v>95</v>
      </c>
      <c r="X15" s="1555"/>
      <c r="Y15" s="3334"/>
      <c r="Z15" s="1144" t="str">
        <f t="shared" si="7"/>
        <v>限价</v>
      </c>
      <c r="AA15" s="1556">
        <f>D15/F15</f>
        <v>1.0526315789473684</v>
      </c>
      <c r="AB15" s="1556">
        <f>D15/H15</f>
        <v>1.0526315789473684</v>
      </c>
      <c r="AC15" s="1556">
        <f>D15/J15</f>
        <v>1.0526315789473684</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8"/>
      <c r="Q16" s="1145">
        <f t="shared" si="6"/>
        <v>0</v>
      </c>
      <c r="R16" s="1553" t="s">
        <v>8</v>
      </c>
      <c r="S16" s="1554">
        <f t="shared" si="0"/>
        <v>100</v>
      </c>
      <c r="T16" s="1553" t="s">
        <v>8</v>
      </c>
      <c r="U16" s="1554">
        <f t="shared" si="1"/>
        <v>100</v>
      </c>
      <c r="V16" s="1553" t="s">
        <v>8</v>
      </c>
      <c r="W16" s="1554">
        <f t="shared" si="2"/>
        <v>100</v>
      </c>
      <c r="X16" s="1555"/>
      <c r="Y16" s="3334"/>
      <c r="Z16" s="1144">
        <f t="shared" si="7"/>
        <v>0</v>
      </c>
      <c r="AA16" s="1556">
        <f>D16/F16</f>
        <v>1</v>
      </c>
      <c r="AB16" s="1556">
        <f>D16/H16</f>
        <v>1</v>
      </c>
      <c r="AC16" s="1556">
        <f>D16/J16</f>
        <v>1</v>
      </c>
    </row>
    <row r="17" spans="1:29" ht="99.75">
      <c r="A17" s="2864" t="s">
        <v>2715</v>
      </c>
      <c r="B17" s="577" t="s">
        <v>260</v>
      </c>
      <c r="C17" s="547" t="str">
        <f>估价对象房地状况!C15</f>
        <v>估价对象周边居住用地比例较好、居住小区规模和社区发展完善程度一般，综合评价居住社区成熟度一般</v>
      </c>
      <c r="D17" s="550">
        <v>100</v>
      </c>
      <c r="E17" s="3199" t="s">
        <v>3043</v>
      </c>
      <c r="F17" s="548">
        <f>SUMIF(90:90,E18,91:91)-SUMIF(90:90,C18,91:91)+100</f>
        <v>100</v>
      </c>
      <c r="G17" s="3199" t="s">
        <v>3043</v>
      </c>
      <c r="H17" s="548">
        <f>SUMIF(90:90,G18,91:91)-SUMIF(90:90,C18,91:91)+100</f>
        <v>100</v>
      </c>
      <c r="I17" s="3199" t="s">
        <v>3043</v>
      </c>
      <c r="J17" s="548">
        <f>SUMIF(90:90,I18,91:91)-SUMIF(90:90,C18,91:91)+100</f>
        <v>100</v>
      </c>
      <c r="K17" s="534">
        <v>2</v>
      </c>
      <c r="L17" s="2126"/>
      <c r="M17" s="2116"/>
      <c r="N17" s="2116"/>
      <c r="O17" s="2125"/>
      <c r="P17" s="3424" t="s">
        <v>505</v>
      </c>
      <c r="Q17" s="1557" t="str">
        <f t="shared" si="6"/>
        <v>居住社区成熟度</v>
      </c>
      <c r="R17" s="1558" t="s">
        <v>8</v>
      </c>
      <c r="S17" s="1559">
        <f t="shared" si="0"/>
        <v>100</v>
      </c>
      <c r="T17" s="1558" t="s">
        <v>8</v>
      </c>
      <c r="U17" s="1559">
        <f t="shared" si="1"/>
        <v>100</v>
      </c>
      <c r="V17" s="1558" t="s">
        <v>8</v>
      </c>
      <c r="W17" s="1559">
        <f t="shared" si="2"/>
        <v>100</v>
      </c>
      <c r="X17" s="1552"/>
      <c r="Y17" s="3424" t="s">
        <v>505</v>
      </c>
      <c r="Z17" s="1560" t="str">
        <f t="shared" si="7"/>
        <v>居住社区成熟度</v>
      </c>
      <c r="AA17" s="1561">
        <f t="shared" si="3"/>
        <v>1</v>
      </c>
      <c r="AB17" s="1561">
        <f t="shared" si="4"/>
        <v>1</v>
      </c>
      <c r="AC17" s="1561">
        <f t="shared" si="5"/>
        <v>1</v>
      </c>
    </row>
    <row r="18" spans="1:29" ht="20.25">
      <c r="A18" s="531"/>
      <c r="B18" s="552"/>
      <c r="C18" s="553" t="s">
        <v>3039</v>
      </c>
      <c r="D18" s="556"/>
      <c r="E18" s="557" t="s">
        <v>3039</v>
      </c>
      <c r="F18" s="554"/>
      <c r="G18" s="557" t="s">
        <v>3039</v>
      </c>
      <c r="H18" s="558"/>
      <c r="I18" s="557" t="s">
        <v>3039</v>
      </c>
      <c r="J18" s="554"/>
      <c r="K18" s="530"/>
      <c r="L18" s="2126"/>
      <c r="M18" s="2116"/>
      <c r="N18" s="2116"/>
      <c r="O18" s="2125"/>
      <c r="P18" s="3425"/>
      <c r="Q18" s="1557"/>
      <c r="R18" s="1558"/>
      <c r="S18" s="1559"/>
      <c r="T18" s="1558"/>
      <c r="U18" s="1559"/>
      <c r="V18" s="1558"/>
      <c r="W18" s="1559"/>
      <c r="X18" s="1552"/>
      <c r="Y18" s="3425"/>
      <c r="Z18" s="1560"/>
      <c r="AA18" s="1561">
        <v>1</v>
      </c>
      <c r="AB18" s="1561">
        <v>1</v>
      </c>
      <c r="AC18" s="1561">
        <v>1</v>
      </c>
    </row>
    <row r="19" spans="1:29" ht="20.25">
      <c r="A19" s="531"/>
      <c r="B19" s="559" t="s">
        <v>506</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534">
        <v>1</v>
      </c>
      <c r="L19" s="2126"/>
      <c r="M19" s="2116"/>
      <c r="N19" s="2116"/>
      <c r="O19" s="2125"/>
      <c r="P19" s="3425"/>
      <c r="Q19" s="1557" t="str">
        <f>B19</f>
        <v>商业繁华度</v>
      </c>
      <c r="R19" s="1558" t="s">
        <v>8</v>
      </c>
      <c r="S19" s="1559">
        <f>F19</f>
        <v>100</v>
      </c>
      <c r="T19" s="1558" t="s">
        <v>8</v>
      </c>
      <c r="U19" s="1559">
        <f>H19</f>
        <v>100</v>
      </c>
      <c r="V19" s="1558" t="s">
        <v>8</v>
      </c>
      <c r="W19" s="1559">
        <f>J19</f>
        <v>100</v>
      </c>
      <c r="X19" s="1552"/>
      <c r="Y19" s="3425"/>
      <c r="Z19" s="1560" t="str">
        <f>Q19</f>
        <v>商业繁华度</v>
      </c>
      <c r="AA19" s="1561">
        <f t="shared" si="3"/>
        <v>1</v>
      </c>
      <c r="AB19" s="1561">
        <f t="shared" si="4"/>
        <v>1</v>
      </c>
      <c r="AC19" s="1561">
        <f t="shared" si="5"/>
        <v>1</v>
      </c>
    </row>
    <row r="20" spans="1:29" ht="20.25">
      <c r="A20" s="531"/>
      <c r="B20" s="565"/>
      <c r="C20" s="566" t="s">
        <v>3037</v>
      </c>
      <c r="D20" s="562"/>
      <c r="E20" s="568" t="s">
        <v>3037</v>
      </c>
      <c r="F20" s="558"/>
      <c r="G20" s="568" t="s">
        <v>3037</v>
      </c>
      <c r="H20" s="554"/>
      <c r="I20" s="568" t="s">
        <v>3037</v>
      </c>
      <c r="J20" s="554"/>
      <c r="K20" s="530"/>
      <c r="L20" s="2126"/>
      <c r="M20" s="2116"/>
      <c r="N20" s="2116"/>
      <c r="O20" s="2125"/>
      <c r="P20" s="3425"/>
      <c r="Q20" s="1557"/>
      <c r="R20" s="1558"/>
      <c r="S20" s="1559"/>
      <c r="T20" s="1558"/>
      <c r="U20" s="1559"/>
      <c r="V20" s="1558"/>
      <c r="W20" s="1559"/>
      <c r="X20" s="1552"/>
      <c r="Y20" s="3425"/>
      <c r="Z20" s="1560"/>
      <c r="AA20" s="1561">
        <v>1</v>
      </c>
      <c r="AB20" s="1561">
        <v>1</v>
      </c>
      <c r="AC20" s="1561">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6"/>
      <c r="M21" s="2116"/>
      <c r="N21" s="2116"/>
      <c r="O21" s="2125"/>
      <c r="P21" s="3425"/>
      <c r="Q21" s="1557" t="str">
        <f>B21</f>
        <v>办公集聚程度</v>
      </c>
      <c r="R21" s="1558" t="s">
        <v>8</v>
      </c>
      <c r="S21" s="1559">
        <f>F21</f>
        <v>100</v>
      </c>
      <c r="T21" s="1558" t="s">
        <v>8</v>
      </c>
      <c r="U21" s="1559">
        <f>H21</f>
        <v>100</v>
      </c>
      <c r="V21" s="1558" t="s">
        <v>8</v>
      </c>
      <c r="W21" s="1559">
        <f>J21</f>
        <v>100</v>
      </c>
      <c r="X21" s="1552"/>
      <c r="Y21" s="3425"/>
      <c r="Z21" s="1560" t="str">
        <f>Q21</f>
        <v>办公集聚程度</v>
      </c>
      <c r="AA21" s="1561">
        <f t="shared" si="3"/>
        <v>1</v>
      </c>
      <c r="AB21" s="1561">
        <f t="shared" si="4"/>
        <v>1</v>
      </c>
      <c r="AC21" s="1561">
        <f t="shared" si="5"/>
        <v>1</v>
      </c>
    </row>
    <row r="22" spans="1:29" ht="20.25">
      <c r="A22" s="531"/>
      <c r="B22" s="565"/>
      <c r="C22" s="553" t="s">
        <v>3038</v>
      </c>
      <c r="D22" s="556"/>
      <c r="E22" s="557" t="s">
        <v>3038</v>
      </c>
      <c r="F22" s="554"/>
      <c r="G22" s="557" t="s">
        <v>3038</v>
      </c>
      <c r="H22" s="554"/>
      <c r="I22" s="557" t="s">
        <v>3038</v>
      </c>
      <c r="J22" s="554"/>
      <c r="K22" s="530"/>
      <c r="L22" s="2126"/>
      <c r="M22" s="2116"/>
      <c r="N22" s="2116"/>
      <c r="O22" s="2125"/>
      <c r="P22" s="3425"/>
      <c r="Q22" s="1557"/>
      <c r="R22" s="1558"/>
      <c r="S22" s="1559"/>
      <c r="T22" s="1558"/>
      <c r="U22" s="1559"/>
      <c r="V22" s="1558"/>
      <c r="W22" s="1559"/>
      <c r="X22" s="1552"/>
      <c r="Y22" s="3425"/>
      <c r="Z22" s="1560"/>
      <c r="AA22" s="1561">
        <v>1</v>
      </c>
      <c r="AB22" s="1561">
        <v>1</v>
      </c>
      <c r="AC22" s="1561">
        <v>1</v>
      </c>
    </row>
    <row r="23" spans="1:29" ht="114">
      <c r="A23" s="531"/>
      <c r="B23" s="559" t="s">
        <v>508</v>
      </c>
      <c r="C23" s="572" t="str">
        <f>估价对象房地状况!C18</f>
        <v>估价对象周边道路状况一般、公共交通通达情况一般、停车便捷程一般度，周边有通1路等，综合评价交通便捷度一般</v>
      </c>
      <c r="D23" s="562">
        <v>100</v>
      </c>
      <c r="E23" s="563" t="s">
        <v>3040</v>
      </c>
      <c r="F23" s="564">
        <f>SUMIF(96:96,E24,97:97)-SUMIF(96:96,C24,97:97)+100</f>
        <v>100</v>
      </c>
      <c r="G23" s="563" t="s">
        <v>3045</v>
      </c>
      <c r="H23" s="558">
        <f>SUMIF(96:96,G24,97:97)-SUMIF(96:96,C24,97:97)+100</f>
        <v>100</v>
      </c>
      <c r="I23" s="563" t="s">
        <v>3049</v>
      </c>
      <c r="J23" s="558">
        <f>SUMIF(96:96,I24,97:97)-SUMIF(96:96,C24,97:97)+100</f>
        <v>100</v>
      </c>
      <c r="K23" s="534">
        <v>1</v>
      </c>
      <c r="L23" s="2126"/>
      <c r="M23" s="2116"/>
      <c r="N23" s="2116"/>
      <c r="O23" s="2125"/>
      <c r="P23" s="3425"/>
      <c r="Q23" s="1557" t="str">
        <f>B23</f>
        <v>交通便捷度</v>
      </c>
      <c r="R23" s="1558" t="s">
        <v>8</v>
      </c>
      <c r="S23" s="1559">
        <f>F23</f>
        <v>100</v>
      </c>
      <c r="T23" s="1558" t="s">
        <v>8</v>
      </c>
      <c r="U23" s="1559">
        <f>H23</f>
        <v>100</v>
      </c>
      <c r="V23" s="1558" t="s">
        <v>8</v>
      </c>
      <c r="W23" s="1559">
        <f>J23</f>
        <v>100</v>
      </c>
      <c r="X23" s="1552"/>
      <c r="Y23" s="3425"/>
      <c r="Z23" s="1560" t="str">
        <f>Q23</f>
        <v>交通便捷度</v>
      </c>
      <c r="AA23" s="1561">
        <f t="shared" si="3"/>
        <v>1</v>
      </c>
      <c r="AB23" s="1561">
        <f t="shared" si="4"/>
        <v>1</v>
      </c>
      <c r="AC23" s="1561">
        <f t="shared" si="5"/>
        <v>1</v>
      </c>
    </row>
    <row r="24" spans="1:29" ht="20.25">
      <c r="A24" s="531"/>
      <c r="B24" s="577"/>
      <c r="C24" s="553" t="s">
        <v>3039</v>
      </c>
      <c r="D24" s="556"/>
      <c r="E24" s="557" t="s">
        <v>3039</v>
      </c>
      <c r="F24" s="554"/>
      <c r="G24" s="557" t="s">
        <v>3039</v>
      </c>
      <c r="H24" s="554"/>
      <c r="I24" s="557" t="s">
        <v>3039</v>
      </c>
      <c r="J24" s="554"/>
      <c r="K24" s="530"/>
      <c r="L24" s="2126"/>
      <c r="M24" s="2116"/>
      <c r="N24" s="2116"/>
      <c r="O24" s="2125"/>
      <c r="P24" s="3425"/>
      <c r="Q24" s="1557"/>
      <c r="R24" s="1558"/>
      <c r="S24" s="1559"/>
      <c r="T24" s="1558"/>
      <c r="U24" s="1559"/>
      <c r="V24" s="1558"/>
      <c r="W24" s="1559"/>
      <c r="X24" s="1552"/>
      <c r="Y24" s="3425"/>
      <c r="Z24" s="1560"/>
      <c r="AA24" s="1561">
        <v>1</v>
      </c>
      <c r="AB24" s="1561">
        <v>1</v>
      </c>
      <c r="AC24" s="1561">
        <v>1</v>
      </c>
    </row>
    <row r="25" spans="1:29" ht="27">
      <c r="A25" s="514"/>
      <c r="B25" s="258" t="s">
        <v>509</v>
      </c>
      <c r="C25" s="572" t="str">
        <f>估价对象房地状况!C19</f>
        <v>较一致</v>
      </c>
      <c r="D25" s="562">
        <v>100</v>
      </c>
      <c r="E25" s="563" t="s">
        <v>3017</v>
      </c>
      <c r="F25" s="564">
        <f>SUMIF(98:98,E26,99:99)-SUMIF(98:98,C26,99:99)+100</f>
        <v>100</v>
      </c>
      <c r="G25" s="563" t="s">
        <v>3017</v>
      </c>
      <c r="H25" s="558">
        <f>SUMIF(98:98,G26,99:99)-SUMIF(98:98,C26,99:99)+100</f>
        <v>100</v>
      </c>
      <c r="I25" s="563" t="s">
        <v>3017</v>
      </c>
      <c r="J25" s="558">
        <f>SUMIF(98:98,I26,99:99)-SUMIF(98:98,C26,99:99)+100</f>
        <v>100</v>
      </c>
      <c r="K25" s="534">
        <v>1</v>
      </c>
      <c r="L25" s="2126"/>
      <c r="M25" s="2116"/>
      <c r="N25" s="2116"/>
      <c r="O25" s="2125"/>
      <c r="P25" s="3425"/>
      <c r="Q25" s="1557" t="str">
        <f t="shared" ref="Q25:Q39" si="8">B25</f>
        <v>区域土地利用方向</v>
      </c>
      <c r="R25" s="1558" t="s">
        <v>8</v>
      </c>
      <c r="S25" s="1559">
        <f>F25</f>
        <v>100</v>
      </c>
      <c r="T25" s="1558" t="s">
        <v>8</v>
      </c>
      <c r="U25" s="1559">
        <f>H25</f>
        <v>100</v>
      </c>
      <c r="V25" s="1558" t="s">
        <v>8</v>
      </c>
      <c r="W25" s="1559">
        <f>J25</f>
        <v>100</v>
      </c>
      <c r="X25" s="1552"/>
      <c r="Y25" s="3425"/>
      <c r="Z25" s="1560" t="str">
        <f>Q25</f>
        <v>区域土地利用方向</v>
      </c>
      <c r="AA25" s="1561">
        <f t="shared" si="3"/>
        <v>1</v>
      </c>
      <c r="AB25" s="1561">
        <f t="shared" si="4"/>
        <v>1</v>
      </c>
      <c r="AC25" s="1561">
        <f t="shared" si="5"/>
        <v>1</v>
      </c>
    </row>
    <row r="26" spans="1:29" ht="20.25">
      <c r="A26" s="514"/>
      <c r="B26" s="1006"/>
      <c r="C26" s="553" t="s">
        <v>3030</v>
      </c>
      <c r="D26" s="556"/>
      <c r="E26" s="557" t="s">
        <v>3030</v>
      </c>
      <c r="F26" s="554"/>
      <c r="G26" s="557" t="s">
        <v>3030</v>
      </c>
      <c r="H26" s="554"/>
      <c r="I26" s="557" t="s">
        <v>3030</v>
      </c>
      <c r="J26" s="554"/>
      <c r="K26" s="530"/>
      <c r="L26" s="2126"/>
      <c r="M26" s="2116"/>
      <c r="N26" s="2116"/>
      <c r="O26" s="2125"/>
      <c r="P26" s="3425"/>
      <c r="Q26" s="1557"/>
      <c r="R26" s="1558"/>
      <c r="S26" s="1559"/>
      <c r="T26" s="1558"/>
      <c r="U26" s="1559"/>
      <c r="V26" s="1558"/>
      <c r="W26" s="1559"/>
      <c r="X26" s="1552"/>
      <c r="Y26" s="3425"/>
      <c r="Z26" s="1560"/>
      <c r="AA26" s="1561"/>
      <c r="AB26" s="1561"/>
      <c r="AC26" s="1561"/>
    </row>
    <row r="27" spans="1:29" ht="71.25">
      <c r="A27" s="514"/>
      <c r="B27" s="577" t="s">
        <v>510</v>
      </c>
      <c r="C27" s="560" t="str">
        <f>估价对象房地状况!C20</f>
        <v>区域自然环境：东郊湿地公园等；人文环境：一般；综合评价环境状况较好</v>
      </c>
      <c r="D27" s="562">
        <v>100</v>
      </c>
      <c r="E27" s="3200" t="s">
        <v>3041</v>
      </c>
      <c r="F27" s="558">
        <f>SUMIF(100:100,E28,101:101)-SUMIF(100:100,C28,101:101)+100</f>
        <v>100</v>
      </c>
      <c r="G27" s="3200" t="s">
        <v>3046</v>
      </c>
      <c r="H27" s="558">
        <f>SUMIF(100:100,G28,101:101)-SUMIF(100:100,C28,101:101)+100</f>
        <v>100</v>
      </c>
      <c r="I27" s="563" t="s">
        <v>3012</v>
      </c>
      <c r="J27" s="558">
        <f>SUMIF(100:100,I28,101:101)-SUMIF(100:100,C28,101:101)+100</f>
        <v>100</v>
      </c>
      <c r="K27" s="534">
        <v>1</v>
      </c>
      <c r="L27" s="2126"/>
      <c r="M27" s="2116"/>
      <c r="N27" s="2116"/>
      <c r="O27" s="2125"/>
      <c r="P27" s="3425"/>
      <c r="Q27" s="1557" t="str">
        <f t="shared" si="8"/>
        <v>自然及人文环境状况</v>
      </c>
      <c r="R27" s="1558" t="s">
        <v>8</v>
      </c>
      <c r="S27" s="1559">
        <f>F27</f>
        <v>100</v>
      </c>
      <c r="T27" s="1558" t="s">
        <v>8</v>
      </c>
      <c r="U27" s="1559">
        <f>H27</f>
        <v>100</v>
      </c>
      <c r="V27" s="1558" t="s">
        <v>8</v>
      </c>
      <c r="W27" s="1559">
        <f>J27</f>
        <v>100</v>
      </c>
      <c r="X27" s="1552"/>
      <c r="Y27" s="3425"/>
      <c r="Z27" s="1560" t="str">
        <f>Q27</f>
        <v>自然及人文环境状况</v>
      </c>
      <c r="AA27" s="1561">
        <f t="shared" si="3"/>
        <v>1</v>
      </c>
      <c r="AB27" s="1561">
        <f t="shared" si="4"/>
        <v>1</v>
      </c>
      <c r="AC27" s="1561">
        <f t="shared" si="5"/>
        <v>1</v>
      </c>
    </row>
    <row r="28" spans="1:29" ht="20.25">
      <c r="A28" s="514"/>
      <c r="B28" s="565"/>
      <c r="C28" s="553" t="s">
        <v>3030</v>
      </c>
      <c r="D28" s="556"/>
      <c r="E28" s="575" t="s">
        <v>3030</v>
      </c>
      <c r="F28" s="554"/>
      <c r="G28" s="575" t="s">
        <v>3030</v>
      </c>
      <c r="H28" s="554"/>
      <c r="I28" s="575" t="s">
        <v>3030</v>
      </c>
      <c r="J28" s="554"/>
      <c r="K28" s="530"/>
      <c r="L28" s="2126"/>
      <c r="M28" s="2116"/>
      <c r="N28" s="2116"/>
      <c r="O28" s="2125"/>
      <c r="P28" s="3425"/>
      <c r="Q28" s="1557"/>
      <c r="R28" s="1558"/>
      <c r="S28" s="1559"/>
      <c r="T28" s="1558"/>
      <c r="U28" s="1559"/>
      <c r="V28" s="1558"/>
      <c r="W28" s="1559"/>
      <c r="X28" s="1552"/>
      <c r="Y28" s="3425"/>
      <c r="Z28" s="1560"/>
      <c r="AA28" s="1561">
        <v>1</v>
      </c>
      <c r="AB28" s="1561">
        <v>1</v>
      </c>
      <c r="AC28" s="1561">
        <v>1</v>
      </c>
    </row>
    <row r="29" spans="1:29" s="1214" customFormat="1" ht="42.75">
      <c r="A29" s="576"/>
      <c r="B29" s="2554" t="s">
        <v>2509</v>
      </c>
      <c r="C29" s="572" t="str">
        <f>估价对象房地状况!C21</f>
        <v>估价对象所在区域公共配套设施齐备情况一般</v>
      </c>
      <c r="D29" s="562">
        <v>100</v>
      </c>
      <c r="E29" s="3200" t="s">
        <v>3014</v>
      </c>
      <c r="F29" s="558">
        <f>SUMIF(102:102,E30,103:103)-SUMIF(102:102,C30,103:103)+100</f>
        <v>100</v>
      </c>
      <c r="G29" s="3200" t="s">
        <v>3014</v>
      </c>
      <c r="H29" s="558">
        <f>SUMIF(102:102,G30,103:103)-SUMIF(102:102,C30,103:103)+100</f>
        <v>100</v>
      </c>
      <c r="I29" s="563" t="s">
        <v>3014</v>
      </c>
      <c r="J29" s="558">
        <f>SUMIF(102:102,I30,103:103)-SUMIF(102:102,C30,103:103)+100</f>
        <v>100</v>
      </c>
      <c r="K29" s="534">
        <v>1</v>
      </c>
      <c r="L29" s="2119"/>
      <c r="M29" s="2116"/>
      <c r="N29" s="2116"/>
      <c r="O29" s="2121"/>
      <c r="P29" s="3425"/>
      <c r="Q29" s="1145" t="str">
        <f t="shared" si="8"/>
        <v>公共配套设施</v>
      </c>
      <c r="R29" s="1553" t="s">
        <v>8</v>
      </c>
      <c r="S29" s="1554">
        <f>F29</f>
        <v>100</v>
      </c>
      <c r="T29" s="1553" t="s">
        <v>8</v>
      </c>
      <c r="U29" s="1554">
        <f>H29</f>
        <v>100</v>
      </c>
      <c r="V29" s="1553" t="s">
        <v>8</v>
      </c>
      <c r="W29" s="1554">
        <f>J29</f>
        <v>100</v>
      </c>
      <c r="X29" s="1555"/>
      <c r="Y29" s="3425"/>
      <c r="Z29" s="1144" t="str">
        <f>Q29</f>
        <v>公共配套设施</v>
      </c>
      <c r="AA29" s="1561">
        <f>D29/F29</f>
        <v>1</v>
      </c>
      <c r="AB29" s="1561">
        <f>D29/H29</f>
        <v>1</v>
      </c>
      <c r="AC29" s="1561">
        <f>D29/J29</f>
        <v>1</v>
      </c>
    </row>
    <row r="30" spans="1:29" s="1214" customFormat="1" ht="20.25">
      <c r="A30" s="576"/>
      <c r="B30" s="565"/>
      <c r="C30" s="578" t="s">
        <v>3039</v>
      </c>
      <c r="D30" s="556"/>
      <c r="E30" s="575" t="s">
        <v>3039</v>
      </c>
      <c r="F30" s="554"/>
      <c r="G30" s="575" t="s">
        <v>3039</v>
      </c>
      <c r="H30" s="554"/>
      <c r="I30" s="575" t="s">
        <v>3039</v>
      </c>
      <c r="J30" s="554"/>
      <c r="K30" s="530"/>
      <c r="L30" s="2119"/>
      <c r="M30" s="2116"/>
      <c r="N30" s="2116"/>
      <c r="O30" s="2121"/>
      <c r="P30" s="3425"/>
      <c r="Q30" s="1145"/>
      <c r="R30" s="1553"/>
      <c r="S30" s="1554"/>
      <c r="T30" s="1553"/>
      <c r="U30" s="1554"/>
      <c r="V30" s="1553"/>
      <c r="W30" s="1554"/>
      <c r="X30" s="1555"/>
      <c r="Y30" s="3425"/>
      <c r="Z30" s="1144"/>
      <c r="AA30" s="1561">
        <v>1</v>
      </c>
      <c r="AB30" s="1561">
        <v>1</v>
      </c>
      <c r="AC30" s="1561">
        <v>1</v>
      </c>
    </row>
    <row r="31" spans="1:29" s="1214" customFormat="1" ht="42.75">
      <c r="A31" s="576"/>
      <c r="B31" s="2554" t="s">
        <v>2510</v>
      </c>
      <c r="C31" s="572" t="str">
        <f>估价对象房地状况!C22</f>
        <v>估价对象所在区域基础设施水平好</v>
      </c>
      <c r="D31" s="562">
        <v>100</v>
      </c>
      <c r="E31" s="563" t="s">
        <v>3063</v>
      </c>
      <c r="F31" s="558">
        <f>SUMIF(104:104,E32,105:105)-SUMIF(104:104,C32,105:105)+100</f>
        <v>100</v>
      </c>
      <c r="G31" s="563" t="s">
        <v>3063</v>
      </c>
      <c r="H31" s="558">
        <f>SUMIF(104:104,G32,105:105)-SUMIF(104:104,C32,105:105)+100</f>
        <v>100</v>
      </c>
      <c r="I31" s="563" t="s">
        <v>3063</v>
      </c>
      <c r="J31" s="558">
        <f>SUMIF(104:104,I32,105:105)-SUMIF(104:104,C32,105:105)+100</f>
        <v>100</v>
      </c>
      <c r="K31" s="534">
        <v>1</v>
      </c>
      <c r="L31" s="2119"/>
      <c r="M31" s="2116"/>
      <c r="N31" s="2116"/>
      <c r="O31" s="2121"/>
      <c r="P31" s="3425"/>
      <c r="Q31" s="2541" t="str">
        <f t="shared" ref="Q31" si="9">B31</f>
        <v>基础设施水平</v>
      </c>
      <c r="R31" s="1553" t="s">
        <v>8</v>
      </c>
      <c r="S31" s="1554">
        <f>F31</f>
        <v>100</v>
      </c>
      <c r="T31" s="1553" t="s">
        <v>8</v>
      </c>
      <c r="U31" s="1554">
        <f>H31</f>
        <v>100</v>
      </c>
      <c r="V31" s="1553" t="s">
        <v>8</v>
      </c>
      <c r="W31" s="1554">
        <f>J31</f>
        <v>100</v>
      </c>
      <c r="X31" s="1555"/>
      <c r="Y31" s="3425"/>
      <c r="Z31" s="2538" t="str">
        <f>Q31</f>
        <v>基础设施水平</v>
      </c>
      <c r="AA31" s="1561">
        <f>D31/F31</f>
        <v>1</v>
      </c>
      <c r="AB31" s="1561">
        <f>D31/H31</f>
        <v>1</v>
      </c>
      <c r="AC31" s="1561">
        <f>D31/J31</f>
        <v>1</v>
      </c>
    </row>
    <row r="32" spans="1:29" s="1214" customFormat="1" ht="20.25">
      <c r="A32" s="576"/>
      <c r="B32" s="565"/>
      <c r="C32" s="578" t="s">
        <v>3032</v>
      </c>
      <c r="D32" s="556"/>
      <c r="E32" s="2555" t="s">
        <v>3032</v>
      </c>
      <c r="F32" s="554"/>
      <c r="G32" s="2555" t="s">
        <v>3032</v>
      </c>
      <c r="H32" s="554"/>
      <c r="I32" s="2555" t="s">
        <v>3032</v>
      </c>
      <c r="J32" s="554"/>
      <c r="K32" s="530"/>
      <c r="L32" s="2119"/>
      <c r="M32" s="2116"/>
      <c r="N32" s="2116"/>
      <c r="O32" s="2121"/>
      <c r="P32" s="3425"/>
      <c r="Q32" s="2541"/>
      <c r="R32" s="1553"/>
      <c r="S32" s="1554"/>
      <c r="T32" s="1553"/>
      <c r="U32" s="1554"/>
      <c r="V32" s="1553"/>
      <c r="W32" s="1554"/>
      <c r="X32" s="1555"/>
      <c r="Y32" s="3425"/>
      <c r="Z32" s="2538"/>
      <c r="AA32" s="1561">
        <v>1</v>
      </c>
      <c r="AB32" s="1561">
        <v>1</v>
      </c>
      <c r="AC32" s="1561">
        <v>1</v>
      </c>
    </row>
    <row r="33" spans="1:29" ht="20.25">
      <c r="A33" s="531"/>
      <c r="B33" s="565" t="s">
        <v>512</v>
      </c>
      <c r="C33" s="579" t="s">
        <v>3019</v>
      </c>
      <c r="D33" s="574">
        <v>100</v>
      </c>
      <c r="E33" s="582" t="s">
        <v>3019</v>
      </c>
      <c r="F33" s="539">
        <f>SUMIF(106:106,E33,107:107)-SUMIF(106:106,C33,107:107)+100</f>
        <v>100</v>
      </c>
      <c r="G33" s="582" t="s">
        <v>3019</v>
      </c>
      <c r="H33" s="539">
        <f>SUMIF(106:106,G33,107:107)-SUMIF(106:106,C33,107:107)+100</f>
        <v>100</v>
      </c>
      <c r="I33" s="582" t="s">
        <v>3019</v>
      </c>
      <c r="J33" s="539">
        <f>SUMIF(106:106,I33,107:107)-SUMIF(106:106,C33,107:107)+100</f>
        <v>100</v>
      </c>
      <c r="K33" s="534">
        <v>1</v>
      </c>
      <c r="L33" s="2126"/>
      <c r="M33" s="2116"/>
      <c r="N33" s="2116"/>
      <c r="O33" s="2125"/>
      <c r="P33" s="3425"/>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25"/>
      <c r="Z33" s="1560" t="str">
        <f t="shared" ref="Z33:Z47" si="13">Q33</f>
        <v>临街状况</v>
      </c>
      <c r="AA33" s="1561">
        <f t="shared" si="3"/>
        <v>1</v>
      </c>
      <c r="AB33" s="1561">
        <f t="shared" si="4"/>
        <v>1</v>
      </c>
      <c r="AC33" s="1561">
        <f t="shared" si="5"/>
        <v>1</v>
      </c>
    </row>
    <row r="34" spans="1:29" ht="28.5">
      <c r="A34" s="531"/>
      <c r="B34" s="577" t="s">
        <v>513</v>
      </c>
      <c r="C34" s="3197" t="str">
        <f>估价对象房地状况!C10</f>
        <v>城市主干道-壁富路</v>
      </c>
      <c r="D34" s="562">
        <v>100</v>
      </c>
      <c r="E34" s="3200" t="s">
        <v>3042</v>
      </c>
      <c r="F34" s="558">
        <f>SUMIF(108:108,E35,109:109)-SUMIF(108:108,C35,109:109)+100</f>
        <v>100</v>
      </c>
      <c r="G34" s="3201" t="s">
        <v>3047</v>
      </c>
      <c r="H34" s="558">
        <f>SUMIF(108:108,G35,109:109)-SUMIF(108:108,C35,109:109)+100</f>
        <v>99</v>
      </c>
      <c r="I34" s="3200" t="s">
        <v>3048</v>
      </c>
      <c r="J34" s="558">
        <f>SUMIF(108:108,I35,109:109)-SUMIF(108:108,C35,109:109)+100</f>
        <v>99</v>
      </c>
      <c r="K34" s="534">
        <v>1</v>
      </c>
      <c r="L34" s="2126"/>
      <c r="M34" s="2116"/>
      <c r="N34" s="2116"/>
      <c r="O34" s="2125"/>
      <c r="P34" s="3425"/>
      <c r="Q34" s="1557" t="str">
        <f t="shared" si="8"/>
        <v>毗邻道路的类型与等级</v>
      </c>
      <c r="R34" s="1558" t="s">
        <v>8</v>
      </c>
      <c r="S34" s="1559">
        <f t="shared" si="10"/>
        <v>100</v>
      </c>
      <c r="T34" s="1558" t="s">
        <v>8</v>
      </c>
      <c r="U34" s="1559">
        <f t="shared" si="11"/>
        <v>99</v>
      </c>
      <c r="V34" s="1558" t="s">
        <v>8</v>
      </c>
      <c r="W34" s="1559">
        <f t="shared" si="12"/>
        <v>99</v>
      </c>
      <c r="X34" s="1552"/>
      <c r="Y34" s="3425"/>
      <c r="Z34" s="1560" t="str">
        <f t="shared" si="13"/>
        <v>毗邻道路的类型与等级</v>
      </c>
      <c r="AA34" s="1561">
        <f t="shared" si="3"/>
        <v>1</v>
      </c>
      <c r="AB34" s="1561">
        <f t="shared" si="4"/>
        <v>1.0101010101010102</v>
      </c>
      <c r="AC34" s="1561">
        <f t="shared" si="5"/>
        <v>1.0101010101010102</v>
      </c>
    </row>
    <row r="35" spans="1:29" ht="20.25">
      <c r="A35" s="531"/>
      <c r="B35" s="565"/>
      <c r="C35" s="553" t="s">
        <v>3022</v>
      </c>
      <c r="D35" s="556"/>
      <c r="E35" s="575" t="s">
        <v>3022</v>
      </c>
      <c r="F35" s="554"/>
      <c r="G35" s="553" t="s">
        <v>3024</v>
      </c>
      <c r="H35" s="554"/>
      <c r="I35" s="575" t="s">
        <v>3024</v>
      </c>
      <c r="J35" s="554"/>
      <c r="K35" s="580"/>
      <c r="L35" s="2126"/>
      <c r="M35" s="2116"/>
      <c r="N35" s="2116"/>
      <c r="O35" s="2125"/>
      <c r="P35" s="3425"/>
      <c r="Q35" s="1557"/>
      <c r="R35" s="1558"/>
      <c r="S35" s="1559"/>
      <c r="T35" s="1558"/>
      <c r="U35" s="1559"/>
      <c r="V35" s="1558"/>
      <c r="W35" s="1559"/>
      <c r="X35" s="1552"/>
      <c r="Y35" s="3425"/>
      <c r="Z35" s="1560"/>
      <c r="AA35" s="1561">
        <v>1</v>
      </c>
      <c r="AB35" s="1561">
        <v>1</v>
      </c>
      <c r="AC35" s="1561">
        <v>1</v>
      </c>
    </row>
    <row r="36" spans="1:29" ht="20.25">
      <c r="A36" s="531"/>
      <c r="B36" s="581" t="s">
        <v>514</v>
      </c>
      <c r="C36" s="579" t="s">
        <v>917</v>
      </c>
      <c r="D36" s="574">
        <v>100</v>
      </c>
      <c r="E36" s="582" t="s">
        <v>3027</v>
      </c>
      <c r="F36" s="539">
        <f>SUMIF(110:110,E36,111:111)-SUMIF(110:110,C36,111:111)+100</f>
        <v>100</v>
      </c>
      <c r="G36" s="579" t="s">
        <v>3027</v>
      </c>
      <c r="H36" s="539">
        <f>SUMIF(110:110,G36,111:111)-SUMIF(110:110,C36,111:111)+100</f>
        <v>100</v>
      </c>
      <c r="I36" s="582" t="s">
        <v>3027</v>
      </c>
      <c r="J36" s="539">
        <f>SUMIF(110:110,I36,111:111)-SUMIF(110:110,C36,111:111)+100</f>
        <v>100</v>
      </c>
      <c r="K36" s="583">
        <v>1</v>
      </c>
      <c r="L36" s="2126"/>
      <c r="M36" s="2116"/>
      <c r="N36" s="2116"/>
      <c r="O36" s="2125"/>
      <c r="P36" s="3425"/>
      <c r="Q36" s="1557" t="str">
        <f t="shared" si="8"/>
        <v>土地级别</v>
      </c>
      <c r="R36" s="1558" t="s">
        <v>8</v>
      </c>
      <c r="S36" s="1559">
        <f t="shared" si="10"/>
        <v>100</v>
      </c>
      <c r="T36" s="1558" t="s">
        <v>8</v>
      </c>
      <c r="U36" s="1559">
        <f t="shared" si="11"/>
        <v>100</v>
      </c>
      <c r="V36" s="1558" t="s">
        <v>8</v>
      </c>
      <c r="W36" s="1559">
        <f t="shared" si="12"/>
        <v>100</v>
      </c>
      <c r="X36" s="1552"/>
      <c r="Y36" s="3425"/>
      <c r="Z36" s="1560" t="str">
        <f t="shared" si="13"/>
        <v>土地级别</v>
      </c>
      <c r="AA36" s="1561">
        <f t="shared" si="3"/>
        <v>1</v>
      </c>
      <c r="AB36" s="1561">
        <f t="shared" si="4"/>
        <v>1</v>
      </c>
      <c r="AC36" s="1561">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425"/>
      <c r="Q37" s="1557">
        <f t="shared" si="8"/>
        <v>0</v>
      </c>
      <c r="R37" s="1558" t="s">
        <v>8</v>
      </c>
      <c r="S37" s="1559">
        <f t="shared" si="10"/>
        <v>100</v>
      </c>
      <c r="T37" s="1558" t="s">
        <v>8</v>
      </c>
      <c r="U37" s="1559">
        <f t="shared" si="11"/>
        <v>100</v>
      </c>
      <c r="V37" s="1558" t="s">
        <v>8</v>
      </c>
      <c r="W37" s="1559">
        <f t="shared" si="12"/>
        <v>100</v>
      </c>
      <c r="X37" s="1552"/>
      <c r="Y37" s="3425"/>
      <c r="Z37" s="1560">
        <f t="shared" si="13"/>
        <v>0</v>
      </c>
      <c r="AA37" s="1561">
        <f t="shared" si="3"/>
        <v>1</v>
      </c>
      <c r="AB37" s="1561">
        <f t="shared" si="4"/>
        <v>1</v>
      </c>
      <c r="AC37" s="1561">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26" t="s">
        <v>515</v>
      </c>
      <c r="Q38" s="1557">
        <f t="shared" si="8"/>
        <v>0</v>
      </c>
      <c r="R38" s="1558" t="s">
        <v>8</v>
      </c>
      <c r="S38" s="1559">
        <f t="shared" si="10"/>
        <v>100</v>
      </c>
      <c r="T38" s="1558" t="s">
        <v>8</v>
      </c>
      <c r="U38" s="1559">
        <f t="shared" si="11"/>
        <v>100</v>
      </c>
      <c r="V38" s="1558" t="s">
        <v>8</v>
      </c>
      <c r="W38" s="1559">
        <f t="shared" si="12"/>
        <v>100</v>
      </c>
      <c r="X38" s="1552"/>
      <c r="Y38" s="3427" t="s">
        <v>515</v>
      </c>
      <c r="Z38" s="1560">
        <f t="shared" si="13"/>
        <v>0</v>
      </c>
      <c r="AA38" s="1561">
        <f t="shared" si="3"/>
        <v>1</v>
      </c>
      <c r="AB38" s="1561">
        <f t="shared" si="4"/>
        <v>1</v>
      </c>
      <c r="AC38" s="1561">
        <f t="shared" si="5"/>
        <v>1</v>
      </c>
    </row>
    <row r="39" spans="1:29" s="1333"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27"/>
      <c r="Q39" s="1557">
        <f t="shared" si="8"/>
        <v>0</v>
      </c>
      <c r="R39" s="1562" t="s">
        <v>8</v>
      </c>
      <c r="S39" s="1563">
        <f t="shared" si="10"/>
        <v>100</v>
      </c>
      <c r="T39" s="1562" t="s">
        <v>8</v>
      </c>
      <c r="U39" s="1563">
        <f t="shared" si="11"/>
        <v>100</v>
      </c>
      <c r="V39" s="1562" t="s">
        <v>8</v>
      </c>
      <c r="W39" s="1563">
        <f t="shared" si="12"/>
        <v>100</v>
      </c>
      <c r="X39" s="1564"/>
      <c r="Y39" s="3427"/>
      <c r="Z39" s="1565">
        <f t="shared" si="13"/>
        <v>0</v>
      </c>
      <c r="AA39" s="1561">
        <f t="shared" si="3"/>
        <v>1</v>
      </c>
      <c r="AB39" s="1561">
        <f t="shared" si="4"/>
        <v>1</v>
      </c>
      <c r="AC39" s="1561">
        <f t="shared" si="5"/>
        <v>1</v>
      </c>
    </row>
    <row r="40" spans="1:29" ht="20.25">
      <c r="A40" s="2861" t="s">
        <v>2716</v>
      </c>
      <c r="B40" s="594" t="s">
        <v>517</v>
      </c>
      <c r="C40" s="595">
        <f>'数据-基础表'!A3</f>
        <v>118813.43</v>
      </c>
      <c r="D40" s="596">
        <v>100</v>
      </c>
      <c r="E40" s="595">
        <v>39084.339999999997</v>
      </c>
      <c r="F40" s="596">
        <f>LOOKUP(E40,119:119,120:120)-LOOKUP(C40,119:119,120:120)+100</f>
        <v>98</v>
      </c>
      <c r="G40" s="595">
        <v>66475.23</v>
      </c>
      <c r="H40" s="596">
        <f>LOOKUP(G40,119:119,120:120)-LOOKUP(C40,119:119,120:120)+100</f>
        <v>99</v>
      </c>
      <c r="I40" s="597">
        <v>44933.4</v>
      </c>
      <c r="J40" s="596">
        <f>LOOKUP(I40,119:119,120:120)-LOOKUP(C40,119:119,120:120)+100</f>
        <v>98</v>
      </c>
      <c r="K40" s="580"/>
      <c r="L40" s="2126"/>
      <c r="M40" s="2116"/>
      <c r="N40" s="2116"/>
      <c r="O40" s="2125"/>
      <c r="P40" s="3427"/>
      <c r="Q40" s="1557" t="str">
        <f>B40</f>
        <v>宗地面积</v>
      </c>
      <c r="R40" s="1558" t="s">
        <v>8</v>
      </c>
      <c r="S40" s="1559">
        <f t="shared" si="10"/>
        <v>98</v>
      </c>
      <c r="T40" s="1558" t="s">
        <v>8</v>
      </c>
      <c r="U40" s="1559">
        <f t="shared" si="11"/>
        <v>99</v>
      </c>
      <c r="V40" s="1558" t="s">
        <v>8</v>
      </c>
      <c r="W40" s="1559">
        <f t="shared" si="12"/>
        <v>98</v>
      </c>
      <c r="X40" s="1552"/>
      <c r="Y40" s="3427"/>
      <c r="Z40" s="1560" t="str">
        <f t="shared" si="13"/>
        <v>宗地面积</v>
      </c>
      <c r="AA40" s="1561">
        <f t="shared" si="3"/>
        <v>1.0204081632653061</v>
      </c>
      <c r="AB40" s="1561">
        <f t="shared" si="4"/>
        <v>1.0101010101010102</v>
      </c>
      <c r="AC40" s="1561">
        <f t="shared" si="5"/>
        <v>1.0204081632653061</v>
      </c>
    </row>
    <row r="41" spans="1:29" ht="20.25">
      <c r="A41" s="593"/>
      <c r="B41" s="526" t="s">
        <v>518</v>
      </c>
      <c r="C41" s="598" t="s">
        <v>3028</v>
      </c>
      <c r="D41" s="539">
        <v>100</v>
      </c>
      <c r="E41" s="598" t="s">
        <v>3028</v>
      </c>
      <c r="F41" s="539">
        <f>SUMIF(121:121,E41,122:122)-SUMIF(121:121,C41,122:122)+100</f>
        <v>100</v>
      </c>
      <c r="G41" s="598" t="s">
        <v>3028</v>
      </c>
      <c r="H41" s="539">
        <f>SUMIF(121:121,G41,122:122)-SUMIF(121:121,C41,122:122)+100</f>
        <v>100</v>
      </c>
      <c r="I41" s="598" t="s">
        <v>3028</v>
      </c>
      <c r="J41" s="539">
        <f>SUMIF(121:121,I41,122:122)-SUMIF(121:121,C41,122:122)+100</f>
        <v>100</v>
      </c>
      <c r="K41" s="583">
        <v>1</v>
      </c>
      <c r="L41" s="2126"/>
      <c r="M41" s="2116"/>
      <c r="N41" s="2116"/>
      <c r="O41" s="2125"/>
      <c r="P41" s="3427"/>
      <c r="Q41" s="1557" t="str">
        <f t="shared" ref="Q41:Q47" si="14">B41</f>
        <v>宗地形状</v>
      </c>
      <c r="R41" s="1558" t="s">
        <v>8</v>
      </c>
      <c r="S41" s="1559">
        <f t="shared" si="10"/>
        <v>100</v>
      </c>
      <c r="T41" s="1558" t="s">
        <v>8</v>
      </c>
      <c r="U41" s="1559">
        <f t="shared" si="11"/>
        <v>100</v>
      </c>
      <c r="V41" s="1558" t="s">
        <v>8</v>
      </c>
      <c r="W41" s="1559">
        <f t="shared" si="12"/>
        <v>100</v>
      </c>
      <c r="X41" s="1552"/>
      <c r="Y41" s="3427"/>
      <c r="Z41" s="1560" t="str">
        <f t="shared" si="13"/>
        <v>宗地形状</v>
      </c>
      <c r="AA41" s="1561">
        <f t="shared" si="3"/>
        <v>1</v>
      </c>
      <c r="AB41" s="1561">
        <f t="shared" si="4"/>
        <v>1</v>
      </c>
      <c r="AC41" s="1561">
        <f t="shared" si="5"/>
        <v>1</v>
      </c>
    </row>
    <row r="42" spans="1:29" ht="20.25">
      <c r="A42" s="593"/>
      <c r="B42" s="526" t="s">
        <v>519</v>
      </c>
      <c r="C42" s="598" t="s">
        <v>3030</v>
      </c>
      <c r="D42" s="539">
        <v>100</v>
      </c>
      <c r="E42" s="598" t="s">
        <v>3030</v>
      </c>
      <c r="F42" s="539">
        <f>SUMIF(123:123,E42,124:124)-SUMIF(123:123,C42,124:124)+100</f>
        <v>100</v>
      </c>
      <c r="G42" s="598" t="s">
        <v>3030</v>
      </c>
      <c r="H42" s="539">
        <f>SUMIF(123:123,G42,124:124)-SUMIF(123:123,C42,124:124)+100</f>
        <v>100</v>
      </c>
      <c r="I42" s="598" t="s">
        <v>3030</v>
      </c>
      <c r="J42" s="539">
        <f>SUMIF(123:123,I42,124:124)-SUMIF(123:123,C42,124:124)+100</f>
        <v>100</v>
      </c>
      <c r="K42" s="583">
        <v>1</v>
      </c>
      <c r="L42" s="2126"/>
      <c r="M42" s="2116"/>
      <c r="N42" s="2116"/>
      <c r="O42" s="2125"/>
      <c r="P42" s="3427"/>
      <c r="Q42" s="1557" t="str">
        <f t="shared" si="14"/>
        <v>临街宽度及深度</v>
      </c>
      <c r="R42" s="1558" t="s">
        <v>8</v>
      </c>
      <c r="S42" s="1559">
        <f t="shared" si="10"/>
        <v>100</v>
      </c>
      <c r="T42" s="1558" t="s">
        <v>8</v>
      </c>
      <c r="U42" s="1559">
        <f t="shared" si="11"/>
        <v>100</v>
      </c>
      <c r="V42" s="1558" t="s">
        <v>8</v>
      </c>
      <c r="W42" s="1559">
        <f t="shared" si="12"/>
        <v>100</v>
      </c>
      <c r="X42" s="1552"/>
      <c r="Y42" s="3427"/>
      <c r="Z42" s="1560" t="str">
        <f t="shared" si="13"/>
        <v>临街宽度及深度</v>
      </c>
      <c r="AA42" s="1561">
        <f t="shared" si="3"/>
        <v>1</v>
      </c>
      <c r="AB42" s="1561">
        <f t="shared" si="4"/>
        <v>1</v>
      </c>
      <c r="AC42" s="1561">
        <f t="shared" si="5"/>
        <v>1</v>
      </c>
    </row>
    <row r="43" spans="1:29" s="1214" customFormat="1" ht="20.25">
      <c r="A43" s="599"/>
      <c r="B43" s="1879" t="s">
        <v>2385</v>
      </c>
      <c r="C43" s="600" t="s">
        <v>3033</v>
      </c>
      <c r="D43" s="254">
        <v>100</v>
      </c>
      <c r="E43" s="600" t="s">
        <v>3033</v>
      </c>
      <c r="F43" s="539">
        <f>SUMIF(125:125,E43,126:126)-SUMIF(125:125,C43,126:126)+100</f>
        <v>100</v>
      </c>
      <c r="G43" s="600" t="s">
        <v>3036</v>
      </c>
      <c r="H43" s="539">
        <f>SUMIF(125:125,G43,126:126)-SUMIF(125:125,C43,126:126)+100</f>
        <v>98.5</v>
      </c>
      <c r="I43" s="600" t="s">
        <v>3033</v>
      </c>
      <c r="J43" s="539">
        <f>SUMIF(125:125,I43,126:126)-SUMIF(125:125,C43,126:126)+100</f>
        <v>100</v>
      </c>
      <c r="K43" s="583">
        <v>0.5</v>
      </c>
      <c r="L43" s="2119"/>
      <c r="M43" s="2116"/>
      <c r="N43" s="2116"/>
      <c r="O43" s="2121"/>
      <c r="P43" s="3427"/>
      <c r="Q43" s="1557" t="str">
        <f t="shared" si="14"/>
        <v>宗地开发程度</v>
      </c>
      <c r="R43" s="1553" t="s">
        <v>8</v>
      </c>
      <c r="S43" s="1554">
        <f t="shared" si="10"/>
        <v>100</v>
      </c>
      <c r="T43" s="1553" t="s">
        <v>8</v>
      </c>
      <c r="U43" s="1554">
        <f t="shared" si="11"/>
        <v>98.5</v>
      </c>
      <c r="V43" s="1553" t="s">
        <v>8</v>
      </c>
      <c r="W43" s="1554">
        <f t="shared" si="12"/>
        <v>100</v>
      </c>
      <c r="X43" s="1555"/>
      <c r="Y43" s="3427"/>
      <c r="Z43" s="1144" t="str">
        <f t="shared" si="13"/>
        <v>宗地开发程度</v>
      </c>
      <c r="AA43" s="1556">
        <f t="shared" si="3"/>
        <v>1</v>
      </c>
      <c r="AB43" s="1556">
        <f t="shared" si="4"/>
        <v>1.015228426395939</v>
      </c>
      <c r="AC43" s="1556">
        <f t="shared" si="5"/>
        <v>1</v>
      </c>
    </row>
    <row r="44" spans="1:29" ht="20.25">
      <c r="A44" s="593"/>
      <c r="B44" s="526" t="s">
        <v>520</v>
      </c>
      <c r="C44" s="598" t="s">
        <v>3030</v>
      </c>
      <c r="D44" s="539">
        <v>100</v>
      </c>
      <c r="E44" s="598" t="s">
        <v>3030</v>
      </c>
      <c r="F44" s="539">
        <f>SUMIF(127:127,E44,128:128)-SUMIF(127:127,C44,128:128)+100</f>
        <v>100</v>
      </c>
      <c r="G44" s="598" t="s">
        <v>3030</v>
      </c>
      <c r="H44" s="539">
        <f>SUMIF(127:127,G44,128:128)-SUMIF(127:127,C44,128:128)+100</f>
        <v>100</v>
      </c>
      <c r="I44" s="598" t="s">
        <v>3030</v>
      </c>
      <c r="J44" s="539">
        <f>SUMIF(127:127,I44,128:128)-SUMIF(127:127,C44,128:128)+100</f>
        <v>100</v>
      </c>
      <c r="K44" s="583">
        <v>1</v>
      </c>
      <c r="L44" s="2126"/>
      <c r="M44" s="2116"/>
      <c r="N44" s="2116"/>
      <c r="O44" s="2125"/>
      <c r="P44" s="3427" t="s">
        <v>515</v>
      </c>
      <c r="Q44" s="1557" t="str">
        <f t="shared" si="14"/>
        <v>工程地质条件</v>
      </c>
      <c r="R44" s="1558" t="s">
        <v>8</v>
      </c>
      <c r="S44" s="1559">
        <f t="shared" si="10"/>
        <v>100</v>
      </c>
      <c r="T44" s="1558" t="s">
        <v>8</v>
      </c>
      <c r="U44" s="1559">
        <f t="shared" si="11"/>
        <v>100</v>
      </c>
      <c r="V44" s="1558" t="s">
        <v>8</v>
      </c>
      <c r="W44" s="1559">
        <f t="shared" si="12"/>
        <v>100</v>
      </c>
      <c r="X44" s="1552"/>
      <c r="Y44" s="3427" t="s">
        <v>515</v>
      </c>
      <c r="Z44" s="1560" t="str">
        <f t="shared" si="13"/>
        <v>工程地质条件</v>
      </c>
      <c r="AA44" s="1561">
        <f t="shared" si="3"/>
        <v>1</v>
      </c>
      <c r="AB44" s="1561">
        <f t="shared" si="4"/>
        <v>1</v>
      </c>
      <c r="AC44" s="1561">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27"/>
      <c r="Q45" s="1557">
        <f t="shared" si="14"/>
        <v>0</v>
      </c>
      <c r="R45" s="1558" t="s">
        <v>8</v>
      </c>
      <c r="S45" s="1559">
        <f t="shared" si="10"/>
        <v>100</v>
      </c>
      <c r="T45" s="1558" t="s">
        <v>8</v>
      </c>
      <c r="U45" s="1559">
        <f t="shared" si="11"/>
        <v>100</v>
      </c>
      <c r="V45" s="1558" t="s">
        <v>8</v>
      </c>
      <c r="W45" s="1559">
        <f t="shared" si="12"/>
        <v>100</v>
      </c>
      <c r="X45" s="1552"/>
      <c r="Y45" s="3427"/>
      <c r="Z45" s="1560">
        <f t="shared" si="13"/>
        <v>0</v>
      </c>
      <c r="AA45" s="1561">
        <f t="shared" si="3"/>
        <v>1</v>
      </c>
      <c r="AB45" s="1561">
        <f t="shared" si="4"/>
        <v>1</v>
      </c>
      <c r="AC45" s="1561">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27"/>
      <c r="Q46" s="1557">
        <f t="shared" si="14"/>
        <v>0</v>
      </c>
      <c r="R46" s="1558" t="s">
        <v>8</v>
      </c>
      <c r="S46" s="1559">
        <f t="shared" si="10"/>
        <v>100</v>
      </c>
      <c r="T46" s="1558" t="s">
        <v>8</v>
      </c>
      <c r="U46" s="1559">
        <f t="shared" si="11"/>
        <v>100</v>
      </c>
      <c r="V46" s="1558" t="s">
        <v>8</v>
      </c>
      <c r="W46" s="1559">
        <f t="shared" si="12"/>
        <v>100</v>
      </c>
      <c r="X46" s="1552"/>
      <c r="Y46" s="3427"/>
      <c r="Z46" s="1560">
        <f t="shared" si="13"/>
        <v>0</v>
      </c>
      <c r="AA46" s="1561">
        <f t="shared" si="3"/>
        <v>1</v>
      </c>
      <c r="AB46" s="1561">
        <f t="shared" si="4"/>
        <v>1</v>
      </c>
      <c r="AC46" s="1561">
        <f t="shared" si="5"/>
        <v>1</v>
      </c>
    </row>
    <row r="47" spans="1:29" s="1333"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27"/>
      <c r="Q47" s="1557">
        <f t="shared" si="14"/>
        <v>0</v>
      </c>
      <c r="R47" s="1562" t="s">
        <v>8</v>
      </c>
      <c r="S47" s="1563">
        <f t="shared" si="10"/>
        <v>100</v>
      </c>
      <c r="T47" s="1562" t="s">
        <v>8</v>
      </c>
      <c r="U47" s="1563">
        <f t="shared" si="11"/>
        <v>100</v>
      </c>
      <c r="V47" s="1562" t="s">
        <v>8</v>
      </c>
      <c r="W47" s="1563">
        <f t="shared" si="12"/>
        <v>100</v>
      </c>
      <c r="X47" s="1564"/>
      <c r="Y47" s="3427"/>
      <c r="Z47" s="1565">
        <f t="shared" si="13"/>
        <v>0</v>
      </c>
      <c r="AA47" s="1561">
        <f t="shared" si="3"/>
        <v>1</v>
      </c>
      <c r="AB47" s="1561">
        <f t="shared" si="4"/>
        <v>1</v>
      </c>
      <c r="AC47" s="1561">
        <f t="shared" si="5"/>
        <v>1</v>
      </c>
    </row>
    <row r="48" spans="1:29" ht="20.25">
      <c r="A48" s="606" t="s">
        <v>521</v>
      </c>
      <c r="B48" s="607" t="s">
        <v>2963</v>
      </c>
      <c r="C48" s="608" t="s">
        <v>1</v>
      </c>
      <c r="D48" s="609"/>
      <c r="E48" s="610">
        <v>31826</v>
      </c>
      <c r="F48" s="611"/>
      <c r="G48" s="612">
        <v>33847</v>
      </c>
      <c r="H48" s="613"/>
      <c r="I48" s="610">
        <v>32938</v>
      </c>
      <c r="J48" s="613"/>
      <c r="K48" s="1334"/>
      <c r="L48" s="2128"/>
      <c r="M48" s="2116"/>
      <c r="N48" s="2116"/>
      <c r="O48" s="2129"/>
      <c r="P48" s="3388" t="str">
        <f>A48</f>
        <v>成交单价</v>
      </c>
      <c r="Q48" s="3388"/>
      <c r="R48" s="3389">
        <f>E48</f>
        <v>31826</v>
      </c>
      <c r="S48" s="3389"/>
      <c r="T48" s="3389">
        <f>G48</f>
        <v>33847</v>
      </c>
      <c r="U48" s="3389"/>
      <c r="V48" s="3389">
        <f>I48</f>
        <v>32938</v>
      </c>
      <c r="W48" s="3389"/>
      <c r="X48" s="1544"/>
      <c r="Y48" s="1566"/>
      <c r="Z48" s="1544"/>
      <c r="AA48" s="1544"/>
      <c r="AB48" s="1544"/>
      <c r="AC48" s="1544"/>
    </row>
    <row r="49" spans="1:29" ht="21" thickBot="1">
      <c r="A49" s="614" t="s">
        <v>2654</v>
      </c>
      <c r="B49" s="615"/>
      <c r="C49" s="616">
        <f>R50</f>
        <v>34022</v>
      </c>
      <c r="D49" s="617"/>
      <c r="E49" s="616">
        <f>R49</f>
        <v>32322</v>
      </c>
      <c r="F49" s="618"/>
      <c r="G49" s="619">
        <f>T49</f>
        <v>35254</v>
      </c>
      <c r="H49" s="617"/>
      <c r="I49" s="616">
        <f>V49</f>
        <v>34490</v>
      </c>
      <c r="J49" s="617"/>
      <c r="K49" s="1335"/>
      <c r="L49" s="2128"/>
      <c r="M49" s="2116"/>
      <c r="N49" s="2116"/>
      <c r="O49" s="2129"/>
      <c r="P49" s="3388" t="str">
        <f>A49</f>
        <v>比较价格（元/平方米）</v>
      </c>
      <c r="Q49" s="3388"/>
      <c r="R49" s="3390">
        <f>ROUND(PRODUCT(R48,AA9:AA47),0)</f>
        <v>32322</v>
      </c>
      <c r="S49" s="3390"/>
      <c r="T49" s="3390">
        <f>ROUND(PRODUCT(T48,AB9:AB47),0)</f>
        <v>35254</v>
      </c>
      <c r="U49" s="3390"/>
      <c r="V49" s="3390">
        <f>ROUND(PRODUCT(V48,AC9:AC47),0)</f>
        <v>34490</v>
      </c>
      <c r="W49" s="3390"/>
      <c r="X49" s="1544"/>
      <c r="Y49" s="1544"/>
      <c r="Z49" s="1544"/>
      <c r="AA49" s="1544"/>
      <c r="AB49" s="1544"/>
      <c r="AC49" s="1544"/>
    </row>
    <row r="50" spans="1:29" ht="21" thickBot="1">
      <c r="A50" s="620" t="s">
        <v>2964</v>
      </c>
      <c r="B50" s="621"/>
      <c r="C50" s="622">
        <f>R50</f>
        <v>34022</v>
      </c>
      <c r="D50" s="622"/>
      <c r="E50" s="622"/>
      <c r="F50" s="622"/>
      <c r="G50" s="622"/>
      <c r="H50" s="622"/>
      <c r="I50" s="622"/>
      <c r="J50" s="622"/>
      <c r="K50" s="1336"/>
      <c r="L50" s="2128"/>
      <c r="M50" s="2116"/>
      <c r="N50" s="2116"/>
      <c r="O50" s="2129"/>
      <c r="P50" s="3385" t="str">
        <f>A50</f>
        <v>估价对象住宅用房的比较价格（楼面单价，元/平方米）</v>
      </c>
      <c r="Q50" s="3386"/>
      <c r="R50" s="3387">
        <f>ROUND(AVERAGE(R49:V49),0)</f>
        <v>34022</v>
      </c>
      <c r="S50" s="3387"/>
      <c r="T50" s="3387"/>
      <c r="U50" s="3387"/>
      <c r="V50" s="3387"/>
      <c r="W50" s="338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f>IF(E48&lt;E49,E49/E48-1,E48/E49-1)</f>
        <v>1.5584742034814303E-2</v>
      </c>
      <c r="F53" s="626" t="str">
        <f>IF(OR(E53&gt;=0.3,E53&lt;=-0.3),"超过30%","")</f>
        <v/>
      </c>
      <c r="G53" s="625">
        <f>IF(G48&lt;G49,G49/G48-1,G48/G49-1)</f>
        <v>4.1569415310071856E-2</v>
      </c>
      <c r="H53" s="626" t="str">
        <f>IF(OR(G53&gt;=0.3,G53&lt;=-0.3),"超过30%","")</f>
        <v/>
      </c>
      <c r="I53" s="625">
        <f>IF(I48&lt;I49,I49/I48-1,I48/I49-1)</f>
        <v>4.7118829315684119E-2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f>IF(E49&lt;G49,G49/E49-1,E49/G49-1)</f>
        <v>9.0712208402945471E-2</v>
      </c>
      <c r="F54" s="626" t="str">
        <f>IF(OR(E54&gt;=0.2,E54&lt;=-0.2),"超过20%","")</f>
        <v/>
      </c>
      <c r="G54" s="625">
        <f>IF(G49&lt;I49,I49/G49-1,G49/I49-1)</f>
        <v>2.2151348216874478E-2</v>
      </c>
      <c r="H54" s="626" t="str">
        <f>IF(OR(G54&gt;=0.2,G54&lt;=-0.2),"超过20%","")</f>
        <v/>
      </c>
      <c r="I54" s="625">
        <f>IF(I49&lt;E49,E49/I49-1,I49/E49-1)</f>
        <v>6.7075057236557045E-2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f>IF(E48&lt;G48,G48/E48-1,E48/G48-1)</f>
        <v>6.3501539621692915E-2</v>
      </c>
      <c r="F55" s="626" t="str">
        <f>IF(OR(E55&gt;=0.3,E55&lt;=-0.3),"超过30%","")</f>
        <v/>
      </c>
      <c r="G55" s="625">
        <f>IF(G48&lt;I48,I48/G48-1,G48/I48-1)</f>
        <v>2.7597304025745339E-2</v>
      </c>
      <c r="H55" s="626" t="str">
        <f>IF(OR(G55&gt;=0.3,G55&lt;=-0.3),"超过30%","")</f>
        <v/>
      </c>
      <c r="I55" s="625">
        <f>IF(I48&lt;E48,E48/I48-1,I48/E48-1)</f>
        <v>3.4939986174825632E-2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525</v>
      </c>
      <c r="B57" s="629" t="s">
        <v>526</v>
      </c>
      <c r="C57" s="1545" t="s">
        <v>1685</v>
      </c>
      <c r="D57" s="2211" t="s">
        <v>2254</v>
      </c>
      <c r="E57" s="630" t="s">
        <v>527</v>
      </c>
      <c r="F57" s="631" t="s">
        <v>528</v>
      </c>
      <c r="G57" s="3416" t="s">
        <v>2242</v>
      </c>
      <c r="H57" s="3417"/>
      <c r="I57" s="1540" t="s">
        <v>1683</v>
      </c>
      <c r="J57" s="1540">
        <f>项目基本情况!F41</f>
        <v>0</v>
      </c>
      <c r="K57" s="2138" t="s">
        <v>1684</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2" t="s">
        <v>529</v>
      </c>
      <c r="B58" s="633">
        <f>C50</f>
        <v>34022</v>
      </c>
      <c r="C58" s="634">
        <v>1</v>
      </c>
      <c r="D58" s="2212">
        <v>1</v>
      </c>
      <c r="E58" s="634">
        <f>'数据-汇总表'!E8+'数据-汇总表'!E9</f>
        <v>120545.56000000004</v>
      </c>
      <c r="F58" s="635">
        <f t="shared" ref="F58:F67" si="15">ROUND(B58*E58/10000,0)</f>
        <v>410120</v>
      </c>
      <c r="G58" s="3418"/>
      <c r="H58" s="3419"/>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530</v>
      </c>
      <c r="B59" s="637">
        <f>ROUND($C$50*C59*D59,0)</f>
        <v>5103</v>
      </c>
      <c r="C59" s="377">
        <f t="shared" ref="C59:C67" si="16">IF($C$57="北京市系数",I59,J59)</f>
        <v>0.6</v>
      </c>
      <c r="D59" s="2213">
        <v>0.25</v>
      </c>
      <c r="E59" s="638">
        <v>0</v>
      </c>
      <c r="F59" s="635">
        <f t="shared" si="15"/>
        <v>0</v>
      </c>
      <c r="G59" s="3420" t="s">
        <v>2243</v>
      </c>
      <c r="H59" s="1932" t="str">
        <f>项目基本情况!B43</f>
        <v>八级</v>
      </c>
      <c r="I59" s="1541">
        <f>SUMIF(修正!$A$45:$A$56,H59,修正!B45:B56)</f>
        <v>0.6</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531</v>
      </c>
      <c r="B60" s="637">
        <f t="shared" ref="B60:B67" si="17">ROUND($C$50*C60*D60,0)</f>
        <v>2552</v>
      </c>
      <c r="C60" s="377">
        <f t="shared" si="16"/>
        <v>0.3</v>
      </c>
      <c r="D60" s="2213">
        <v>0.25</v>
      </c>
      <c r="E60" s="638">
        <v>0</v>
      </c>
      <c r="F60" s="635">
        <f t="shared" si="15"/>
        <v>0</v>
      </c>
      <c r="G60" s="3420"/>
      <c r="H60" s="1932" t="str">
        <f>项目基本情况!B43</f>
        <v>八级</v>
      </c>
      <c r="I60" s="1541">
        <f>SUMIF(修正!$A$45:$A$56,H60,修正!C45:C56)</f>
        <v>0.3</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532</v>
      </c>
      <c r="B61" s="637">
        <f t="shared" si="17"/>
        <v>1701</v>
      </c>
      <c r="C61" s="377">
        <f t="shared" si="16"/>
        <v>0.2</v>
      </c>
      <c r="D61" s="2213">
        <v>0.25</v>
      </c>
      <c r="E61" s="638">
        <v>0</v>
      </c>
      <c r="F61" s="635">
        <f t="shared" si="15"/>
        <v>0</v>
      </c>
      <c r="G61" s="3420"/>
      <c r="H61" s="1932" t="str">
        <f>项目基本情况!B43</f>
        <v>八级</v>
      </c>
      <c r="I61" s="1541">
        <f>SUMIF(修正!$A$45:$A$56,H61,修正!D45:D56)</f>
        <v>0.2</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6" t="s">
        <v>533</v>
      </c>
      <c r="B62" s="637">
        <f t="shared" si="17"/>
        <v>1701</v>
      </c>
      <c r="C62" s="377">
        <f t="shared" si="16"/>
        <v>0.2</v>
      </c>
      <c r="D62" s="2213">
        <v>0.25</v>
      </c>
      <c r="E62" s="638">
        <v>0</v>
      </c>
      <c r="F62" s="635">
        <f t="shared" si="15"/>
        <v>0</v>
      </c>
      <c r="G62" s="3420"/>
      <c r="H62" s="1932" t="str">
        <f>项目基本情况!B43</f>
        <v>八级</v>
      </c>
      <c r="I62" s="1541">
        <f>SUMIF(修正!$A$45:$A$56,H62,修正!E45:E56)</f>
        <v>0.2</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2289</v>
      </c>
      <c r="B63" s="637">
        <f t="shared" si="17"/>
        <v>1701</v>
      </c>
      <c r="C63" s="377">
        <f t="shared" si="16"/>
        <v>0.2</v>
      </c>
      <c r="D63" s="2213">
        <v>0.25</v>
      </c>
      <c r="E63" s="640">
        <f>'数据-汇总表'!E11</f>
        <v>0</v>
      </c>
      <c r="F63" s="635">
        <f t="shared" si="15"/>
        <v>0</v>
      </c>
      <c r="G63" s="1929" t="s">
        <v>2244</v>
      </c>
      <c r="H63" s="1932" t="str">
        <f>项目基本情况!C43</f>
        <v>八级</v>
      </c>
      <c r="I63" s="1541">
        <f>SUMIF(修正!$A$45:$A$56,H63,修正!F45:F56)</f>
        <v>0.2</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6" t="s">
        <v>534</v>
      </c>
      <c r="B64" s="637">
        <f t="shared" si="17"/>
        <v>1701</v>
      </c>
      <c r="C64" s="377">
        <f t="shared" si="16"/>
        <v>0.2</v>
      </c>
      <c r="D64" s="2213">
        <v>0.25</v>
      </c>
      <c r="E64" s="640">
        <f>'数据-汇总表'!E12</f>
        <v>72381.78</v>
      </c>
      <c r="F64" s="635">
        <f t="shared" si="15"/>
        <v>12312</v>
      </c>
      <c r="G64" s="1930" t="s">
        <v>1641</v>
      </c>
      <c r="H64" s="1928" t="str">
        <f>IF(G64="商业",项目基本情况!B43,IF(G64="办公",项目基本情况!C43,IF(G64="住宅",项目基本情况!D43,项目基本情况!E43)))</f>
        <v>八级</v>
      </c>
      <c r="I64" s="1541">
        <f>SUMIF(修正!$A$45:$A$56,H64,修正!G45:G56)</f>
        <v>0.2</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6" t="s">
        <v>535</v>
      </c>
      <c r="B65" s="637">
        <f t="shared" si="17"/>
        <v>1276</v>
      </c>
      <c r="C65" s="377">
        <f t="shared" si="16"/>
        <v>0.15</v>
      </c>
      <c r="D65" s="2213">
        <v>0.25</v>
      </c>
      <c r="E65" s="640">
        <f>'数据-汇总表'!E13</f>
        <v>39181.72</v>
      </c>
      <c r="F65" s="635">
        <f t="shared" si="15"/>
        <v>5000</v>
      </c>
      <c r="G65" s="1930" t="s">
        <v>888</v>
      </c>
      <c r="H65" s="1928" t="str">
        <f>IF(G65="商业",项目基本情况!B43,IF(G65="办公",项目基本情况!C43,IF(G65="住宅",项目基本情况!D43,项目基本情况!E43)))</f>
        <v>八级</v>
      </c>
      <c r="I65" s="1541">
        <f>SUMIF(修正!$A$45:$A$56,H65,修正!H45:H56)</f>
        <v>0.15</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6" t="s">
        <v>536</v>
      </c>
      <c r="B66" s="637">
        <f t="shared" si="17"/>
        <v>1276</v>
      </c>
      <c r="C66" s="377">
        <f t="shared" si="16"/>
        <v>0.15</v>
      </c>
      <c r="D66" s="2213">
        <v>0.25</v>
      </c>
      <c r="E66" s="640">
        <f>'数据-汇总表'!E14</f>
        <v>0</v>
      </c>
      <c r="F66" s="635">
        <f t="shared" si="15"/>
        <v>0</v>
      </c>
      <c r="G66" s="1929" t="s">
        <v>2243</v>
      </c>
      <c r="H66" s="1932" t="str">
        <f>项目基本情况!B43</f>
        <v>八级</v>
      </c>
      <c r="I66" s="1541">
        <f>SUMIF(修正!$A$45:$A$56,H66,修正!H45:H56)</f>
        <v>0.15</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6" t="s">
        <v>537</v>
      </c>
      <c r="B67" s="637">
        <f t="shared" si="17"/>
        <v>1276</v>
      </c>
      <c r="C67" s="377">
        <f t="shared" si="16"/>
        <v>0.15</v>
      </c>
      <c r="D67" s="2213">
        <v>0.25</v>
      </c>
      <c r="E67" s="640">
        <f>'数据-汇总表'!E15</f>
        <v>0</v>
      </c>
      <c r="F67" s="635">
        <f t="shared" si="15"/>
        <v>0</v>
      </c>
      <c r="G67" s="1931" t="s">
        <v>2244</v>
      </c>
      <c r="H67" s="1933" t="str">
        <f>项目基本情况!C43</f>
        <v>八级</v>
      </c>
      <c r="I67" s="1541">
        <f>SUMIF(修正!$A$45:$A$56,H67,修正!H45:H56)</f>
        <v>0.15</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1" t="s">
        <v>538</v>
      </c>
      <c r="B68" s="642" t="s">
        <v>16</v>
      </c>
      <c r="C68" s="642" t="s">
        <v>17</v>
      </c>
      <c r="D68" s="642" t="s">
        <v>2255</v>
      </c>
      <c r="E68" s="642">
        <f>IF(B48="楼面地价",SUM(E58:E67),'数据-汇总表'!D3)</f>
        <v>232109.06000000003</v>
      </c>
      <c r="F68" s="643">
        <f>IF(B48="楼面地价",SUM(F58:F67),ROUND(C50*E68/10000,0))</f>
        <v>427432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69" t="s">
        <v>539</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2493</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2608</v>
      </c>
      <c r="B73" s="478" t="str">
        <f>"北京市平均增长率"&amp;TEXT(SUMIF(基准地价!N21:N25,A73,基准地价!P21:P25),"0.00%")</f>
        <v>北京市平均增长率2.06%</v>
      </c>
      <c r="C73" s="893">
        <v>100</v>
      </c>
      <c r="D73" s="729">
        <v>99</v>
      </c>
      <c r="E73" s="729">
        <v>98</v>
      </c>
      <c r="F73" s="729">
        <v>97</v>
      </c>
      <c r="G73" s="729">
        <v>96</v>
      </c>
      <c r="H73" s="729">
        <v>95</v>
      </c>
      <c r="I73" s="729">
        <v>94</v>
      </c>
      <c r="J73" s="729">
        <v>93</v>
      </c>
      <c r="K73" s="729">
        <v>92</v>
      </c>
      <c r="L73" s="729">
        <v>91</v>
      </c>
      <c r="M73" s="729">
        <v>90</v>
      </c>
      <c r="N73" s="729">
        <v>89</v>
      </c>
      <c r="O73" s="2146"/>
      <c r="P73" s="2142"/>
      <c r="Q73" s="1977"/>
      <c r="R73" s="1977"/>
      <c r="S73" s="1977"/>
      <c r="T73" s="1977"/>
      <c r="U73" s="1977"/>
      <c r="V73" s="1977"/>
      <c r="W73" s="1977"/>
      <c r="X73" s="1977"/>
      <c r="Y73" s="1977"/>
      <c r="Z73" s="1977"/>
      <c r="AA73" s="1977"/>
      <c r="AB73" s="1977"/>
      <c r="AC73" s="1977"/>
    </row>
    <row r="74" spans="1:29" s="1214" customFormat="1" ht="15" customHeight="1" thickBot="1">
      <c r="A74" s="2751" t="s">
        <v>2607</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8" t="s">
        <v>496</v>
      </c>
      <c r="B75" s="647"/>
      <c r="C75" s="659" t="s">
        <v>541</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542</v>
      </c>
      <c r="B77" s="664" t="s">
        <v>499</v>
      </c>
      <c r="C77" s="3188" t="s">
        <v>2972</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502</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503</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4（含）-4.5</v>
      </c>
      <c r="L81" s="681" t="str">
        <f t="shared" si="20"/>
        <v>4.5（含）-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0.5</v>
      </c>
      <c r="E82" s="540">
        <v>1</v>
      </c>
      <c r="F82" s="540">
        <v>1.5</v>
      </c>
      <c r="G82" s="540">
        <v>2</v>
      </c>
      <c r="H82" s="540">
        <v>2.5</v>
      </c>
      <c r="I82" s="540">
        <v>3</v>
      </c>
      <c r="J82" s="540">
        <v>3.5</v>
      </c>
      <c r="K82" s="540">
        <v>4</v>
      </c>
      <c r="L82" s="540">
        <v>4.5</v>
      </c>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6"/>
      <c r="B84" s="672" t="str">
        <f>B14</f>
        <v>配建</v>
      </c>
      <c r="C84" s="3195" t="s">
        <v>2969</v>
      </c>
      <c r="D84" s="1370" t="s">
        <v>2966</v>
      </c>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v>100</v>
      </c>
      <c r="D85" s="670">
        <v>101</v>
      </c>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6"/>
      <c r="B86" s="672" t="str">
        <f>B15</f>
        <v>限价</v>
      </c>
      <c r="C86" s="687" t="s">
        <v>2970</v>
      </c>
      <c r="D86" s="687" t="s">
        <v>2971</v>
      </c>
      <c r="E86" s="687" t="s">
        <v>2968</v>
      </c>
      <c r="F86" s="3195" t="s">
        <v>2966</v>
      </c>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6"/>
      <c r="B87" s="677"/>
      <c r="C87" s="691">
        <v>95</v>
      </c>
      <c r="D87" s="691">
        <f>C87</f>
        <v>95</v>
      </c>
      <c r="E87" s="691">
        <f>C87</f>
        <v>95</v>
      </c>
      <c r="F87" s="691">
        <v>100</v>
      </c>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504</v>
      </c>
      <c r="B90" s="664" t="s">
        <v>543</v>
      </c>
      <c r="C90" s="702" t="s">
        <v>544</v>
      </c>
      <c r="D90" s="702" t="s">
        <v>545</v>
      </c>
      <c r="E90" s="702" t="s">
        <v>546</v>
      </c>
      <c r="F90" s="702" t="s">
        <v>547</v>
      </c>
      <c r="G90" s="702" t="s">
        <v>548</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549</v>
      </c>
      <c r="C92" s="707" t="s">
        <v>544</v>
      </c>
      <c r="D92" s="707" t="s">
        <v>545</v>
      </c>
      <c r="E92" s="707" t="s">
        <v>546</v>
      </c>
      <c r="F92" s="707" t="s">
        <v>547</v>
      </c>
      <c r="G92" s="707" t="s">
        <v>548</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99</v>
      </c>
      <c r="E93" s="678">
        <f>D93-$K19</f>
        <v>98</v>
      </c>
      <c r="F93" s="678">
        <f>E93-$K19</f>
        <v>97</v>
      </c>
      <c r="G93" s="678">
        <f>F93-$K19</f>
        <v>96</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550</v>
      </c>
      <c r="C94" s="707" t="s">
        <v>544</v>
      </c>
      <c r="D94" s="707" t="s">
        <v>545</v>
      </c>
      <c r="E94" s="707" t="s">
        <v>546</v>
      </c>
      <c r="F94" s="707" t="s">
        <v>547</v>
      </c>
      <c r="G94" s="707" t="s">
        <v>548</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551</v>
      </c>
      <c r="C96" s="707" t="s">
        <v>544</v>
      </c>
      <c r="D96" s="707" t="s">
        <v>545</v>
      </c>
      <c r="E96" s="707" t="s">
        <v>546</v>
      </c>
      <c r="F96" s="707" t="s">
        <v>547</v>
      </c>
      <c r="G96" s="707" t="s">
        <v>548</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8"/>
      <c r="B98" s="672" t="s">
        <v>552</v>
      </c>
      <c r="C98" s="707" t="s">
        <v>544</v>
      </c>
      <c r="D98" s="707" t="s">
        <v>545</v>
      </c>
      <c r="E98" s="707" t="s">
        <v>546</v>
      </c>
      <c r="F98" s="707" t="s">
        <v>547</v>
      </c>
      <c r="G98" s="707" t="s">
        <v>548</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8"/>
      <c r="B100" s="672" t="s">
        <v>553</v>
      </c>
      <c r="C100" s="702" t="s">
        <v>544</v>
      </c>
      <c r="D100" s="702" t="s">
        <v>545</v>
      </c>
      <c r="E100" s="702" t="s">
        <v>546</v>
      </c>
      <c r="F100" s="702" t="s">
        <v>547</v>
      </c>
      <c r="G100" s="702" t="s">
        <v>548</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6"/>
      <c r="B102" s="1880" t="s">
        <v>2509</v>
      </c>
      <c r="C102" s="702" t="s">
        <v>544</v>
      </c>
      <c r="D102" s="702" t="s">
        <v>545</v>
      </c>
      <c r="E102" s="702" t="s">
        <v>546</v>
      </c>
      <c r="F102" s="702" t="s">
        <v>547</v>
      </c>
      <c r="G102" s="702" t="s">
        <v>548</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6"/>
      <c r="B104" s="2560" t="s">
        <v>2511</v>
      </c>
      <c r="C104" s="2561" t="s">
        <v>2512</v>
      </c>
      <c r="D104" s="2561" t="s">
        <v>2513</v>
      </c>
      <c r="E104" s="2561" t="s">
        <v>2514</v>
      </c>
      <c r="F104" s="2561" t="s">
        <v>2515</v>
      </c>
      <c r="G104" s="2561" t="s">
        <v>2516</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513</v>
      </c>
      <c r="C108" s="3195" t="s">
        <v>3023</v>
      </c>
      <c r="D108" s="3195" t="s">
        <v>3025</v>
      </c>
      <c r="E108" s="3195" t="s">
        <v>3026</v>
      </c>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514</v>
      </c>
      <c r="C110" s="717" t="s">
        <v>3027</v>
      </c>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0" t="str">
        <f t="shared" si="25"/>
        <v>(含)-</v>
      </c>
      <c r="K118" s="3040" t="str">
        <f t="shared" si="25"/>
        <v>(含)-</v>
      </c>
      <c r="L118" s="3041" t="str">
        <f t="shared" si="25"/>
        <v>(含)-</v>
      </c>
      <c r="M118" s="3042"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559</v>
      </c>
      <c r="C121" s="3196" t="s">
        <v>3029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560</v>
      </c>
      <c r="C123" s="3195" t="s">
        <v>3031</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7"/>
      <c r="B125" s="1880" t="s">
        <v>2386</v>
      </c>
      <c r="C125" s="1370" t="s">
        <v>3032</v>
      </c>
      <c r="D125" s="1370" t="s">
        <v>3033</v>
      </c>
      <c r="E125" s="1370" t="s">
        <v>3034</v>
      </c>
      <c r="F125" s="1370" t="s">
        <v>3035</v>
      </c>
      <c r="G125" s="1370" t="s">
        <v>3036</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6"/>
      <c r="B126" s="677"/>
      <c r="C126" s="678">
        <v>100</v>
      </c>
      <c r="D126" s="678">
        <f>C126-$K43</f>
        <v>99.5</v>
      </c>
      <c r="E126" s="678">
        <f t="shared" ref="E126:M126" si="28">D126-$K43</f>
        <v>99</v>
      </c>
      <c r="F126" s="678">
        <f t="shared" si="28"/>
        <v>98.5</v>
      </c>
      <c r="G126" s="678">
        <f t="shared" si="28"/>
        <v>98</v>
      </c>
      <c r="H126" s="678">
        <f t="shared" si="28"/>
        <v>97.5</v>
      </c>
      <c r="I126" s="678">
        <f t="shared" si="28"/>
        <v>97</v>
      </c>
      <c r="J126" s="678">
        <f t="shared" si="28"/>
        <v>96.5</v>
      </c>
      <c r="K126" s="678">
        <f t="shared" si="28"/>
        <v>96</v>
      </c>
      <c r="L126" s="678">
        <f t="shared" si="28"/>
        <v>95.5</v>
      </c>
      <c r="M126" s="679">
        <f t="shared" si="28"/>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561</v>
      </c>
      <c r="C127" s="3195" t="s">
        <v>3031</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12.12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1.125" style="2098" bestFit="1" customWidth="1"/>
    <col min="14" max="254" width="9" style="2098" customWidth="1"/>
    <col min="255" max="16384" width="6.625" style="2098"/>
  </cols>
  <sheetData>
    <row r="1" spans="1:31" s="2025" customFormat="1" ht="20.25">
      <c r="A1" s="2087" t="s">
        <v>431</v>
      </c>
      <c r="B1" s="2763"/>
      <c r="C1" s="2088"/>
      <c r="D1" s="2088"/>
      <c r="E1" s="2088"/>
      <c r="F1" s="2088"/>
      <c r="G1" s="2088"/>
      <c r="H1" s="2088"/>
      <c r="I1" s="2088"/>
      <c r="J1" s="2088"/>
      <c r="K1" s="421">
        <f>MATCH(B1,'数据-取费表'!A6:A16,0)+5</f>
        <v>9</v>
      </c>
    </row>
    <row r="2" spans="1:31" s="2025" customFormat="1" ht="18" customHeight="1">
      <c r="A2" s="2085" t="s">
        <v>432</v>
      </c>
      <c r="B2" s="2089">
        <f ca="1">C36</f>
        <v>524131</v>
      </c>
      <c r="C2" s="2088"/>
      <c r="D2" s="2088"/>
      <c r="E2" s="2088"/>
      <c r="F2" s="2088"/>
      <c r="G2" s="2088"/>
      <c r="H2" s="2088"/>
      <c r="I2" s="2088"/>
      <c r="J2" s="2088"/>
      <c r="K2" s="2088"/>
    </row>
    <row r="3" spans="1:31" s="2025" customFormat="1" ht="18" customHeight="1">
      <c r="A3" s="2090" t="s">
        <v>1645</v>
      </c>
      <c r="B3" s="2091">
        <f ca="1">ROUND(B2*10000/IF(B1="",'数据-汇总表'!E3,INDIRECT("'数据-取费表'!K"&amp;$K$1)),0)</f>
        <v>22344</v>
      </c>
      <c r="C3" s="2088"/>
      <c r="D3" s="2088"/>
      <c r="E3" s="2088"/>
      <c r="F3" s="2088"/>
      <c r="G3" s="2088"/>
      <c r="H3" s="2088"/>
      <c r="I3" s="2088"/>
      <c r="J3" s="2088"/>
      <c r="K3" s="2088"/>
    </row>
    <row r="4" spans="1:31" s="2025" customFormat="1" ht="18" customHeight="1">
      <c r="A4" s="425" t="s">
        <v>433</v>
      </c>
      <c r="B4" s="426">
        <f ca="1">ROUND(B2*10000/IF(B1="",'数据-汇总表'!D3,INDIRECT("'数据-取费表'!R"&amp;$K$1)),0)</f>
        <v>44114</v>
      </c>
      <c r="C4" s="427"/>
      <c r="D4" s="421"/>
      <c r="E4" s="421"/>
      <c r="F4" s="421"/>
      <c r="G4" s="421"/>
      <c r="H4" s="421"/>
      <c r="I4" s="421"/>
      <c r="J4" s="421"/>
      <c r="K4" s="421"/>
    </row>
    <row r="5" spans="1:31" s="2025" customFormat="1" ht="18" customHeight="1" thickBot="1">
      <c r="A5" s="428"/>
      <c r="B5" s="429">
        <f ca="1">ROUND(B2/(IF(B1="",'数据-汇总表'!D3,INDIRECT("'数据-取费表'!R"&amp;$K$1))/666.67),0)</f>
        <v>2941</v>
      </c>
      <c r="C5" s="430" t="s">
        <v>434</v>
      </c>
      <c r="D5" s="421"/>
      <c r="E5" s="421"/>
      <c r="F5" s="421"/>
      <c r="G5" s="421"/>
      <c r="H5" s="421"/>
      <c r="I5" s="421"/>
      <c r="J5" s="421"/>
      <c r="K5" s="421"/>
    </row>
    <row r="6" spans="1:31" s="2095" customFormat="1" ht="16.5" customHeight="1">
      <c r="A6" s="2782" t="s">
        <v>1803</v>
      </c>
      <c r="B6" s="2783"/>
      <c r="C6" s="2784">
        <f>SUM(C10:K10)</f>
        <v>894692</v>
      </c>
      <c r="D6" s="2783"/>
      <c r="E6" s="2783"/>
      <c r="F6" s="2783"/>
      <c r="G6" s="2783"/>
      <c r="H6" s="2783"/>
      <c r="I6" s="2783"/>
      <c r="J6" s="2783"/>
      <c r="K6" s="2785"/>
    </row>
    <row r="7" spans="1:31" s="2097" customFormat="1" ht="21" customHeight="1">
      <c r="A7" s="2786" t="s">
        <v>435</v>
      </c>
      <c r="B7" s="2787" t="s">
        <v>436</v>
      </c>
      <c r="C7" s="435" t="s">
        <v>2944</v>
      </c>
      <c r="D7" s="435" t="s">
        <v>2950</v>
      </c>
      <c r="E7" s="435" t="s">
        <v>2960</v>
      </c>
      <c r="F7" s="435"/>
      <c r="G7" s="435"/>
      <c r="H7" s="435"/>
      <c r="I7" s="435"/>
      <c r="J7" s="435"/>
      <c r="K7" s="436"/>
      <c r="L7" s="2096"/>
      <c r="M7" s="3202">
        <f>E10/'数据-取费表'!AH8</f>
        <v>18.45291479820628</v>
      </c>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1806</v>
      </c>
      <c r="B8" s="260" t="s">
        <v>437</v>
      </c>
      <c r="C8" s="2788">
        <f>'不动产比较法-住宅'!B3</f>
        <v>60989</v>
      </c>
      <c r="D8" s="2788">
        <f>ROUND(C8/3,0)</f>
        <v>20330</v>
      </c>
      <c r="E8" s="2788">
        <f>'不动产比较法-车位'!B3</f>
        <v>3151</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1807</v>
      </c>
      <c r="B9" s="260" t="s">
        <v>438</v>
      </c>
      <c r="C9" s="440">
        <f>SUMIF('数据-汇总表'!$C19:$C33,'剩余法-待开发'!C7,'数据-汇总表'!$E19:$E33)</f>
        <v>120545.56000000004</v>
      </c>
      <c r="D9" s="440">
        <f>SUMIF('数据-汇总表'!$C19:$C33,'剩余法-待开发'!D7,'数据-汇总表'!$E19:$E33)</f>
        <v>72381.78</v>
      </c>
      <c r="E9" s="440">
        <f>SUMIF('数据-汇总表'!$C19:$C33,'剩余法-待开发'!E7,'数据-汇总表'!$E19:$E33)</f>
        <v>39181.72</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1808</v>
      </c>
      <c r="B10" s="2776" t="s">
        <v>439</v>
      </c>
      <c r="C10" s="2978">
        <f>'不动产比较法-住宅'!B2</f>
        <v>735195</v>
      </c>
      <c r="D10" s="2978">
        <f>ROUND(D8*D9/10000,0)</f>
        <v>147152</v>
      </c>
      <c r="E10" s="2978">
        <f>'不动产比较法-车位'!B2</f>
        <v>12345</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1804</v>
      </c>
      <c r="B11" s="2783"/>
      <c r="C11" s="2783"/>
      <c r="D11" s="2783"/>
      <c r="E11" s="2783"/>
      <c r="F11" s="2783"/>
      <c r="G11" s="2783"/>
      <c r="H11" s="2783"/>
      <c r="I11" s="2783"/>
      <c r="J11" s="2783"/>
      <c r="K11" s="2785"/>
    </row>
    <row r="12" spans="1:31" s="2069" customFormat="1" ht="13.5" customHeight="1">
      <c r="A12" s="2794" t="s">
        <v>435</v>
      </c>
      <c r="B12" s="2766" t="s">
        <v>436</v>
      </c>
      <c r="C12" s="2795" t="s">
        <v>440</v>
      </c>
      <c r="D12" s="2762" t="s">
        <v>441</v>
      </c>
      <c r="E12" s="2762" t="s">
        <v>442</v>
      </c>
      <c r="F12" s="2762" t="s">
        <v>443</v>
      </c>
      <c r="G12" s="2766"/>
      <c r="H12" s="2767"/>
      <c r="I12" s="2767"/>
      <c r="J12" s="2767"/>
      <c r="K12" s="2768"/>
    </row>
    <row r="13" spans="1:31" s="2100" customFormat="1" ht="13.5" customHeight="1">
      <c r="A13" s="2796" t="s">
        <v>1809</v>
      </c>
      <c r="B13" s="2797" t="s">
        <v>444</v>
      </c>
      <c r="C13" s="449">
        <f ca="1">IF(B1="",'数据-取费表'!P16,INDIRECT("'数据-取费表'!p"&amp;$K$1)+INDIRECT("'数据-取费表'!t"&amp;$K$1))</f>
        <v>81586</v>
      </c>
      <c r="D13" s="2798"/>
      <c r="E13" s="2799"/>
      <c r="F13" s="2800"/>
      <c r="G13" s="2766"/>
      <c r="H13" s="2767"/>
      <c r="I13" s="2767"/>
      <c r="J13" s="2767"/>
      <c r="K13" s="2768"/>
    </row>
    <row r="14" spans="1:31" s="2100" customFormat="1" ht="13.5" customHeight="1">
      <c r="A14" s="2796" t="s">
        <v>1810</v>
      </c>
      <c r="B14" s="2797" t="s">
        <v>445</v>
      </c>
      <c r="C14" s="52">
        <f ca="1">ROUND(C13*F14,0)</f>
        <v>4079</v>
      </c>
      <c r="D14" s="2798"/>
      <c r="E14" s="2799"/>
      <c r="F14" s="2801">
        <f>'数据-取费表'!B33</f>
        <v>0.05</v>
      </c>
      <c r="G14" s="2766" t="s">
        <v>446</v>
      </c>
      <c r="H14" s="2767"/>
      <c r="I14" s="2767"/>
      <c r="J14" s="2767"/>
      <c r="K14" s="2768"/>
    </row>
    <row r="15" spans="1:31" s="2100" customFormat="1" ht="13.5" customHeight="1">
      <c r="A15" s="2796" t="s">
        <v>1811</v>
      </c>
      <c r="B15" s="2797" t="s">
        <v>447</v>
      </c>
      <c r="C15" s="52">
        <f ca="1">ROUND(IF(B1="",SUMIF('数据-取费表'!C:C,"住宅",'数据-取费表'!P:P)*F15,IF(INDIRECT("'数据-取费表'!c"&amp;$K$1)="住宅",INDIRECT("'数据-取费表'!P"&amp;$K$1)*F15,0)),0)</f>
        <v>4219</v>
      </c>
      <c r="D15" s="2798"/>
      <c r="E15" s="2799"/>
      <c r="F15" s="2801">
        <f>'数据-取费表'!B34</f>
        <v>0.1</v>
      </c>
      <c r="G15" s="2766" t="s">
        <v>448</v>
      </c>
      <c r="H15" s="2767"/>
      <c r="I15" s="2767"/>
      <c r="J15" s="2767"/>
      <c r="K15" s="2768"/>
    </row>
    <row r="16" spans="1:31" s="2101" customFormat="1" ht="13.5" customHeight="1">
      <c r="A16" s="2796" t="s">
        <v>1812</v>
      </c>
      <c r="B16" s="2797" t="s">
        <v>449</v>
      </c>
      <c r="C16" s="52">
        <f ca="1">ROUND(D16*E16/10000,0)</f>
        <v>4691</v>
      </c>
      <c r="D16" s="2798">
        <f ca="1">IF(B1="",'数据-汇总表'!E3,INDIRECT("'数据-取费表'!K"&amp;$K$1)+INDIRECT("'数据-取费表'!S"&amp;$K$1))</f>
        <v>234572.65000000008</v>
      </c>
      <c r="E16" s="52">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1813</v>
      </c>
      <c r="B17" s="2797" t="s">
        <v>450</v>
      </c>
      <c r="C17" s="2802">
        <f ca="1">ROUND(C13*F17,0)</f>
        <v>1224</v>
      </c>
      <c r="D17" s="474"/>
      <c r="E17" s="2802"/>
      <c r="F17" s="2803">
        <f>'数据-取费表'!B36</f>
        <v>1.4999999999999999E-2</v>
      </c>
      <c r="G17" s="260" t="s">
        <v>451</v>
      </c>
      <c r="H17" s="2769"/>
      <c r="I17" s="2769"/>
      <c r="J17" s="2769"/>
      <c r="K17" s="278"/>
    </row>
    <row r="18" spans="1:14" s="2100" customFormat="1" ht="13.5" customHeight="1">
      <c r="A18" s="2804" t="s">
        <v>1814</v>
      </c>
      <c r="B18" s="2805" t="s">
        <v>452</v>
      </c>
      <c r="C18" s="2806">
        <f ca="1">SUM(C13:C17)</f>
        <v>95799</v>
      </c>
      <c r="D18" s="2807"/>
      <c r="E18" s="467"/>
      <c r="F18" s="467"/>
      <c r="G18" s="2770" t="s">
        <v>2391</v>
      </c>
      <c r="H18" s="2771"/>
      <c r="I18" s="2771"/>
      <c r="J18" s="2771"/>
      <c r="K18" s="2772"/>
    </row>
    <row r="19" spans="1:14" s="2100" customFormat="1" ht="13.5" customHeight="1">
      <c r="A19" s="2804" t="s">
        <v>1815</v>
      </c>
      <c r="B19" s="2805" t="s">
        <v>453</v>
      </c>
      <c r="C19" s="2762">
        <f ca="1">ROUND(D19*E19/10000,0)</f>
        <v>4691</v>
      </c>
      <c r="D19" s="2808">
        <f ca="1">D16</f>
        <v>234572.65000000008</v>
      </c>
      <c r="E19" s="2762">
        <f>'数据-取费表'!B32</f>
        <v>200</v>
      </c>
      <c r="F19" s="467"/>
      <c r="G19" s="2766" t="s">
        <v>454</v>
      </c>
      <c r="H19" s="2767"/>
      <c r="I19" s="2771"/>
      <c r="J19" s="2771"/>
      <c r="K19" s="2772"/>
    </row>
    <row r="20" spans="1:14" s="2100" customFormat="1" ht="13.5" customHeight="1">
      <c r="A20" s="2804" t="s">
        <v>1816</v>
      </c>
      <c r="B20" s="2805" t="s">
        <v>455</v>
      </c>
      <c r="C20" s="2762">
        <f ca="1">C21+C22-IF(B1="",'数据-取费表'!B29,IF(G20="已全部缴纳",C21+C22,H20))</f>
        <v>3626</v>
      </c>
      <c r="D20" s="2808"/>
      <c r="E20" s="2762"/>
      <c r="F20" s="2809"/>
      <c r="G20" s="3036"/>
      <c r="H20" s="2764"/>
      <c r="I20" s="2765" t="s">
        <v>2612</v>
      </c>
      <c r="J20" s="2771"/>
      <c r="K20" s="2772"/>
    </row>
    <row r="21" spans="1:14" s="2100" customFormat="1" ht="13.5" customHeight="1">
      <c r="A21" s="2796" t="s">
        <v>1817</v>
      </c>
      <c r="B21" s="2797" t="s">
        <v>456</v>
      </c>
      <c r="C21" s="52">
        <f ca="1">ROUND(D21*E21/10000,0)</f>
        <v>1688</v>
      </c>
      <c r="D21" s="2798">
        <f ca="1">IF(B1="",'数据-汇总表'!E5,IF(INDIRECT("'数据-取费表'!c"&amp;$K$1)="住宅",INDIRECT("'数据-取费表'!k"&amp;$K$1),0))</f>
        <v>120545.56000000004</v>
      </c>
      <c r="E21" s="52">
        <f>'数据-取费表'!B27</f>
        <v>140</v>
      </c>
      <c r="F21" s="2801"/>
      <c r="G21" s="25"/>
      <c r="H21" s="50"/>
      <c r="I21" s="50"/>
      <c r="J21" s="50"/>
      <c r="K21" s="2773"/>
    </row>
    <row r="22" spans="1:14" s="2100" customFormat="1" ht="13.5" customHeight="1">
      <c r="A22" s="2796" t="s">
        <v>1818</v>
      </c>
      <c r="B22" s="2797" t="s">
        <v>457</v>
      </c>
      <c r="C22" s="52">
        <f ca="1">ROUND(D22*E22/10000,0)</f>
        <v>1938</v>
      </c>
      <c r="D22" s="2798">
        <f ca="1">IF(B1="",'数据-汇总表'!E6,IF(INDIRECT("'数据-取费表'!c"&amp;$K$1)="住宅",INDIRECT("'数据-取费表'!s"&amp;$K$1),INDIRECT("'数据-取费表'!k"&amp;$K$1)+INDIRECT("'数据-取费表'!s"&amp;$K$1)))</f>
        <v>114027.09000000004</v>
      </c>
      <c r="E22" s="52">
        <f>'数据-取费表'!B28</f>
        <v>170</v>
      </c>
      <c r="F22" s="2801"/>
      <c r="G22" s="25"/>
      <c r="H22" s="50"/>
      <c r="I22" s="50"/>
      <c r="J22" s="50"/>
      <c r="K22" s="2773"/>
    </row>
    <row r="23" spans="1:14" s="2100" customFormat="1" ht="13.5" customHeight="1">
      <c r="A23" s="2804" t="s">
        <v>1819</v>
      </c>
      <c r="B23" s="2984" t="s">
        <v>2795</v>
      </c>
      <c r="C23" s="2806">
        <f ca="1">ROUND((C18+C19+C20)*F23,0)</f>
        <v>2082</v>
      </c>
      <c r="D23" s="467"/>
      <c r="E23" s="467"/>
      <c r="F23" s="2810">
        <f>'数据-取费表'!B37</f>
        <v>0.02</v>
      </c>
      <c r="G23" s="2766" t="s">
        <v>2392</v>
      </c>
      <c r="H23" s="2767"/>
      <c r="I23" s="2767"/>
      <c r="J23" s="2767"/>
      <c r="K23" s="2768"/>
      <c r="L23" s="2102"/>
      <c r="M23" s="2102"/>
      <c r="N23" s="2102"/>
    </row>
    <row r="24" spans="1:14" s="2100" customFormat="1" ht="13.5" customHeight="1">
      <c r="A24" s="2804" t="s">
        <v>1820</v>
      </c>
      <c r="B24" s="2984" t="s">
        <v>2798</v>
      </c>
      <c r="C24" s="2806">
        <f>ROUND(C6*F24,0)</f>
        <v>17894</v>
      </c>
      <c r="D24" s="474"/>
      <c r="E24" s="472"/>
      <c r="F24" s="2810">
        <f>'数据-取费表'!B38</f>
        <v>0.02</v>
      </c>
      <c r="G24" s="2775" t="s">
        <v>464</v>
      </c>
      <c r="H24" s="2769"/>
      <c r="I24" s="2769"/>
      <c r="J24" s="2769"/>
      <c r="K24" s="278"/>
      <c r="L24" s="2102"/>
      <c r="M24" s="2102"/>
      <c r="N24" s="2102"/>
    </row>
    <row r="25" spans="1:14" s="2103" customFormat="1" ht="13.5" customHeight="1">
      <c r="A25" s="2804" t="s">
        <v>1821</v>
      </c>
      <c r="B25" s="2984" t="s">
        <v>2796</v>
      </c>
      <c r="C25" s="466">
        <f>ROUND(F25/(1+'数据-取费表'!C42),4)</f>
        <v>2.9000000000000001E-2</v>
      </c>
      <c r="D25" s="461" t="s">
        <v>2790</v>
      </c>
      <c r="E25" s="468"/>
      <c r="F25" s="2810">
        <f>IF(项目基本情况!B8="出让",0,'数据-取费表'!B48+'数据-取费表'!B49)</f>
        <v>3.0499999999999999E-2</v>
      </c>
      <c r="G25" s="2774" t="s">
        <v>2250</v>
      </c>
      <c r="H25" s="2767"/>
      <c r="I25" s="2767"/>
      <c r="J25" s="2767"/>
      <c r="K25" s="2768"/>
    </row>
    <row r="26" spans="1:14" s="2102" customFormat="1" ht="13.5" customHeight="1">
      <c r="A26" s="2804" t="s">
        <v>1822</v>
      </c>
      <c r="B26" s="2985" t="s">
        <v>2797</v>
      </c>
      <c r="C26" s="2811">
        <f ca="1">C28</f>
        <v>5894</v>
      </c>
      <c r="D26" s="466">
        <f ca="1">C27</f>
        <v>0.10009999999999999</v>
      </c>
      <c r="E26" s="468" t="s">
        <v>460</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1817</v>
      </c>
      <c r="B27" s="2812" t="s">
        <v>461</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1818</v>
      </c>
      <c r="B28" s="2812" t="s">
        <v>2799</v>
      </c>
      <c r="C28" s="2814">
        <f ca="1">ROUND(IF('数据-取费表'!B22&lt;=1,(C18+C19+C20+C23+C24)*F26*'数据-取费表'!B24/2,(C18+C19+C20+C23+C24)*(POWER((1+F26),'数据-取费表'!B24/2)-1)),0)</f>
        <v>5894</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1823</v>
      </c>
      <c r="B29" s="2805" t="s">
        <v>462</v>
      </c>
      <c r="C29" s="2806">
        <f>ROUND(C6*F29/(1+'数据-取费表'!C42),0)</f>
        <v>46865</v>
      </c>
      <c r="D29" s="467"/>
      <c r="E29" s="467"/>
      <c r="F29" s="2986">
        <f>'数据-取费表'!B41</f>
        <v>5.5000000000000007E-2</v>
      </c>
      <c r="G29" s="2775" t="s">
        <v>463</v>
      </c>
      <c r="H29" s="2767"/>
      <c r="I29" s="2767"/>
      <c r="J29" s="2767"/>
      <c r="K29" s="2768"/>
    </row>
    <row r="30" spans="1:14" s="2105" customFormat="1" ht="13.5" customHeight="1">
      <c r="A30" s="1619" t="s">
        <v>1824</v>
      </c>
      <c r="B30" s="2816" t="s">
        <v>465</v>
      </c>
      <c r="C30" s="2811">
        <f ca="1">C31</f>
        <v>176851</v>
      </c>
      <c r="D30" s="476">
        <f ca="1">C32</f>
        <v>0.12909999999999999</v>
      </c>
      <c r="E30" s="468" t="s">
        <v>460</v>
      </c>
      <c r="F30" s="470"/>
      <c r="G30" s="2774" t="s">
        <v>2922</v>
      </c>
      <c r="H30" s="2767"/>
      <c r="I30" s="2767"/>
      <c r="J30" s="2767"/>
      <c r="K30" s="2768"/>
    </row>
    <row r="31" spans="1:14" s="2104" customFormat="1" ht="13.5" customHeight="1">
      <c r="A31" s="802" t="s">
        <v>1817</v>
      </c>
      <c r="B31" s="2812"/>
      <c r="C31" s="449">
        <f ca="1">C18+C19+C20+C23+C24+C26+C29</f>
        <v>176851</v>
      </c>
      <c r="D31" s="471"/>
      <c r="E31" s="472"/>
      <c r="F31" s="473"/>
      <c r="G31" s="260"/>
      <c r="H31" s="2769"/>
      <c r="I31" s="2769"/>
      <c r="J31" s="2769"/>
      <c r="K31" s="278"/>
    </row>
    <row r="32" spans="1:14" s="2104" customFormat="1" ht="13.5" customHeight="1">
      <c r="A32" s="802" t="s">
        <v>1818</v>
      </c>
      <c r="B32" s="2812"/>
      <c r="C32" s="52">
        <f ca="1">ROUND(C25+D26,4)</f>
        <v>0.12909999999999999</v>
      </c>
      <c r="D32" s="471"/>
      <c r="E32" s="472"/>
      <c r="F32" s="473"/>
      <c r="G32" s="260"/>
      <c r="H32" s="2769"/>
      <c r="I32" s="2769"/>
      <c r="J32" s="2769"/>
      <c r="K32" s="278"/>
    </row>
    <row r="33" spans="1:11" s="2106" customFormat="1" ht="13.5" customHeight="1">
      <c r="A33" s="2983" t="s">
        <v>2794</v>
      </c>
      <c r="B33" s="2981" t="s">
        <v>2792</v>
      </c>
      <c r="C33" s="477">
        <f ca="1">C35</f>
        <v>23577</v>
      </c>
      <c r="D33" s="466">
        <f ca="1">C34</f>
        <v>0.19550000000000001</v>
      </c>
      <c r="E33" s="468" t="s">
        <v>460</v>
      </c>
      <c r="F33" s="478">
        <f ca="1">IF(B1="",'数据-取费表'!Q16,INDIRECT("'数据-取费表'!q"&amp;$K$1))</f>
        <v>0.19</v>
      </c>
      <c r="G33" s="2770"/>
      <c r="H33" s="2771"/>
      <c r="I33" s="2771"/>
      <c r="J33" s="2771"/>
      <c r="K33" s="2772"/>
    </row>
    <row r="34" spans="1:11" s="2107" customFormat="1" ht="13.5" customHeight="1">
      <c r="A34" s="374" t="s">
        <v>1817</v>
      </c>
      <c r="B34" s="2817" t="s">
        <v>466</v>
      </c>
      <c r="C34" s="471">
        <f ca="1">ROUND((1+C25)*F33,4)</f>
        <v>0.19550000000000001</v>
      </c>
      <c r="D34" s="471"/>
      <c r="E34" s="472"/>
      <c r="F34" s="479"/>
      <c r="G34" s="260" t="s">
        <v>2251</v>
      </c>
      <c r="H34" s="2769"/>
      <c r="I34" s="2769"/>
      <c r="J34" s="2769"/>
      <c r="K34" s="278"/>
    </row>
    <row r="35" spans="1:11" s="2107" customFormat="1" ht="13.5" customHeight="1" thickBot="1">
      <c r="A35" s="1620" t="s">
        <v>1818</v>
      </c>
      <c r="B35" s="2982" t="s">
        <v>2800</v>
      </c>
      <c r="C35" s="1612">
        <f ca="1">ROUND((C18+C19+C20+C23+C24)*F33,0)</f>
        <v>23577</v>
      </c>
      <c r="D35" s="1613"/>
      <c r="E35" s="2818"/>
      <c r="F35" s="1614"/>
      <c r="G35" s="2776"/>
      <c r="H35" s="2777"/>
      <c r="I35" s="2777"/>
      <c r="J35" s="2777"/>
      <c r="K35" s="2778"/>
    </row>
    <row r="36" spans="1:11" s="2069" customFormat="1" ht="13.5" customHeight="1" thickBot="1">
      <c r="A36" s="283" t="s">
        <v>1805</v>
      </c>
      <c r="B36" s="2780"/>
      <c r="C36" s="2819">
        <f ca="1">ROUND((C6-C30-C33)/(1+D30+D33),0)</f>
        <v>524131</v>
      </c>
      <c r="D36" s="2780"/>
      <c r="E36" s="2780"/>
      <c r="F36" s="2780"/>
      <c r="G36" s="2779" t="s">
        <v>2801</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C89" sqref="C89:G96"/>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431</v>
      </c>
      <c r="B1" s="2763"/>
      <c r="C1" s="2088"/>
      <c r="D1" s="2088"/>
      <c r="E1" s="2088"/>
      <c r="F1" s="2088"/>
      <c r="G1" s="2088"/>
      <c r="H1" s="2088"/>
      <c r="I1" s="2088"/>
      <c r="J1" s="2088"/>
      <c r="K1" s="421">
        <f>MATCH(B1,'数据-取费表'!A6:A16,0)+5</f>
        <v>9</v>
      </c>
    </row>
    <row r="2" spans="1:41" s="2025" customFormat="1" ht="18" customHeight="1">
      <c r="A2" s="422" t="s">
        <v>432</v>
      </c>
      <c r="B2" s="423">
        <f ca="1">C32</f>
        <v>0</v>
      </c>
      <c r="C2" s="2088"/>
      <c r="D2" s="2088"/>
      <c r="E2" s="2088"/>
      <c r="F2" s="2088"/>
      <c r="G2" s="2088"/>
      <c r="H2" s="2088"/>
      <c r="I2" s="2088"/>
      <c r="J2" s="2088"/>
      <c r="K2" s="2088"/>
    </row>
    <row r="3" spans="1:41" s="2025" customFormat="1" ht="18" customHeight="1">
      <c r="A3" s="1374" t="s">
        <v>1645</v>
      </c>
      <c r="B3" s="424">
        <f ca="1">ROUND(B2*10000/IF(B1="",'数据-汇总表'!E3,INDIRECT("'数据-取费表'!K"&amp;$K$1)),0)</f>
        <v>0</v>
      </c>
      <c r="C3" s="2088"/>
      <c r="D3" s="2088"/>
      <c r="E3" s="2088"/>
      <c r="F3" s="2088"/>
      <c r="G3" s="2088"/>
      <c r="H3" s="2088"/>
      <c r="I3" s="2088"/>
      <c r="J3" s="2088"/>
      <c r="K3" s="2088"/>
    </row>
    <row r="4" spans="1:41" s="2025" customFormat="1" ht="18" customHeight="1">
      <c r="A4" s="425" t="s">
        <v>433</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434</v>
      </c>
      <c r="D5" s="2088"/>
      <c r="E5" s="2088"/>
      <c r="F5" s="2088"/>
      <c r="G5" s="2088"/>
      <c r="H5" s="2088"/>
      <c r="I5" s="2088"/>
      <c r="J5" s="2088"/>
      <c r="K5" s="2088"/>
    </row>
    <row r="6" spans="1:41" s="2095" customFormat="1" ht="16.5" customHeight="1">
      <c r="A6" s="431" t="s">
        <v>2613</v>
      </c>
      <c r="B6" s="432"/>
      <c r="C6" s="1607">
        <f>SUM(C10:K10)</f>
        <v>0</v>
      </c>
      <c r="D6" s="2093"/>
      <c r="E6" s="2093"/>
      <c r="F6" s="2093"/>
      <c r="G6" s="2093"/>
      <c r="H6" s="2093"/>
      <c r="I6" s="2093"/>
      <c r="J6" s="2093"/>
      <c r="K6" s="2094"/>
    </row>
    <row r="7" spans="1:41" s="2097" customFormat="1" ht="15">
      <c r="A7" s="433" t="s">
        <v>435</v>
      </c>
      <c r="B7" s="434" t="s">
        <v>436</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1806</v>
      </c>
      <c r="B8" s="437" t="s">
        <v>437</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1808</v>
      </c>
      <c r="B10" s="1608" t="s">
        <v>439</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1825</v>
      </c>
      <c r="B11" s="1605"/>
      <c r="C11" s="1605"/>
      <c r="D11" s="1605"/>
      <c r="E11" s="1605"/>
      <c r="F11" s="1605"/>
      <c r="G11" s="1605"/>
      <c r="H11" s="1605"/>
      <c r="I11" s="1605"/>
      <c r="J11" s="1605"/>
      <c r="K11" s="1606"/>
    </row>
    <row r="12" spans="1:41" s="2069" customFormat="1" ht="13.5" customHeight="1">
      <c r="A12" s="433" t="s">
        <v>435</v>
      </c>
      <c r="B12" s="443" t="s">
        <v>436</v>
      </c>
      <c r="C12" s="444" t="s">
        <v>440</v>
      </c>
      <c r="D12" s="445" t="s">
        <v>441</v>
      </c>
      <c r="E12" s="445" t="s">
        <v>442</v>
      </c>
      <c r="F12" s="445" t="s">
        <v>443</v>
      </c>
      <c r="G12" s="443"/>
      <c r="H12" s="446"/>
      <c r="I12" s="446"/>
      <c r="J12" s="446"/>
      <c r="K12" s="447"/>
    </row>
    <row r="13" spans="1:41" s="2100" customFormat="1" ht="13.5" customHeight="1">
      <c r="A13" s="1617" t="s">
        <v>1809</v>
      </c>
      <c r="B13" s="448" t="s">
        <v>444</v>
      </c>
      <c r="C13" s="449">
        <f ca="1">IF(B1="",'数据-取费表'!M16,INDIRECT("'数据-取费表'!M"&amp;$K$1)+INDIRECT("'数据-取费表'!t"&amp;$K$1))</f>
        <v>81586</v>
      </c>
      <c r="D13" s="450"/>
      <c r="E13" s="364"/>
      <c r="F13" s="451"/>
      <c r="G13" s="443"/>
      <c r="H13" s="446"/>
      <c r="I13" s="446"/>
      <c r="J13" s="446"/>
      <c r="K13" s="447"/>
    </row>
    <row r="14" spans="1:41" s="2100" customFormat="1" ht="13.5" customHeight="1">
      <c r="A14" s="1617" t="s">
        <v>1810</v>
      </c>
      <c r="B14" s="448" t="s">
        <v>445</v>
      </c>
      <c r="C14" s="52">
        <f ca="1">ROUND(C13*F14,0)</f>
        <v>4079</v>
      </c>
      <c r="D14" s="450"/>
      <c r="E14" s="364"/>
      <c r="F14" s="452">
        <f>'数据-取费表'!B33</f>
        <v>0.05</v>
      </c>
      <c r="G14" s="443" t="s">
        <v>467</v>
      </c>
      <c r="H14" s="446"/>
      <c r="I14" s="446"/>
      <c r="J14" s="446"/>
      <c r="K14" s="447"/>
    </row>
    <row r="15" spans="1:41" s="2100" customFormat="1" ht="13.5" customHeight="1">
      <c r="A15" s="1617" t="s">
        <v>1811</v>
      </c>
      <c r="B15" s="448" t="s">
        <v>447</v>
      </c>
      <c r="C15" s="52">
        <f ca="1">ROUND(IF(B1="",SUMIF('数据-取费表'!C:C,"住宅",'数据-取费表'!M:M)*F15,IF(INDIRECT("'数据-取费表'!c"&amp;$K$1)="住宅",INDIRECT("'数据-取费表'!M"&amp;$K$1)*F15,0)),0)</f>
        <v>4219</v>
      </c>
      <c r="D15" s="450"/>
      <c r="E15" s="364"/>
      <c r="F15" s="452">
        <f>'数据-取费表'!B34</f>
        <v>0.1</v>
      </c>
      <c r="G15" s="443" t="s">
        <v>467</v>
      </c>
      <c r="H15" s="446"/>
      <c r="I15" s="446"/>
      <c r="J15" s="446"/>
      <c r="K15" s="447"/>
    </row>
    <row r="16" spans="1:41" s="2101" customFormat="1" ht="13.5" customHeight="1">
      <c r="A16" s="1617" t="s">
        <v>1812</v>
      </c>
      <c r="B16" s="448" t="s">
        <v>449</v>
      </c>
      <c r="C16" s="52">
        <f ca="1">ROUND(D16*E16/10000,0)</f>
        <v>4691</v>
      </c>
      <c r="D16" s="450">
        <f ca="1">IF(B1="",'数据-汇总表'!E3,INDIRECT("'数据-取费表'!K"&amp;$K$1)+INDIRECT("'数据-取费表'!S"&amp;$K$1))</f>
        <v>234572.65000000008</v>
      </c>
      <c r="E16" s="52">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1813</v>
      </c>
      <c r="B17" s="448" t="s">
        <v>450</v>
      </c>
      <c r="C17" s="453">
        <f ca="1">ROUND(C13*F17,0)</f>
        <v>1224</v>
      </c>
      <c r="D17" s="454"/>
      <c r="E17" s="453"/>
      <c r="F17" s="455">
        <f>'数据-取费表'!B36</f>
        <v>1.4999999999999999E-2</v>
      </c>
      <c r="G17" s="443" t="s">
        <v>467</v>
      </c>
      <c r="H17" s="456"/>
      <c r="I17" s="456"/>
      <c r="J17" s="456"/>
      <c r="K17" s="457"/>
    </row>
    <row r="18" spans="1:14" s="2103" customFormat="1" ht="13.5" customHeight="1">
      <c r="A18" s="1618" t="s">
        <v>1814</v>
      </c>
      <c r="B18" s="458" t="s">
        <v>452</v>
      </c>
      <c r="C18" s="459">
        <f ca="1">SUM(C13:C17)</f>
        <v>95799</v>
      </c>
      <c r="D18" s="460"/>
      <c r="E18" s="461"/>
      <c r="F18" s="461"/>
      <c r="G18" s="1321" t="s">
        <v>2393</v>
      </c>
      <c r="H18" s="446"/>
      <c r="I18" s="446"/>
      <c r="J18" s="446"/>
      <c r="K18" s="447"/>
    </row>
    <row r="19" spans="1:14" s="2103" customFormat="1" ht="13.5" customHeight="1">
      <c r="A19" s="1618" t="s">
        <v>1815</v>
      </c>
      <c r="B19" s="458" t="s">
        <v>458</v>
      </c>
      <c r="C19" s="459">
        <f ca="1">ROUND(C18*F19,0)</f>
        <v>1916</v>
      </c>
      <c r="D19" s="461"/>
      <c r="E19" s="461"/>
      <c r="F19" s="465">
        <f>'数据-取费表'!B37</f>
        <v>0.02</v>
      </c>
      <c r="G19" s="443" t="s">
        <v>468</v>
      </c>
      <c r="H19" s="446"/>
      <c r="I19" s="446"/>
      <c r="J19" s="446"/>
      <c r="K19" s="447"/>
      <c r="L19" s="2105"/>
      <c r="M19" s="2105"/>
      <c r="N19" s="2105"/>
    </row>
    <row r="20" spans="1:14" s="2103" customFormat="1" ht="13.5" customHeight="1">
      <c r="A20" s="1618" t="s">
        <v>1816</v>
      </c>
      <c r="B20" s="458" t="s">
        <v>469</v>
      </c>
      <c r="C20" s="2979">
        <f>F20</f>
        <v>0.02</v>
      </c>
      <c r="D20" s="468" t="s">
        <v>470</v>
      </c>
      <c r="E20" s="468"/>
      <c r="F20" s="485">
        <f>'数据-取费表'!B38</f>
        <v>0.02</v>
      </c>
      <c r="G20" s="1321" t="s">
        <v>471</v>
      </c>
      <c r="H20" s="446"/>
      <c r="I20" s="446"/>
      <c r="J20" s="446"/>
      <c r="K20" s="447"/>
      <c r="L20" s="2105"/>
      <c r="M20" s="2105"/>
      <c r="N20" s="2105"/>
    </row>
    <row r="21" spans="1:14" s="2105" customFormat="1" ht="13.5" customHeight="1">
      <c r="A21" s="1618" t="s">
        <v>1819</v>
      </c>
      <c r="B21" s="460" t="s">
        <v>459</v>
      </c>
      <c r="C21" s="469">
        <f ca="1">C22</f>
        <v>4641</v>
      </c>
      <c r="D21" s="466">
        <f ca="1">C23</f>
        <v>1E-3</v>
      </c>
      <c r="E21" s="468" t="s">
        <v>472</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2415</v>
      </c>
    </row>
    <row r="22" spans="1:14" s="2104" customFormat="1" ht="13.5" customHeight="1">
      <c r="A22" s="1617" t="s">
        <v>1809</v>
      </c>
      <c r="B22" s="1322" t="s">
        <v>2396</v>
      </c>
      <c r="C22" s="486">
        <f ca="1">ROUND(IF('数据-取费表'!B22&lt;=1,(C18+C19)*F21*'数据-取费表'!B20/2,(C18+C19)*(POWER((1+F21),'数据-取费表'!B20/2)-1)),0)</f>
        <v>4641</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1810</v>
      </c>
      <c r="B23" s="1322" t="s">
        <v>473</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1820</v>
      </c>
      <c r="B24" s="2981" t="s">
        <v>2793</v>
      </c>
      <c r="C24" s="477">
        <f ca="1">C25</f>
        <v>18566</v>
      </c>
      <c r="D24" s="488">
        <f ca="1">C26</f>
        <v>3.8E-3</v>
      </c>
      <c r="E24" s="468" t="s">
        <v>472</v>
      </c>
      <c r="F24" s="478">
        <f ca="1">IF(B1="",'数据-取费表'!Q16,INDIRECT("'数据-取费表'!q"&amp;$K$1))</f>
        <v>0.19</v>
      </c>
      <c r="G24" s="443"/>
      <c r="H24" s="446"/>
      <c r="I24" s="446"/>
      <c r="J24" s="446"/>
      <c r="K24" s="447"/>
    </row>
    <row r="25" spans="1:14" s="2104" customFormat="1" ht="13.5" customHeight="1">
      <c r="A25" s="1617" t="s">
        <v>1809</v>
      </c>
      <c r="B25" s="1322" t="s">
        <v>2397</v>
      </c>
      <c r="C25" s="489">
        <f ca="1">ROUND((C18+C19)*F24,0)</f>
        <v>18566</v>
      </c>
      <c r="D25" s="471"/>
      <c r="E25" s="472"/>
      <c r="F25" s="479"/>
      <c r="G25" s="1320" t="s">
        <v>2394</v>
      </c>
      <c r="H25" s="456"/>
      <c r="I25" s="456"/>
      <c r="J25" s="456"/>
      <c r="K25" s="457"/>
    </row>
    <row r="26" spans="1:14" s="2104" customFormat="1" ht="13.5" customHeight="1">
      <c r="A26" s="1617" t="s">
        <v>1810</v>
      </c>
      <c r="B26" s="1322" t="s">
        <v>474</v>
      </c>
      <c r="C26" s="490">
        <f ca="1">ROUND(F20*F24,4)</f>
        <v>3.8E-3</v>
      </c>
      <c r="D26" s="471"/>
      <c r="E26" s="480"/>
      <c r="F26" s="479"/>
      <c r="G26" s="1320" t="s">
        <v>475</v>
      </c>
      <c r="H26" s="456"/>
      <c r="I26" s="456"/>
      <c r="J26" s="456"/>
      <c r="K26" s="457"/>
    </row>
    <row r="27" spans="1:14" s="2104" customFormat="1" ht="13.5" customHeight="1">
      <c r="A27" s="1621" t="s">
        <v>1828</v>
      </c>
      <c r="B27" s="458" t="s">
        <v>476</v>
      </c>
      <c r="C27" s="2980">
        <f>ROUND(F27/(1+'数据-取费表'!C42),4)</f>
        <v>5.2400000000000002E-2</v>
      </c>
      <c r="D27" s="461" t="s">
        <v>2791</v>
      </c>
      <c r="E27" s="461"/>
      <c r="F27" s="465">
        <f>'数据-取费表'!B41</f>
        <v>5.5000000000000007E-2</v>
      </c>
      <c r="G27" s="1944" t="s">
        <v>2252</v>
      </c>
      <c r="H27" s="446"/>
      <c r="I27" s="446"/>
      <c r="J27" s="446"/>
      <c r="K27" s="447"/>
    </row>
    <row r="28" spans="1:14" s="2105" customFormat="1" ht="13.5" customHeight="1">
      <c r="A28" s="1621" t="s">
        <v>1829</v>
      </c>
      <c r="B28" s="475" t="s">
        <v>477</v>
      </c>
      <c r="C28" s="469">
        <f ca="1">ROUND((C18+C19+C21+C24)/(1-C20-D21-D24-C27),0)</f>
        <v>131038</v>
      </c>
      <c r="D28" s="476"/>
      <c r="E28" s="468"/>
      <c r="F28" s="470"/>
      <c r="G28" s="1321" t="s">
        <v>2395</v>
      </c>
      <c r="H28" s="446"/>
      <c r="I28" s="446"/>
      <c r="J28" s="446"/>
      <c r="K28" s="447"/>
    </row>
    <row r="29" spans="1:14" s="2105" customFormat="1" ht="13.5" customHeight="1">
      <c r="A29" s="1621" t="s">
        <v>1830</v>
      </c>
      <c r="B29" s="475" t="s">
        <v>478</v>
      </c>
      <c r="C29" s="491">
        <f ca="1">IF(B1="",'数据-取费表'!N16,INDIRECT("'数据-取费表'!N"&amp;$K$1))</f>
        <v>0</v>
      </c>
      <c r="D29" s="492"/>
      <c r="E29" s="493"/>
      <c r="F29" s="494"/>
      <c r="G29" s="443"/>
      <c r="H29" s="446"/>
      <c r="I29" s="446"/>
      <c r="J29" s="446"/>
      <c r="K29" s="447"/>
    </row>
    <row r="30" spans="1:14" s="2105" customFormat="1" ht="13.5" customHeight="1">
      <c r="A30" s="442">
        <v>2</v>
      </c>
      <c r="B30" s="475" t="s">
        <v>479</v>
      </c>
      <c r="C30" s="496">
        <f ca="1">ROUND(C28*C29,0)</f>
        <v>0</v>
      </c>
      <c r="D30" s="492"/>
      <c r="E30" s="497"/>
      <c r="F30" s="498"/>
      <c r="G30" s="1323" t="s">
        <v>480</v>
      </c>
      <c r="H30" s="495"/>
      <c r="I30" s="495"/>
      <c r="J30" s="446"/>
      <c r="K30" s="447"/>
    </row>
    <row r="31" spans="1:14" s="2110" customFormat="1" ht="13.5" customHeight="1">
      <c r="A31" s="2445" t="s">
        <v>1826</v>
      </c>
      <c r="B31" s="1324"/>
      <c r="C31" s="499">
        <f>ROUND(C6*F31/(1+'数据-取费表'!C42),0)</f>
        <v>0</v>
      </c>
      <c r="D31" s="1325"/>
      <c r="E31" s="1325"/>
      <c r="F31" s="500">
        <f>'数据-取费表'!B41</f>
        <v>5.5000000000000007E-2</v>
      </c>
      <c r="G31" s="1326"/>
      <c r="H31" s="1326"/>
      <c r="I31" s="1326"/>
      <c r="J31" s="1327"/>
      <c r="K31" s="1328"/>
    </row>
    <row r="32" spans="1:14" s="2069"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6"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481</v>
      </c>
      <c r="B1" s="502"/>
      <c r="C1" s="503" t="s">
        <v>562</v>
      </c>
      <c r="D1" s="504" t="s">
        <v>483</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1646</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485</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486</v>
      </c>
      <c r="B6" s="512"/>
      <c r="C6" s="3394" t="s">
        <v>487</v>
      </c>
      <c r="D6" s="3395"/>
      <c r="E6" s="3430" t="s">
        <v>488</v>
      </c>
      <c r="F6" s="3431"/>
      <c r="G6" s="3394" t="s">
        <v>489</v>
      </c>
      <c r="H6" s="3395"/>
      <c r="I6" s="3394" t="s">
        <v>490</v>
      </c>
      <c r="J6" s="3395"/>
      <c r="K6" s="513" t="s">
        <v>491</v>
      </c>
      <c r="L6" s="2117"/>
      <c r="M6" s="2118"/>
      <c r="N6" s="2118"/>
      <c r="O6" s="2118"/>
      <c r="P6" s="3396" t="s">
        <v>492</v>
      </c>
      <c r="Q6" s="3397"/>
      <c r="R6" s="3402" t="s">
        <v>488</v>
      </c>
      <c r="S6" s="3403"/>
      <c r="T6" s="3402" t="s">
        <v>489</v>
      </c>
      <c r="U6" s="3403"/>
      <c r="V6" s="3389" t="s">
        <v>490</v>
      </c>
      <c r="W6" s="3389"/>
      <c r="X6" s="1552"/>
      <c r="Y6" s="3402" t="s">
        <v>492</v>
      </c>
      <c r="Z6" s="3403"/>
      <c r="AA6" s="3391" t="s">
        <v>488</v>
      </c>
      <c r="AB6" s="3392" t="s">
        <v>489</v>
      </c>
      <c r="AC6" s="3391" t="s">
        <v>490</v>
      </c>
    </row>
    <row r="7" spans="1:29" ht="15">
      <c r="A7" s="514"/>
      <c r="B7" s="515"/>
      <c r="C7" s="3410" t="s">
        <v>2881</v>
      </c>
      <c r="D7" s="3411"/>
      <c r="E7" s="3414" t="s">
        <v>2882</v>
      </c>
      <c r="F7" s="3415"/>
      <c r="G7" s="3410" t="s">
        <v>2883</v>
      </c>
      <c r="H7" s="3411"/>
      <c r="I7" s="3410" t="s">
        <v>2884</v>
      </c>
      <c r="J7" s="3411"/>
      <c r="K7" s="513"/>
      <c r="L7" s="2117"/>
      <c r="M7" s="2118"/>
      <c r="N7" s="2118"/>
      <c r="O7" s="2118"/>
      <c r="P7" s="3398"/>
      <c r="Q7" s="3399"/>
      <c r="R7" s="3404"/>
      <c r="S7" s="3405"/>
      <c r="T7" s="3404"/>
      <c r="U7" s="3405"/>
      <c r="V7" s="3389"/>
      <c r="W7" s="3389"/>
      <c r="X7" s="1552"/>
      <c r="Y7" s="3404"/>
      <c r="Z7" s="3405"/>
      <c r="AA7" s="3392"/>
      <c r="AB7" s="3392"/>
      <c r="AC7" s="3392"/>
    </row>
    <row r="8" spans="1:29" ht="15.75" thickBot="1">
      <c r="A8" s="516"/>
      <c r="B8" s="517"/>
      <c r="C8" s="3408" t="s">
        <v>2885</v>
      </c>
      <c r="D8" s="3409"/>
      <c r="E8" s="3428" t="s">
        <v>2885</v>
      </c>
      <c r="F8" s="3429"/>
      <c r="G8" s="3408" t="s">
        <v>2885</v>
      </c>
      <c r="H8" s="3409"/>
      <c r="I8" s="3408" t="s">
        <v>2885</v>
      </c>
      <c r="J8" s="3409"/>
      <c r="K8" s="513" t="s">
        <v>493</v>
      </c>
      <c r="L8" s="2117"/>
      <c r="M8" s="2118"/>
      <c r="N8" s="2118"/>
      <c r="O8" s="2118"/>
      <c r="P8" s="3400"/>
      <c r="Q8" s="3401"/>
      <c r="R8" s="3404"/>
      <c r="S8" s="3405"/>
      <c r="T8" s="3406"/>
      <c r="U8" s="3407"/>
      <c r="V8" s="3389"/>
      <c r="W8" s="3389"/>
      <c r="X8" s="1552"/>
      <c r="Y8" s="3406"/>
      <c r="Z8" s="3407"/>
      <c r="AA8" s="3393"/>
      <c r="AB8" s="3393"/>
      <c r="AC8" s="3393"/>
    </row>
    <row r="9" spans="1:29" s="1214" customFormat="1" ht="15.75" thickBot="1">
      <c r="A9" s="2866"/>
      <c r="B9" s="2873" t="s">
        <v>494</v>
      </c>
      <c r="C9" s="518">
        <f>'数据-取费表'!B2</f>
        <v>43630</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421" t="s">
        <v>495</v>
      </c>
      <c r="Q9" s="3423"/>
      <c r="R9" s="1553" t="s">
        <v>8</v>
      </c>
      <c r="S9" s="1554">
        <f t="shared" ref="S9:S17" si="0">F9</f>
        <v>0</v>
      </c>
      <c r="T9" s="1553" t="s">
        <v>8</v>
      </c>
      <c r="U9" s="1554">
        <f t="shared" ref="U9:U17" si="1">H9</f>
        <v>0</v>
      </c>
      <c r="V9" s="1553" t="s">
        <v>8</v>
      </c>
      <c r="W9" s="1554">
        <f t="shared" ref="W9:W17" si="2">J9</f>
        <v>0</v>
      </c>
      <c r="X9" s="1555"/>
      <c r="Y9" s="3421" t="s">
        <v>495</v>
      </c>
      <c r="Z9" s="3422"/>
      <c r="AA9" s="1556" t="e">
        <f>D9/F9</f>
        <v>#DIV/0!</v>
      </c>
      <c r="AB9" s="1556" t="e">
        <f>D9/H9</f>
        <v>#DIV/0!</v>
      </c>
      <c r="AC9" s="1556" t="e">
        <f>D9/J9</f>
        <v>#DIV/0!</v>
      </c>
    </row>
    <row r="10" spans="1:29" s="1214" customFormat="1" ht="15.75" thickBot="1">
      <c r="A10" s="2867"/>
      <c r="B10" s="2874"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421" t="s">
        <v>498</v>
      </c>
      <c r="Q10" s="3422"/>
      <c r="R10" s="1553" t="s">
        <v>8</v>
      </c>
      <c r="S10" s="1554">
        <f t="shared" si="0"/>
        <v>0</v>
      </c>
      <c r="T10" s="1553" t="s">
        <v>8</v>
      </c>
      <c r="U10" s="1554">
        <f t="shared" si="1"/>
        <v>0</v>
      </c>
      <c r="V10" s="1553" t="s">
        <v>8</v>
      </c>
      <c r="W10" s="1554">
        <f t="shared" si="2"/>
        <v>0</v>
      </c>
      <c r="X10" s="1555"/>
      <c r="Y10" s="3421" t="s">
        <v>498</v>
      </c>
      <c r="Z10" s="3422"/>
      <c r="AA10" s="1556" t="e">
        <f t="shared" ref="AA10:AA42" si="3">D10/F10</f>
        <v>#DIV/0!</v>
      </c>
      <c r="AB10" s="1556" t="e">
        <f t="shared" ref="AB10:AB42" si="4">D10/H10</f>
        <v>#DIV/0!</v>
      </c>
      <c r="AC10" s="1556" t="e">
        <f t="shared" ref="AC10:AC42" si="5">D10/J10</f>
        <v>#DIV/0!</v>
      </c>
    </row>
    <row r="11" spans="1:29" s="1214" customFormat="1" ht="15">
      <c r="A11" s="2868"/>
      <c r="B11" s="2875" t="s">
        <v>2717</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8" t="s">
        <v>500</v>
      </c>
      <c r="Q11" s="1145" t="str">
        <f t="shared" ref="Q11:Q17" si="6">B11</f>
        <v>用途</v>
      </c>
      <c r="R11" s="1553" t="s">
        <v>8</v>
      </c>
      <c r="S11" s="1554">
        <f t="shared" si="0"/>
        <v>100</v>
      </c>
      <c r="T11" s="1553" t="s">
        <v>8</v>
      </c>
      <c r="U11" s="1554">
        <f t="shared" si="1"/>
        <v>100</v>
      </c>
      <c r="V11" s="1553" t="s">
        <v>8</v>
      </c>
      <c r="W11" s="1554">
        <f t="shared" si="2"/>
        <v>100</v>
      </c>
      <c r="X11" s="1555"/>
      <c r="Y11" s="3334" t="s">
        <v>501</v>
      </c>
      <c r="Z11" s="1144" t="str">
        <f t="shared" ref="Z11:Z17" si="7">Q11</f>
        <v>用途</v>
      </c>
      <c r="AA11" s="1556">
        <f t="shared" si="3"/>
        <v>1</v>
      </c>
      <c r="AB11" s="1556">
        <f t="shared" si="4"/>
        <v>1</v>
      </c>
      <c r="AC11" s="1556">
        <f t="shared" si="5"/>
        <v>1</v>
      </c>
    </row>
    <row r="12" spans="1:29" s="1332" customFormat="1" ht="27">
      <c r="A12" s="2869"/>
      <c r="B12" s="2874" t="s">
        <v>2718</v>
      </c>
      <c r="C12" s="527"/>
      <c r="D12" s="254">
        <v>100</v>
      </c>
      <c r="E12" s="527"/>
      <c r="F12" s="254">
        <f>ROUND(100/'数据-取费表'!G16,0)</f>
        <v>109</v>
      </c>
      <c r="G12" s="527"/>
      <c r="H12" s="254">
        <f>ROUND(100/'数据-取费表'!G16,0)</f>
        <v>109</v>
      </c>
      <c r="I12" s="527"/>
      <c r="J12" s="254">
        <f>ROUND(100/'数据-取费表'!G16,0)</f>
        <v>109</v>
      </c>
      <c r="K12" s="530"/>
      <c r="L12" s="2122"/>
      <c r="M12" s="2162"/>
      <c r="N12" s="2162"/>
      <c r="O12" s="2123"/>
      <c r="P12" s="3388"/>
      <c r="Q12" s="1145" t="str">
        <f t="shared" si="6"/>
        <v>土地使用年限（年）</v>
      </c>
      <c r="R12" s="1553" t="s">
        <v>8</v>
      </c>
      <c r="S12" s="1554">
        <f t="shared" si="0"/>
        <v>109</v>
      </c>
      <c r="T12" s="1553" t="s">
        <v>8</v>
      </c>
      <c r="U12" s="1554">
        <f t="shared" si="1"/>
        <v>109</v>
      </c>
      <c r="V12" s="1553" t="s">
        <v>8</v>
      </c>
      <c r="W12" s="1554">
        <f t="shared" si="2"/>
        <v>109</v>
      </c>
      <c r="X12" s="1555"/>
      <c r="Y12" s="3334"/>
      <c r="Z12" s="1144" t="str">
        <f t="shared" si="7"/>
        <v>土地使用年限（年）</v>
      </c>
      <c r="AA12" s="1556">
        <f t="shared" si="3"/>
        <v>0.91743119266055051</v>
      </c>
      <c r="AB12" s="1556">
        <f t="shared" si="4"/>
        <v>0.91743119266055051</v>
      </c>
      <c r="AC12" s="1556">
        <f t="shared" si="5"/>
        <v>0.91743119266055051</v>
      </c>
    </row>
    <row r="13" spans="1:29" ht="15">
      <c r="A13" s="2870"/>
      <c r="B13" s="2874"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8"/>
      <c r="Q13" s="1145" t="str">
        <f t="shared" si="6"/>
        <v>容积率</v>
      </c>
      <c r="R13" s="1553" t="s">
        <v>8</v>
      </c>
      <c r="S13" s="1554" t="e">
        <f t="shared" si="0"/>
        <v>#N/A</v>
      </c>
      <c r="T13" s="1553" t="s">
        <v>8</v>
      </c>
      <c r="U13" s="1554" t="e">
        <f t="shared" si="1"/>
        <v>#N/A</v>
      </c>
      <c r="V13" s="1553" t="s">
        <v>8</v>
      </c>
      <c r="W13" s="1554" t="e">
        <f t="shared" si="2"/>
        <v>#N/A</v>
      </c>
      <c r="X13" s="1555"/>
      <c r="Y13" s="3334"/>
      <c r="Z13" s="1144" t="str">
        <f t="shared" si="7"/>
        <v>容积率</v>
      </c>
      <c r="AA13" s="1556" t="e">
        <f t="shared" si="3"/>
        <v>#N/A</v>
      </c>
      <c r="AB13" s="1556" t="e">
        <f t="shared" si="4"/>
        <v>#N/A</v>
      </c>
      <c r="AC13" s="1556" t="e">
        <f t="shared" si="5"/>
        <v>#N/A</v>
      </c>
    </row>
    <row r="14" spans="1:29" s="1214"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8"/>
      <c r="Q14" s="1145">
        <f t="shared" si="6"/>
        <v>111</v>
      </c>
      <c r="R14" s="1553" t="s">
        <v>8</v>
      </c>
      <c r="S14" s="1554">
        <f t="shared" si="0"/>
        <v>100</v>
      </c>
      <c r="T14" s="1553" t="s">
        <v>8</v>
      </c>
      <c r="U14" s="1554">
        <f t="shared" si="1"/>
        <v>100</v>
      </c>
      <c r="V14" s="1553" t="s">
        <v>8</v>
      </c>
      <c r="W14" s="1554">
        <f t="shared" si="2"/>
        <v>100</v>
      </c>
      <c r="X14" s="1555"/>
      <c r="Y14" s="3334"/>
      <c r="Z14" s="1144">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8"/>
      <c r="Q15" s="1145">
        <f t="shared" si="6"/>
        <v>111</v>
      </c>
      <c r="R15" s="1553" t="s">
        <v>8</v>
      </c>
      <c r="S15" s="1554">
        <f t="shared" si="0"/>
        <v>100</v>
      </c>
      <c r="T15" s="1553" t="s">
        <v>8</v>
      </c>
      <c r="U15" s="1554">
        <f t="shared" si="1"/>
        <v>100</v>
      </c>
      <c r="V15" s="1553" t="s">
        <v>8</v>
      </c>
      <c r="W15" s="1554">
        <f t="shared" si="2"/>
        <v>100</v>
      </c>
      <c r="X15" s="1555"/>
      <c r="Y15" s="3334"/>
      <c r="Z15" s="1144">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8"/>
      <c r="Q16" s="1145">
        <f t="shared" si="6"/>
        <v>111</v>
      </c>
      <c r="R16" s="1553" t="s">
        <v>8</v>
      </c>
      <c r="S16" s="1554">
        <f t="shared" si="0"/>
        <v>100</v>
      </c>
      <c r="T16" s="1553" t="s">
        <v>8</v>
      </c>
      <c r="U16" s="1554">
        <f t="shared" si="1"/>
        <v>100</v>
      </c>
      <c r="V16" s="1553" t="s">
        <v>8</v>
      </c>
      <c r="W16" s="1554">
        <f t="shared" si="2"/>
        <v>100</v>
      </c>
      <c r="X16" s="1555"/>
      <c r="Y16" s="3334"/>
      <c r="Z16" s="1144">
        <f t="shared" si="7"/>
        <v>111</v>
      </c>
      <c r="AA16" s="1556">
        <f t="shared" si="3"/>
        <v>1</v>
      </c>
      <c r="AB16" s="1556">
        <f t="shared" si="4"/>
        <v>1</v>
      </c>
      <c r="AC16" s="1556">
        <f t="shared" si="5"/>
        <v>1</v>
      </c>
    </row>
    <row r="17" spans="1:29" ht="15">
      <c r="A17" s="2864"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424" t="s">
        <v>505</v>
      </c>
      <c r="Q17" s="1557" t="str">
        <f t="shared" si="6"/>
        <v>产业集聚程度</v>
      </c>
      <c r="R17" s="1558" t="s">
        <v>8</v>
      </c>
      <c r="S17" s="1559">
        <f t="shared" si="0"/>
        <v>100</v>
      </c>
      <c r="T17" s="1558" t="s">
        <v>8</v>
      </c>
      <c r="U17" s="1559">
        <f t="shared" si="1"/>
        <v>100</v>
      </c>
      <c r="V17" s="1558" t="s">
        <v>8</v>
      </c>
      <c r="W17" s="1559">
        <f t="shared" si="2"/>
        <v>100</v>
      </c>
      <c r="X17" s="1552"/>
      <c r="Y17" s="3424" t="s">
        <v>505</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425"/>
      <c r="Q18" s="1557"/>
      <c r="R18" s="1558"/>
      <c r="S18" s="1559"/>
      <c r="T18" s="1558"/>
      <c r="U18" s="1559"/>
      <c r="V18" s="1558"/>
      <c r="W18" s="1559"/>
      <c r="X18" s="1552"/>
      <c r="Y18" s="3425"/>
      <c r="Z18" s="1560"/>
      <c r="AA18" s="1561">
        <v>1</v>
      </c>
      <c r="AB18" s="1561">
        <v>1</v>
      </c>
      <c r="AC18" s="1561">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425"/>
      <c r="Q19" s="1557" t="str">
        <f>B19</f>
        <v>交通便捷度</v>
      </c>
      <c r="R19" s="1558" t="s">
        <v>8</v>
      </c>
      <c r="S19" s="1559">
        <f>F19</f>
        <v>100</v>
      </c>
      <c r="T19" s="1558" t="s">
        <v>8</v>
      </c>
      <c r="U19" s="1559">
        <f>H19</f>
        <v>100</v>
      </c>
      <c r="V19" s="1558" t="s">
        <v>8</v>
      </c>
      <c r="W19" s="1559">
        <f>J19</f>
        <v>100</v>
      </c>
      <c r="X19" s="1552"/>
      <c r="Y19" s="3425"/>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425"/>
      <c r="Q20" s="1557"/>
      <c r="R20" s="1558"/>
      <c r="S20" s="1559"/>
      <c r="T20" s="1558"/>
      <c r="U20" s="1559"/>
      <c r="V20" s="1558"/>
      <c r="W20" s="1559"/>
      <c r="X20" s="1552"/>
      <c r="Y20" s="3425"/>
      <c r="Z20" s="1560"/>
      <c r="AA20" s="1561">
        <v>1</v>
      </c>
      <c r="AB20" s="1561">
        <v>1</v>
      </c>
      <c r="AC20" s="1561">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425"/>
      <c r="Q21" s="1557" t="str">
        <f t="shared" ref="Q21:Q35" si="8">B21</f>
        <v>区域土地利用方向</v>
      </c>
      <c r="R21" s="1558" t="s">
        <v>8</v>
      </c>
      <c r="S21" s="1559">
        <f>F21</f>
        <v>100</v>
      </c>
      <c r="T21" s="1558" t="s">
        <v>8</v>
      </c>
      <c r="U21" s="1559">
        <f>H21</f>
        <v>100</v>
      </c>
      <c r="V21" s="1558" t="s">
        <v>8</v>
      </c>
      <c r="W21" s="1559">
        <f>J21</f>
        <v>100</v>
      </c>
      <c r="X21" s="1552"/>
      <c r="Y21" s="3425"/>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6"/>
      <c r="M22" s="2118"/>
      <c r="N22" s="2118"/>
      <c r="O22" s="2125"/>
      <c r="P22" s="3425"/>
      <c r="Q22" s="1557"/>
      <c r="R22" s="1558"/>
      <c r="S22" s="1559"/>
      <c r="T22" s="1558"/>
      <c r="U22" s="1559"/>
      <c r="V22" s="1558"/>
      <c r="W22" s="1559"/>
      <c r="X22" s="1552"/>
      <c r="Y22" s="3425"/>
      <c r="Z22" s="1560"/>
      <c r="AA22" s="1561"/>
      <c r="AB22" s="1561"/>
      <c r="AC22" s="1561"/>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425"/>
      <c r="Q23" s="1557" t="str">
        <f t="shared" si="8"/>
        <v>环境状况</v>
      </c>
      <c r="R23" s="1558" t="s">
        <v>8</v>
      </c>
      <c r="S23" s="1559">
        <f>F23</f>
        <v>100</v>
      </c>
      <c r="T23" s="1558" t="s">
        <v>8</v>
      </c>
      <c r="U23" s="1559">
        <f>H23</f>
        <v>100</v>
      </c>
      <c r="V23" s="1558" t="s">
        <v>8</v>
      </c>
      <c r="W23" s="1559">
        <f>J23</f>
        <v>100</v>
      </c>
      <c r="X23" s="1552"/>
      <c r="Y23" s="3425"/>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425"/>
      <c r="Q24" s="1557"/>
      <c r="R24" s="1558"/>
      <c r="S24" s="1559"/>
      <c r="T24" s="1558"/>
      <c r="U24" s="1559"/>
      <c r="V24" s="1558"/>
      <c r="W24" s="1559"/>
      <c r="X24" s="1552"/>
      <c r="Y24" s="3425"/>
      <c r="Z24" s="1560"/>
      <c r="AA24" s="1561">
        <v>1</v>
      </c>
      <c r="AB24" s="1561">
        <v>1</v>
      </c>
      <c r="AC24" s="1561">
        <v>1</v>
      </c>
    </row>
    <row r="25" spans="1:29" s="1214" customFormat="1" ht="15">
      <c r="A25" s="576"/>
      <c r="B25" s="2556"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425"/>
      <c r="Q25" s="1145" t="str">
        <f t="shared" si="8"/>
        <v>公共配套设施</v>
      </c>
      <c r="R25" s="1553" t="s">
        <v>8</v>
      </c>
      <c r="S25" s="1554">
        <f>F25</f>
        <v>100</v>
      </c>
      <c r="T25" s="1553" t="s">
        <v>8</v>
      </c>
      <c r="U25" s="1554">
        <f>H25</f>
        <v>100</v>
      </c>
      <c r="V25" s="1553" t="s">
        <v>8</v>
      </c>
      <c r="W25" s="1554">
        <f>J25</f>
        <v>100</v>
      </c>
      <c r="X25" s="1555"/>
      <c r="Y25" s="3425"/>
      <c r="Z25" s="1144" t="str">
        <f>Q25</f>
        <v>公共配套设施</v>
      </c>
      <c r="AA25" s="1561">
        <f>D25/F25</f>
        <v>1</v>
      </c>
      <c r="AB25" s="1561">
        <f>D25/H25</f>
        <v>1</v>
      </c>
      <c r="AC25" s="1561">
        <f>D25/J25</f>
        <v>1</v>
      </c>
    </row>
    <row r="26" spans="1:29" s="1214" customFormat="1" ht="15">
      <c r="A26" s="576"/>
      <c r="B26" s="594"/>
      <c r="C26" s="2555"/>
      <c r="D26" s="554"/>
      <c r="E26" s="553"/>
      <c r="F26" s="554"/>
      <c r="G26" s="553"/>
      <c r="H26" s="554"/>
      <c r="I26" s="575"/>
      <c r="J26" s="554"/>
      <c r="K26" s="530"/>
      <c r="L26" s="2119"/>
      <c r="M26" s="2120"/>
      <c r="N26" s="2120"/>
      <c r="O26" s="2121"/>
      <c r="P26" s="3425"/>
      <c r="Q26" s="1145"/>
      <c r="R26" s="1553"/>
      <c r="S26" s="1554"/>
      <c r="T26" s="1553"/>
      <c r="U26" s="1554"/>
      <c r="V26" s="1553"/>
      <c r="W26" s="1554"/>
      <c r="X26" s="1555"/>
      <c r="Y26" s="3425"/>
      <c r="Z26" s="1144"/>
      <c r="AA26" s="1556">
        <v>1</v>
      </c>
      <c r="AB26" s="1556">
        <v>1</v>
      </c>
      <c r="AC26" s="1556">
        <v>1</v>
      </c>
    </row>
    <row r="27" spans="1:29" s="1214" customFormat="1" ht="15">
      <c r="A27" s="576"/>
      <c r="B27" s="2556"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425"/>
      <c r="Q27" s="2541" t="str">
        <f t="shared" ref="Q27" si="9">B27</f>
        <v>基础设施水平</v>
      </c>
      <c r="R27" s="1553" t="s">
        <v>8</v>
      </c>
      <c r="S27" s="1554">
        <f>F27</f>
        <v>100</v>
      </c>
      <c r="T27" s="1553" t="s">
        <v>8</v>
      </c>
      <c r="U27" s="1554">
        <f>H27</f>
        <v>100</v>
      </c>
      <c r="V27" s="1553" t="s">
        <v>8</v>
      </c>
      <c r="W27" s="1554">
        <f>J27</f>
        <v>100</v>
      </c>
      <c r="X27" s="1555"/>
      <c r="Y27" s="3425"/>
      <c r="Z27" s="2538" t="str">
        <f>Q27</f>
        <v>基础设施水平</v>
      </c>
      <c r="AA27" s="1561">
        <f>D27/F27</f>
        <v>1</v>
      </c>
      <c r="AB27" s="1561">
        <f>D27/H27</f>
        <v>1</v>
      </c>
      <c r="AC27" s="1561">
        <f>D27/J27</f>
        <v>1</v>
      </c>
    </row>
    <row r="28" spans="1:29" s="1214" customFormat="1" ht="15">
      <c r="A28" s="576"/>
      <c r="B28" s="594"/>
      <c r="C28" s="2555"/>
      <c r="D28" s="554"/>
      <c r="E28" s="578"/>
      <c r="F28" s="554"/>
      <c r="G28" s="578"/>
      <c r="H28" s="554"/>
      <c r="I28" s="578"/>
      <c r="J28" s="554"/>
      <c r="K28" s="530"/>
      <c r="L28" s="2119"/>
      <c r="M28" s="2120"/>
      <c r="N28" s="2120"/>
      <c r="O28" s="2121"/>
      <c r="P28" s="3425"/>
      <c r="Q28" s="2541"/>
      <c r="R28" s="1553"/>
      <c r="S28" s="1554"/>
      <c r="T28" s="1553"/>
      <c r="U28" s="1554"/>
      <c r="V28" s="1553"/>
      <c r="W28" s="1554"/>
      <c r="X28" s="1555"/>
      <c r="Y28" s="3425"/>
      <c r="Z28" s="2538"/>
      <c r="AA28" s="1556">
        <v>1</v>
      </c>
      <c r="AB28" s="1556">
        <v>1</v>
      </c>
      <c r="AC28" s="1556">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425"/>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25"/>
      <c r="Z29" s="1560" t="str">
        <f t="shared" ref="Z29:Z42" si="13">Q29</f>
        <v>临街状况</v>
      </c>
      <c r="AA29" s="1561">
        <f t="shared" si="3"/>
        <v>1</v>
      </c>
      <c r="AB29" s="1561">
        <f t="shared" si="4"/>
        <v>1</v>
      </c>
      <c r="AC29" s="1561">
        <f t="shared" si="5"/>
        <v>1</v>
      </c>
    </row>
    <row r="30" spans="1:29" ht="27">
      <c r="A30" s="531"/>
      <c r="B30" s="921" t="s">
        <v>513</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425"/>
      <c r="Q30" s="1557" t="str">
        <f t="shared" si="8"/>
        <v>毗邻道路的类型与等级</v>
      </c>
      <c r="R30" s="1558" t="s">
        <v>8</v>
      </c>
      <c r="S30" s="1559">
        <f t="shared" si="10"/>
        <v>100</v>
      </c>
      <c r="T30" s="1558" t="s">
        <v>8</v>
      </c>
      <c r="U30" s="1559">
        <f t="shared" si="11"/>
        <v>100</v>
      </c>
      <c r="V30" s="1558" t="s">
        <v>8</v>
      </c>
      <c r="W30" s="1559">
        <f t="shared" si="12"/>
        <v>100</v>
      </c>
      <c r="X30" s="1552"/>
      <c r="Y30" s="3425"/>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425"/>
      <c r="Q31" s="1557"/>
      <c r="R31" s="1558"/>
      <c r="S31" s="1559"/>
      <c r="T31" s="1558"/>
      <c r="U31" s="1559"/>
      <c r="V31" s="1558"/>
      <c r="W31" s="1559"/>
      <c r="X31" s="1552"/>
      <c r="Y31" s="3425"/>
      <c r="Z31" s="1560"/>
      <c r="AA31" s="1561">
        <v>1</v>
      </c>
      <c r="AB31" s="1561">
        <v>1</v>
      </c>
      <c r="AC31" s="1561">
        <v>1</v>
      </c>
    </row>
    <row r="32" spans="1:29" ht="15">
      <c r="A32" s="531"/>
      <c r="B32" s="526" t="s">
        <v>514</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425"/>
      <c r="Q32" s="1557" t="str">
        <f t="shared" si="8"/>
        <v>土地级别</v>
      </c>
      <c r="R32" s="1558" t="s">
        <v>8</v>
      </c>
      <c r="S32" s="1559">
        <f t="shared" si="10"/>
        <v>100</v>
      </c>
      <c r="T32" s="1558" t="s">
        <v>8</v>
      </c>
      <c r="U32" s="1559">
        <f t="shared" si="11"/>
        <v>100</v>
      </c>
      <c r="V32" s="1558" t="s">
        <v>8</v>
      </c>
      <c r="W32" s="1559">
        <f t="shared" si="12"/>
        <v>100</v>
      </c>
      <c r="X32" s="1552"/>
      <c r="Y32" s="3425"/>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425"/>
      <c r="Q33" s="1557">
        <f t="shared" si="8"/>
        <v>111</v>
      </c>
      <c r="R33" s="1558" t="s">
        <v>8</v>
      </c>
      <c r="S33" s="1559">
        <f t="shared" si="10"/>
        <v>100</v>
      </c>
      <c r="T33" s="1558" t="s">
        <v>8</v>
      </c>
      <c r="U33" s="1559">
        <f t="shared" si="11"/>
        <v>100</v>
      </c>
      <c r="V33" s="1558" t="s">
        <v>8</v>
      </c>
      <c r="W33" s="1559">
        <f t="shared" si="12"/>
        <v>100</v>
      </c>
      <c r="X33" s="1552"/>
      <c r="Y33" s="3425"/>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26" t="s">
        <v>515</v>
      </c>
      <c r="Q34" s="1557">
        <f t="shared" si="8"/>
        <v>111</v>
      </c>
      <c r="R34" s="1558" t="s">
        <v>8</v>
      </c>
      <c r="S34" s="1559">
        <f t="shared" si="10"/>
        <v>100</v>
      </c>
      <c r="T34" s="1558" t="s">
        <v>8</v>
      </c>
      <c r="U34" s="1559">
        <f t="shared" si="11"/>
        <v>100</v>
      </c>
      <c r="V34" s="1558" t="s">
        <v>8</v>
      </c>
      <c r="W34" s="1559">
        <f t="shared" si="12"/>
        <v>100</v>
      </c>
      <c r="X34" s="1552"/>
      <c r="Y34" s="3427" t="s">
        <v>515</v>
      </c>
      <c r="Z34" s="1560">
        <f t="shared" si="13"/>
        <v>111</v>
      </c>
      <c r="AA34" s="1561">
        <f t="shared" si="3"/>
        <v>1</v>
      </c>
      <c r="AB34" s="1561">
        <f t="shared" si="4"/>
        <v>1</v>
      </c>
      <c r="AC34" s="1561">
        <f t="shared" si="5"/>
        <v>1</v>
      </c>
    </row>
    <row r="35" spans="1:29" s="1333"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27"/>
      <c r="Q35" s="1557">
        <f t="shared" si="8"/>
        <v>111</v>
      </c>
      <c r="R35" s="1562" t="s">
        <v>8</v>
      </c>
      <c r="S35" s="1563">
        <f t="shared" si="10"/>
        <v>100</v>
      </c>
      <c r="T35" s="1562" t="s">
        <v>8</v>
      </c>
      <c r="U35" s="1563">
        <f t="shared" si="11"/>
        <v>100</v>
      </c>
      <c r="V35" s="1562" t="s">
        <v>8</v>
      </c>
      <c r="W35" s="1563">
        <f t="shared" si="12"/>
        <v>100</v>
      </c>
      <c r="X35" s="1564"/>
      <c r="Y35" s="3427"/>
      <c r="Z35" s="1565">
        <f t="shared" si="13"/>
        <v>111</v>
      </c>
      <c r="AA35" s="1561">
        <f t="shared" si="3"/>
        <v>1</v>
      </c>
      <c r="AB35" s="1561">
        <f t="shared" si="4"/>
        <v>1</v>
      </c>
      <c r="AC35" s="1561">
        <f t="shared" si="5"/>
        <v>1</v>
      </c>
    </row>
    <row r="36" spans="1:29" ht="15">
      <c r="A36" s="2861"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27"/>
      <c r="Q36" s="1557" t="str">
        <f>B36</f>
        <v>宗地面积</v>
      </c>
      <c r="R36" s="1558" t="s">
        <v>8</v>
      </c>
      <c r="S36" s="1559" t="e">
        <f t="shared" si="10"/>
        <v>#N/A</v>
      </c>
      <c r="T36" s="1558" t="s">
        <v>8</v>
      </c>
      <c r="U36" s="1559" t="e">
        <f t="shared" si="11"/>
        <v>#N/A</v>
      </c>
      <c r="V36" s="1558" t="s">
        <v>8</v>
      </c>
      <c r="W36" s="1559" t="e">
        <f t="shared" si="12"/>
        <v>#N/A</v>
      </c>
      <c r="X36" s="1552"/>
      <c r="Y36" s="3427"/>
      <c r="Z36" s="1560" t="str">
        <f t="shared" si="13"/>
        <v>宗地面积</v>
      </c>
      <c r="AA36" s="1561" t="e">
        <f t="shared" si="3"/>
        <v>#N/A</v>
      </c>
      <c r="AB36" s="1561" t="e">
        <f t="shared" si="4"/>
        <v>#N/A</v>
      </c>
      <c r="AC36" s="1561"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27"/>
      <c r="Q37" s="1557" t="str">
        <f t="shared" ref="Q37:Q42" si="14">B37</f>
        <v>宗地形状</v>
      </c>
      <c r="R37" s="1558" t="s">
        <v>8</v>
      </c>
      <c r="S37" s="1559">
        <f t="shared" si="10"/>
        <v>100</v>
      </c>
      <c r="T37" s="1558" t="s">
        <v>8</v>
      </c>
      <c r="U37" s="1559">
        <f t="shared" si="11"/>
        <v>100</v>
      </c>
      <c r="V37" s="1558" t="s">
        <v>8</v>
      </c>
      <c r="W37" s="1559">
        <f t="shared" si="12"/>
        <v>100</v>
      </c>
      <c r="X37" s="1552"/>
      <c r="Y37" s="3427"/>
      <c r="Z37" s="1560" t="str">
        <f t="shared" si="13"/>
        <v>宗地形状</v>
      </c>
      <c r="AA37" s="1561">
        <f t="shared" si="3"/>
        <v>1</v>
      </c>
      <c r="AB37" s="1561">
        <f t="shared" si="4"/>
        <v>1</v>
      </c>
      <c r="AC37" s="1561">
        <f t="shared" si="5"/>
        <v>1</v>
      </c>
    </row>
    <row r="38" spans="1:29" s="1214" customFormat="1" ht="15">
      <c r="A38" s="599"/>
      <c r="B38" s="1879"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27"/>
      <c r="Q38" s="1557" t="str">
        <f t="shared" si="14"/>
        <v>宗地开发程度</v>
      </c>
      <c r="R38" s="1553" t="s">
        <v>8</v>
      </c>
      <c r="S38" s="1554">
        <f t="shared" si="10"/>
        <v>100</v>
      </c>
      <c r="T38" s="1553" t="s">
        <v>8</v>
      </c>
      <c r="U38" s="1554">
        <f t="shared" si="11"/>
        <v>100</v>
      </c>
      <c r="V38" s="1553" t="s">
        <v>8</v>
      </c>
      <c r="W38" s="1554">
        <f t="shared" si="12"/>
        <v>100</v>
      </c>
      <c r="X38" s="1555"/>
      <c r="Y38" s="3427"/>
      <c r="Z38" s="1144" t="str">
        <f t="shared" si="13"/>
        <v>宗地开发程度</v>
      </c>
      <c r="AA38" s="1556">
        <f t="shared" si="3"/>
        <v>1</v>
      </c>
      <c r="AB38" s="1556">
        <f t="shared" si="4"/>
        <v>1</v>
      </c>
      <c r="AC38" s="1556">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27" t="s">
        <v>566</v>
      </c>
      <c r="Q39" s="1557" t="str">
        <f t="shared" si="14"/>
        <v>工程地质条件</v>
      </c>
      <c r="R39" s="1558" t="s">
        <v>8</v>
      </c>
      <c r="S39" s="1559">
        <f t="shared" si="10"/>
        <v>100</v>
      </c>
      <c r="T39" s="1558" t="s">
        <v>8</v>
      </c>
      <c r="U39" s="1559">
        <f t="shared" si="11"/>
        <v>100</v>
      </c>
      <c r="V39" s="1558" t="s">
        <v>8</v>
      </c>
      <c r="W39" s="1559">
        <f t="shared" si="12"/>
        <v>100</v>
      </c>
      <c r="X39" s="1552"/>
      <c r="Y39" s="3427" t="s">
        <v>566</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27"/>
      <c r="Q40" s="1557">
        <f t="shared" si="14"/>
        <v>111</v>
      </c>
      <c r="R40" s="1558" t="s">
        <v>8</v>
      </c>
      <c r="S40" s="1559">
        <f t="shared" si="10"/>
        <v>100</v>
      </c>
      <c r="T40" s="1558" t="s">
        <v>8</v>
      </c>
      <c r="U40" s="1559">
        <f t="shared" si="11"/>
        <v>100</v>
      </c>
      <c r="V40" s="1558" t="s">
        <v>8</v>
      </c>
      <c r="W40" s="1559">
        <f t="shared" si="12"/>
        <v>100</v>
      </c>
      <c r="X40" s="1552"/>
      <c r="Y40" s="3427"/>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27"/>
      <c r="Q41" s="1557">
        <f t="shared" si="14"/>
        <v>111</v>
      </c>
      <c r="R41" s="1558" t="s">
        <v>8</v>
      </c>
      <c r="S41" s="1559">
        <f t="shared" si="10"/>
        <v>100</v>
      </c>
      <c r="T41" s="1558" t="s">
        <v>8</v>
      </c>
      <c r="U41" s="1559">
        <f t="shared" si="11"/>
        <v>100</v>
      </c>
      <c r="V41" s="1558" t="s">
        <v>8</v>
      </c>
      <c r="W41" s="1559">
        <f t="shared" si="12"/>
        <v>100</v>
      </c>
      <c r="X41" s="1552"/>
      <c r="Y41" s="3427"/>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27"/>
      <c r="Q42" s="1557">
        <f t="shared" si="14"/>
        <v>111</v>
      </c>
      <c r="R42" s="1562" t="s">
        <v>8</v>
      </c>
      <c r="S42" s="1563">
        <f t="shared" si="10"/>
        <v>100</v>
      </c>
      <c r="T42" s="1562" t="s">
        <v>8</v>
      </c>
      <c r="U42" s="1563">
        <f t="shared" si="11"/>
        <v>100</v>
      </c>
      <c r="V42" s="1562" t="s">
        <v>8</v>
      </c>
      <c r="W42" s="1563">
        <f t="shared" si="12"/>
        <v>100</v>
      </c>
      <c r="X42" s="1564"/>
      <c r="Y42" s="3427"/>
      <c r="Z42" s="1565">
        <f t="shared" si="13"/>
        <v>111</v>
      </c>
      <c r="AA42" s="1561">
        <f t="shared" si="3"/>
        <v>1</v>
      </c>
      <c r="AB42" s="1561">
        <f t="shared" si="4"/>
        <v>1</v>
      </c>
      <c r="AC42" s="1561">
        <f t="shared" si="5"/>
        <v>1</v>
      </c>
    </row>
    <row r="43" spans="1:29" ht="15">
      <c r="A43" s="606" t="s">
        <v>521</v>
      </c>
      <c r="B43" s="607" t="s">
        <v>2886</v>
      </c>
      <c r="C43" s="608" t="s">
        <v>1</v>
      </c>
      <c r="D43" s="609"/>
      <c r="E43" s="610"/>
      <c r="F43" s="611"/>
      <c r="G43" s="612"/>
      <c r="H43" s="613"/>
      <c r="I43" s="610"/>
      <c r="J43" s="613"/>
      <c r="K43" s="1334"/>
      <c r="L43" s="2128"/>
      <c r="M43" s="2118"/>
      <c r="N43" s="2118"/>
      <c r="O43" s="2129"/>
      <c r="P43" s="3388" t="str">
        <f>A43</f>
        <v>成交单价</v>
      </c>
      <c r="Q43" s="3388"/>
      <c r="R43" s="3389">
        <f>E43</f>
        <v>0</v>
      </c>
      <c r="S43" s="3389"/>
      <c r="T43" s="3389">
        <f>G43</f>
        <v>0</v>
      </c>
      <c r="U43" s="3389"/>
      <c r="V43" s="3389">
        <f>I43</f>
        <v>0</v>
      </c>
      <c r="W43" s="3389"/>
      <c r="X43" s="1544"/>
      <c r="Y43" s="1566"/>
      <c r="Z43" s="1544"/>
      <c r="AA43" s="1544"/>
      <c r="AB43" s="1544"/>
      <c r="AC43" s="1544"/>
    </row>
    <row r="44" spans="1:29" ht="15.75" thickBot="1">
      <c r="A44" s="614" t="s">
        <v>2654</v>
      </c>
      <c r="B44" s="615"/>
      <c r="C44" s="616" t="e">
        <f>R45</f>
        <v>#DIV/0!</v>
      </c>
      <c r="D44" s="617"/>
      <c r="E44" s="616" t="e">
        <f>R44</f>
        <v>#DIV/0!</v>
      </c>
      <c r="F44" s="618"/>
      <c r="G44" s="619" t="e">
        <f>T44</f>
        <v>#DIV/0!</v>
      </c>
      <c r="H44" s="617"/>
      <c r="I44" s="616" t="e">
        <f>V44</f>
        <v>#DIV/0!</v>
      </c>
      <c r="J44" s="617"/>
      <c r="K44" s="1335"/>
      <c r="L44" s="2128"/>
      <c r="M44" s="2118"/>
      <c r="N44" s="2118"/>
      <c r="O44" s="2129"/>
      <c r="P44" s="3388" t="str">
        <f>A44</f>
        <v>比较价格（元/平方米）</v>
      </c>
      <c r="Q44" s="3388"/>
      <c r="R44" s="3390" t="e">
        <f>ROUND(PRODUCT(R43,AA9:AA42),0)</f>
        <v>#DIV/0!</v>
      </c>
      <c r="S44" s="3390"/>
      <c r="T44" s="3390" t="e">
        <f>ROUND(PRODUCT(T43,AB9:AB42),0)</f>
        <v>#DIV/0!</v>
      </c>
      <c r="U44" s="3390"/>
      <c r="V44" s="3390" t="e">
        <f>ROUND(PRODUCT(V43,AC9:AC42),0)</f>
        <v>#DIV/0!</v>
      </c>
      <c r="W44" s="3390"/>
      <c r="X44" s="1544"/>
      <c r="Y44" s="1544"/>
      <c r="Z44" s="1544"/>
      <c r="AA44" s="1544"/>
      <c r="AB44" s="1544"/>
      <c r="AC44" s="1544"/>
    </row>
    <row r="45" spans="1:29" ht="15.75" thickBot="1">
      <c r="A45" s="620" t="s">
        <v>2887</v>
      </c>
      <c r="B45" s="621"/>
      <c r="C45" s="622" t="e">
        <f>R45</f>
        <v>#DIV/0!</v>
      </c>
      <c r="D45" s="622"/>
      <c r="E45" s="622"/>
      <c r="F45" s="622"/>
      <c r="G45" s="622"/>
      <c r="H45" s="622"/>
      <c r="I45" s="622"/>
      <c r="J45" s="622"/>
      <c r="K45" s="1336"/>
      <c r="L45" s="2128"/>
      <c r="M45" s="2118"/>
      <c r="N45" s="2118"/>
      <c r="O45" s="2129"/>
      <c r="P45" s="3385" t="str">
        <f>A45</f>
        <v>估价对象XX用房的比较价格（楼面单价，元/平方米）</v>
      </c>
      <c r="Q45" s="3386"/>
      <c r="R45" s="3387" t="e">
        <f>ROUND(AVERAGE(R44:V44),0)</f>
        <v>#DIV/0!</v>
      </c>
      <c r="S45" s="3387"/>
      <c r="T45" s="3387"/>
      <c r="U45" s="3387"/>
      <c r="V45" s="3387"/>
      <c r="W45" s="338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525</v>
      </c>
      <c r="B52" s="629" t="s">
        <v>526</v>
      </c>
      <c r="C52" s="1545" t="s">
        <v>1685</v>
      </c>
      <c r="D52" s="2211" t="s">
        <v>2254</v>
      </c>
      <c r="E52" s="630" t="s">
        <v>527</v>
      </c>
      <c r="F52" s="1935" t="s">
        <v>528</v>
      </c>
      <c r="G52" s="3432" t="s">
        <v>2245</v>
      </c>
      <c r="H52" s="3433"/>
      <c r="I52" s="1936" t="s">
        <v>1906</v>
      </c>
      <c r="J52" s="1540">
        <f>项目基本情况!F41</f>
        <v>0</v>
      </c>
      <c r="K52" s="2138" t="s">
        <v>1684</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2" t="s">
        <v>529</v>
      </c>
      <c r="B53" s="633" t="e">
        <f>C45</f>
        <v>#DIV/0!</v>
      </c>
      <c r="C53" s="634">
        <v>1</v>
      </c>
      <c r="D53" s="2212">
        <v>1</v>
      </c>
      <c r="E53" s="634">
        <f>'数据-汇总表'!E8+'数据-汇总表'!E9</f>
        <v>120545.56000000004</v>
      </c>
      <c r="F53" s="1934" t="e">
        <f t="shared" ref="F53:F62" si="15">ROUND(B53*E53/10000,0)</f>
        <v>#DIV/0!</v>
      </c>
      <c r="G53" s="3434"/>
      <c r="H53" s="343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6" t="s">
        <v>530</v>
      </c>
      <c r="B54" s="637" t="e">
        <f>ROUND($C$45*C54*D54,0)</f>
        <v>#DIV/0!</v>
      </c>
      <c r="C54" s="377">
        <f t="shared" ref="C54:C62" si="16">IF($C$52="北京市系数",I54,J54)</f>
        <v>0.6</v>
      </c>
      <c r="D54" s="2213">
        <v>0.25</v>
      </c>
      <c r="E54" s="638"/>
      <c r="F54" s="1934" t="e">
        <f t="shared" si="15"/>
        <v>#DIV/0!</v>
      </c>
      <c r="G54" s="3436" t="s">
        <v>2246</v>
      </c>
      <c r="H54" s="1938" t="str">
        <f>项目基本情况!B43</f>
        <v>八级</v>
      </c>
      <c r="I54" s="1937">
        <f>SUMIF(修正!$A$45:$A$56,H54,修正!B45:B56)</f>
        <v>0.6</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6" t="s">
        <v>531</v>
      </c>
      <c r="B55" s="637" t="e">
        <f t="shared" ref="B55:B62" si="17">ROUND($C$45*C55*D55,0)</f>
        <v>#DIV/0!</v>
      </c>
      <c r="C55" s="377">
        <f t="shared" si="16"/>
        <v>0.3</v>
      </c>
      <c r="D55" s="2213">
        <v>0.25</v>
      </c>
      <c r="E55" s="638"/>
      <c r="F55" s="1934" t="e">
        <f t="shared" si="15"/>
        <v>#DIV/0!</v>
      </c>
      <c r="G55" s="3436"/>
      <c r="H55" s="1939" t="str">
        <f>项目基本情况!B43</f>
        <v>八级</v>
      </c>
      <c r="I55" s="1937">
        <f>SUMIF(修正!$A$45:$A$56,H55,修正!C45:C56)</f>
        <v>0.3</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6" t="s">
        <v>532</v>
      </c>
      <c r="B56" s="637" t="e">
        <f t="shared" si="17"/>
        <v>#DIV/0!</v>
      </c>
      <c r="C56" s="377">
        <f t="shared" si="16"/>
        <v>0.2</v>
      </c>
      <c r="D56" s="2213">
        <v>0.25</v>
      </c>
      <c r="E56" s="638"/>
      <c r="F56" s="1934" t="e">
        <f t="shared" si="15"/>
        <v>#DIV/0!</v>
      </c>
      <c r="G56" s="3436"/>
      <c r="H56" s="1939" t="str">
        <f>项目基本情况!B43</f>
        <v>八级</v>
      </c>
      <c r="I56" s="1937">
        <f>SUMIF(修正!$A$45:$A$56,H56,修正!D45:D56)</f>
        <v>0.2</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6" t="s">
        <v>533</v>
      </c>
      <c r="B57" s="637" t="e">
        <f t="shared" si="17"/>
        <v>#DIV/0!</v>
      </c>
      <c r="C57" s="377">
        <f t="shared" si="16"/>
        <v>0.2</v>
      </c>
      <c r="D57" s="2213">
        <v>0.25</v>
      </c>
      <c r="E57" s="638"/>
      <c r="F57" s="1934" t="e">
        <f t="shared" si="15"/>
        <v>#DIV/0!</v>
      </c>
      <c r="G57" s="3436"/>
      <c r="H57" s="1939" t="str">
        <f>项目基本情况!B43</f>
        <v>八级</v>
      </c>
      <c r="I57" s="1937">
        <f>SUMIF(修正!$A$45:$A$56,H57,修正!E45:E56)</f>
        <v>0.2</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2289</v>
      </c>
      <c r="B58" s="637" t="e">
        <f t="shared" si="17"/>
        <v>#DIV/0!</v>
      </c>
      <c r="C58" s="377">
        <f t="shared" si="16"/>
        <v>0.2</v>
      </c>
      <c r="D58" s="2213">
        <v>0.25</v>
      </c>
      <c r="E58" s="640">
        <f>'数据-汇总表'!E11</f>
        <v>0</v>
      </c>
      <c r="F58" s="1934" t="e">
        <f t="shared" si="15"/>
        <v>#DIV/0!</v>
      </c>
      <c r="G58" s="1940" t="s">
        <v>2247</v>
      </c>
      <c r="H58" s="1939" t="str">
        <f>项目基本情况!C43</f>
        <v>八级</v>
      </c>
      <c r="I58" s="1937">
        <f>SUMIF(修正!$A$45:$A$56,H58,修正!F45:F56)</f>
        <v>0.2</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534</v>
      </c>
      <c r="B59" s="637" t="e">
        <f t="shared" si="17"/>
        <v>#DIV/0!</v>
      </c>
      <c r="C59" s="377">
        <f t="shared" si="16"/>
        <v>0.2</v>
      </c>
      <c r="D59" s="2213">
        <v>0.25</v>
      </c>
      <c r="E59" s="640">
        <f>'数据-汇总表'!E12</f>
        <v>72381.78</v>
      </c>
      <c r="F59" s="1934" t="e">
        <f t="shared" si="15"/>
        <v>#DIV/0!</v>
      </c>
      <c r="G59" s="1930" t="s">
        <v>1641</v>
      </c>
      <c r="H59" s="1938" t="str">
        <f>IF(G59="商业",项目基本情况!B43,IF(G59="办公",项目基本情况!C43,IF(G59="住宅",项目基本情况!D43,项目基本情况!E43)))</f>
        <v>八级</v>
      </c>
      <c r="I59" s="1937">
        <f>SUMIF(修正!$A$45:$A$56,H59,修正!G45:G56)</f>
        <v>0.2</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535</v>
      </c>
      <c r="B60" s="637" t="e">
        <f t="shared" si="17"/>
        <v>#DIV/0!</v>
      </c>
      <c r="C60" s="377">
        <f t="shared" si="16"/>
        <v>0.15</v>
      </c>
      <c r="D60" s="2213">
        <v>0.25</v>
      </c>
      <c r="E60" s="640">
        <f>'数据-汇总表'!E13</f>
        <v>39181.72</v>
      </c>
      <c r="F60" s="1934" t="e">
        <f t="shared" si="15"/>
        <v>#DIV/0!</v>
      </c>
      <c r="G60" s="1930" t="s">
        <v>888</v>
      </c>
      <c r="H60" s="1938" t="str">
        <f>IF(G60="商业",项目基本情况!B43,IF(G60="办公",项目基本情况!C43,IF(G60="住宅",项目基本情况!D43,项目基本情况!E43)))</f>
        <v>八级</v>
      </c>
      <c r="I60" s="1937">
        <f>SUMIF(修正!$A$45:$A$56,H60,修正!H45:H56)</f>
        <v>0.15</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536</v>
      </c>
      <c r="B61" s="637" t="e">
        <f t="shared" si="17"/>
        <v>#DIV/0!</v>
      </c>
      <c r="C61" s="377">
        <f t="shared" si="16"/>
        <v>0.15</v>
      </c>
      <c r="D61" s="2213">
        <v>0.25</v>
      </c>
      <c r="E61" s="640">
        <f>'数据-汇总表'!E14</f>
        <v>0</v>
      </c>
      <c r="F61" s="1934" t="e">
        <f t="shared" si="15"/>
        <v>#DIV/0!</v>
      </c>
      <c r="G61" s="1940" t="s">
        <v>2246</v>
      </c>
      <c r="H61" s="1939" t="str">
        <f>项目基本情况!B43</f>
        <v>八级</v>
      </c>
      <c r="I61" s="1937">
        <f>SUMIF(修正!$A$45:$A$56,H61,修正!H45:H56)</f>
        <v>0.15</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6" t="s">
        <v>537</v>
      </c>
      <c r="B62" s="637" t="e">
        <f t="shared" si="17"/>
        <v>#DIV/0!</v>
      </c>
      <c r="C62" s="377">
        <f t="shared" si="16"/>
        <v>0.15</v>
      </c>
      <c r="D62" s="2213">
        <v>0.25</v>
      </c>
      <c r="E62" s="640">
        <f>'数据-汇总表'!E15</f>
        <v>0</v>
      </c>
      <c r="F62" s="1934" t="e">
        <f t="shared" si="15"/>
        <v>#DIV/0!</v>
      </c>
      <c r="G62" s="1941" t="s">
        <v>2247</v>
      </c>
      <c r="H62" s="1942" t="str">
        <f>项目基本情况!C43</f>
        <v>八级</v>
      </c>
      <c r="I62" s="1937">
        <f>SUMIF(修正!$A$45:$A$56,H62,修正!H45:H56)</f>
        <v>0.15</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1" t="s">
        <v>538</v>
      </c>
      <c r="B63" s="642" t="s">
        <v>16</v>
      </c>
      <c r="C63" s="642" t="s">
        <v>17</v>
      </c>
      <c r="D63" s="642" t="s">
        <v>2255</v>
      </c>
      <c r="E63" s="642">
        <f>IF(B43="楼面地价",SUM(E53:E62),'数据-汇总表'!D3)</f>
        <v>118813.43</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69" t="s">
        <v>539</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2494</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2610</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2" t="s">
        <v>540</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8" t="s">
        <v>496</v>
      </c>
      <c r="B70" s="647"/>
      <c r="C70" s="659" t="s">
        <v>541</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542</v>
      </c>
      <c r="B72" s="664" t="s">
        <v>499</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502</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504</v>
      </c>
      <c r="B85" s="664" t="s">
        <v>567</v>
      </c>
      <c r="C85" s="702" t="s">
        <v>544</v>
      </c>
      <c r="D85" s="702" t="s">
        <v>545</v>
      </c>
      <c r="E85" s="702" t="s">
        <v>546</v>
      </c>
      <c r="F85" s="702" t="s">
        <v>547</v>
      </c>
      <c r="G85" s="702" t="s">
        <v>548</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551</v>
      </c>
      <c r="C87" s="707" t="s">
        <v>544</v>
      </c>
      <c r="D87" s="707" t="s">
        <v>545</v>
      </c>
      <c r="E87" s="707" t="s">
        <v>546</v>
      </c>
      <c r="F87" s="707" t="s">
        <v>547</v>
      </c>
      <c r="G87" s="707" t="s">
        <v>548</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8"/>
      <c r="B89" s="672" t="s">
        <v>552</v>
      </c>
      <c r="C89" s="707" t="s">
        <v>544</v>
      </c>
      <c r="D89" s="707" t="s">
        <v>545</v>
      </c>
      <c r="E89" s="707" t="s">
        <v>546</v>
      </c>
      <c r="F89" s="707" t="s">
        <v>547</v>
      </c>
      <c r="G89" s="707" t="s">
        <v>548</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8"/>
      <c r="B91" s="672" t="s">
        <v>553</v>
      </c>
      <c r="C91" s="702" t="s">
        <v>544</v>
      </c>
      <c r="D91" s="702" t="s">
        <v>545</v>
      </c>
      <c r="E91" s="702" t="s">
        <v>546</v>
      </c>
      <c r="F91" s="702" t="s">
        <v>547</v>
      </c>
      <c r="G91" s="702" t="s">
        <v>548</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6"/>
      <c r="B93" s="1880" t="s">
        <v>2509</v>
      </c>
      <c r="C93" s="702" t="s">
        <v>544</v>
      </c>
      <c r="D93" s="702" t="s">
        <v>545</v>
      </c>
      <c r="E93" s="702" t="s">
        <v>546</v>
      </c>
      <c r="F93" s="702" t="s">
        <v>547</v>
      </c>
      <c r="G93" s="702" t="s">
        <v>548</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6"/>
      <c r="B95" s="2560" t="s">
        <v>2511</v>
      </c>
      <c r="C95" s="2561" t="s">
        <v>2512</v>
      </c>
      <c r="D95" s="2561" t="s">
        <v>2513</v>
      </c>
      <c r="E95" s="2561" t="s">
        <v>2514</v>
      </c>
      <c r="F95" s="2561" t="s">
        <v>2515</v>
      </c>
      <c r="G95" s="2561" t="s">
        <v>2516</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554</v>
      </c>
      <c r="D97" s="673" t="s">
        <v>555</v>
      </c>
      <c r="E97" s="673" t="s">
        <v>556</v>
      </c>
      <c r="F97" s="673" t="s">
        <v>557</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513</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514</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559</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7"/>
      <c r="B114" s="1880" t="s">
        <v>2386</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561</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1655</v>
      </c>
      <c r="B1" s="1395"/>
      <c r="C1" s="1401" t="s">
        <v>2387</v>
      </c>
      <c r="D1" s="1507">
        <f>SUM(D29:D30,D33:D39)</f>
        <v>0</v>
      </c>
      <c r="E1" s="1401" t="s">
        <v>2388</v>
      </c>
      <c r="F1" s="2415"/>
      <c r="G1" s="1396"/>
      <c r="H1" s="1396"/>
      <c r="I1" s="1396"/>
      <c r="J1" s="1396"/>
      <c r="K1" s="1396"/>
      <c r="L1" s="1866" t="s">
        <v>2199</v>
      </c>
      <c r="M1" s="1867">
        <f>SUMPRODUCT((区片价!B5:B9=I2)*(区片价!C3:F3=E2)*(区片价!C5:F9))</f>
        <v>0</v>
      </c>
      <c r="N1" s="1868">
        <f>SUMPRODUCT((因素修正幅度!B5:B9=I2)*(因素修正幅度!C3:F3=E2)*(因素修正幅度!C5:F9))</f>
        <v>0</v>
      </c>
      <c r="O1" s="1396"/>
      <c r="P1" s="1396"/>
      <c r="Q1" s="2173"/>
      <c r="R1" s="2890" t="s">
        <v>2723</v>
      </c>
      <c r="S1" s="2890" t="s">
        <v>2724</v>
      </c>
      <c r="T1" s="2890" t="s">
        <v>2745</v>
      </c>
      <c r="U1" s="2890" t="s">
        <v>2746</v>
      </c>
      <c r="V1" s="2890" t="s">
        <v>2747</v>
      </c>
      <c r="W1" s="2173"/>
      <c r="X1" s="2173"/>
      <c r="Y1" s="2173"/>
      <c r="Z1" s="2173"/>
      <c r="AA1" s="2173"/>
      <c r="AB1" s="2173"/>
      <c r="AC1" s="2174"/>
    </row>
    <row r="2" spans="1:39" ht="15.75">
      <c r="A2" s="1401" t="s">
        <v>885</v>
      </c>
      <c r="B2" s="1037" t="e">
        <f>C26</f>
        <v>#DIV/0!</v>
      </c>
      <c r="C2" s="1402" t="s">
        <v>886</v>
      </c>
      <c r="D2" s="1403" t="s">
        <v>887</v>
      </c>
      <c r="E2" s="1404"/>
      <c r="F2" s="1403" t="s">
        <v>889</v>
      </c>
      <c r="G2" s="1636">
        <f>IF(E2="商业",项目基本情况!B43,IF(E2="办公",项目基本情况!C43,IF(E2="住宅",项目基本情况!D43,项目基本情况!E43)))</f>
        <v>0</v>
      </c>
      <c r="H2" s="1403" t="s">
        <v>891</v>
      </c>
      <c r="I2" s="1637">
        <f>IF(E2="商业",项目基本情况!B44,IF(E2="办公",项目基本情况!C44,IF(E2="住宅",项目基本情况!D44,项目基本情况!E44)))</f>
        <v>0</v>
      </c>
      <c r="J2" s="1405"/>
      <c r="K2" s="1405"/>
      <c r="L2" s="1869" t="s">
        <v>2200</v>
      </c>
      <c r="M2" s="1870">
        <f>SUMPRODUCT((区片价!B10:B28=I2)*(区片价!C3:F3=E2)*(区片价!C10:F28))</f>
        <v>0</v>
      </c>
      <c r="N2" s="1871">
        <f>SUMPRODUCT((因素修正幅度!B10:B28=I2)*(因素修正幅度!C3:F3=E2)*(因素修正幅度!C10:F28))</f>
        <v>0</v>
      </c>
      <c r="O2" s="1405"/>
      <c r="P2" s="1396"/>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6" t="s">
        <v>1648</v>
      </c>
      <c r="B3" s="1037" t="e">
        <f>ROUND(B2*10000/D1,0)</f>
        <v>#DIV/0!</v>
      </c>
      <c r="C3" s="1402" t="s">
        <v>892</v>
      </c>
      <c r="D3" s="1403" t="s">
        <v>893</v>
      </c>
      <c r="E3" s="1407"/>
      <c r="F3" s="1408"/>
      <c r="G3" s="1038">
        <f>IF(F3="宗地容积率",'数据-汇总表'!I4,IF(F3="估价对象容积率",'数据-汇总表'!I6,'数据-汇总表'!I7))</f>
        <v>0</v>
      </c>
      <c r="H3" s="1409" t="s">
        <v>894</v>
      </c>
      <c r="I3" s="1039">
        <v>8</v>
      </c>
      <c r="J3" s="1405" t="s">
        <v>895</v>
      </c>
      <c r="K3" s="1405"/>
      <c r="L3" s="1869" t="s">
        <v>2201</v>
      </c>
      <c r="M3" s="1870">
        <f>SUMPRODUCT((区片价!B29:B48=I2)*(区片价!C3:F3=E2)*(区片价!C29:F48))</f>
        <v>0</v>
      </c>
      <c r="N3" s="1871">
        <f>SUMPRODUCT((因素修正幅度!B29:B48=I2)*(因素修正幅度!C3:F3=E2)*(因素修正幅度!C29:F48))</f>
        <v>0</v>
      </c>
      <c r="O3" s="1405"/>
      <c r="P3" s="1396"/>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2241</v>
      </c>
      <c r="B4" s="2416" t="e">
        <f>ROUND(B2*10000/F1,0)</f>
        <v>#DIV/0!</v>
      </c>
      <c r="C4" s="1878" t="s">
        <v>2215</v>
      </c>
      <c r="D4" s="1878" t="e">
        <f>ROUND(B2/(F1/666.67),0)</f>
        <v>#DIV/0!</v>
      </c>
      <c r="E4" s="1878" t="s">
        <v>2216</v>
      </c>
      <c r="F4" s="1876"/>
      <c r="G4" s="1876"/>
      <c r="H4" s="1876"/>
      <c r="I4" s="1876"/>
      <c r="J4" s="1877"/>
      <c r="K4" s="3149"/>
      <c r="L4" s="1869" t="s">
        <v>2202</v>
      </c>
      <c r="M4" s="1870">
        <f>SUMPRODUCT((区片价!B49:B75=I2)*(区片价!C3:F3=E2)*(区片价!C49:F75))</f>
        <v>0</v>
      </c>
      <c r="N4" s="1871">
        <f>SUMPRODUCT((因素修正幅度!B49:B75=I2)*(因素修正幅度!C3:F3=E2)*(因素修正幅度!C49:F75))</f>
        <v>0</v>
      </c>
      <c r="O4" s="3149"/>
      <c r="P4" s="1396"/>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6" customFormat="1" ht="15.75" thickBot="1">
      <c r="A5" s="1622" t="s">
        <v>1784</v>
      </c>
      <c r="B5" s="1410" t="s">
        <v>896</v>
      </c>
      <c r="C5" s="1040" t="e">
        <f>ROUND(IF(E2="商业",C6*C7+C16,(IF(E2="住宅",C6*C12+C16,C6+C16))),0)</f>
        <v>#DIV/0!</v>
      </c>
      <c r="D5" s="3068" t="e">
        <f>ROUND(C6+C16,0)</f>
        <v>#DIV/0!</v>
      </c>
      <c r="E5" s="3068"/>
      <c r="F5" s="1411"/>
      <c r="G5" s="1412"/>
      <c r="H5" s="1412"/>
      <c r="I5" s="1412"/>
      <c r="J5" s="1413"/>
      <c r="K5" s="3150"/>
      <c r="L5" s="1869" t="s">
        <v>2203</v>
      </c>
      <c r="M5" s="1870">
        <f>SUMPRODUCT((区片价!B76:B109=I2)*(区片价!C3:F3=E2)*(区片价!C76:F109))</f>
        <v>0</v>
      </c>
      <c r="N5" s="1871">
        <f>SUMPRODUCT((因素修正幅度!B76:B109=I2)*(因素修正幅度!C3:F3=E2)*(因素修正幅度!C76:F109))</f>
        <v>0</v>
      </c>
      <c r="O5" s="3150"/>
      <c r="P5" s="1579"/>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1831</v>
      </c>
      <c r="B6" s="1417" t="s">
        <v>896</v>
      </c>
      <c r="C6" s="1041">
        <f>SUMIF(L1:L12,基准地价!G2,M1:M12)</f>
        <v>0</v>
      </c>
      <c r="D6" s="1418" t="s">
        <v>1656</v>
      </c>
      <c r="E6" s="1419"/>
      <c r="F6" s="1419"/>
      <c r="G6" s="1420"/>
      <c r="H6" s="1420"/>
      <c r="I6" s="1420"/>
      <c r="J6" s="1421"/>
      <c r="K6" s="1451"/>
      <c r="L6" s="1869" t="s">
        <v>2204</v>
      </c>
      <c r="M6" s="1870">
        <f>SUMPRODUCT((区片价!B110:B157=I2)*(区片价!C3:F3=E2)*(区片价!C110:F157))</f>
        <v>0</v>
      </c>
      <c r="N6" s="1871">
        <f>SUMPRODUCT((因素修正幅度!B110:B157=I2)*(因素修正幅度!C3:F3=E2)*(因素修正幅度!C110:F157))</f>
        <v>0</v>
      </c>
      <c r="O6" s="1451"/>
      <c r="P6" s="1580"/>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48" t="str">
        <f>IF(E2="商业",IF(C8="不临58条商业街","",2),"")</f>
        <v/>
      </c>
      <c r="B7" s="1422" t="s">
        <v>897</v>
      </c>
      <c r="C7" s="1042" t="e">
        <f>IF(C8="不临58条商业街",1,ROUND(1+(1.6*E8+1.2*E9+0.8*E10+0.4*E11)*C9,4))</f>
        <v>#DIV/0!</v>
      </c>
      <c r="D7" s="1423" t="s">
        <v>898</v>
      </c>
      <c r="E7" s="1043"/>
      <c r="F7" s="1424"/>
      <c r="G7" s="1425"/>
      <c r="H7" s="1425"/>
      <c r="I7" s="1425"/>
      <c r="J7" s="1426"/>
      <c r="K7" s="1451"/>
      <c r="L7" s="1869" t="s">
        <v>2205</v>
      </c>
      <c r="M7" s="1870">
        <f>SUMPRODUCT((区片价!B158:B205=I2)*(区片价!C3:F3=E2)*(区片价!C158:F205))</f>
        <v>0</v>
      </c>
      <c r="N7" s="1871">
        <f>SUMPRODUCT((因素修正幅度!B158:B205=I2)*(因素修正幅度!C3:F3=E2)*(因素修正幅度!C158:F205))</f>
        <v>0</v>
      </c>
      <c r="O7" s="1451"/>
      <c r="P7" s="1580"/>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2726</v>
      </c>
      <c r="X7" s="2881">
        <f>G2</f>
        <v>0</v>
      </c>
      <c r="Y7" s="2881" t="s">
        <v>2727</v>
      </c>
      <c r="Z7" s="2882">
        <f>G3</f>
        <v>0</v>
      </c>
      <c r="AA7" s="2176"/>
      <c r="AB7" s="2176"/>
      <c r="AC7" s="2177"/>
      <c r="AD7" s="2883"/>
      <c r="AE7" s="2883"/>
      <c r="AF7" s="2883"/>
      <c r="AG7" s="2883"/>
      <c r="AH7" s="2883"/>
      <c r="AI7" s="2883"/>
      <c r="AJ7" s="2884"/>
    </row>
    <row r="8" spans="1:39" ht="15">
      <c r="A8" s="3449"/>
      <c r="B8" s="1409" t="s">
        <v>899</v>
      </c>
      <c r="C8" s="1515"/>
      <c r="D8" s="1044" t="s">
        <v>900</v>
      </c>
      <c r="E8" s="1045" t="e">
        <f>ROUND(C11/E7,4)</f>
        <v>#DIV/0!</v>
      </c>
      <c r="F8" s="1427" t="s">
        <v>901</v>
      </c>
      <c r="G8" s="1428"/>
      <c r="H8" s="1428"/>
      <c r="I8" s="1428"/>
      <c r="J8" s="1429"/>
      <c r="K8" s="1451"/>
      <c r="L8" s="1869" t="s">
        <v>2206</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38" t="s">
        <v>2744</v>
      </c>
      <c r="X8" s="3439"/>
      <c r="Y8" s="1833" t="s">
        <v>2728</v>
      </c>
      <c r="Z8" s="1833" t="s">
        <v>2729</v>
      </c>
      <c r="AA8" s="1833" t="s">
        <v>2730</v>
      </c>
      <c r="AB8" s="1833" t="s">
        <v>2731</v>
      </c>
      <c r="AC8" s="1833" t="s">
        <v>2732</v>
      </c>
      <c r="AD8" s="1833" t="s">
        <v>2733</v>
      </c>
      <c r="AE8" s="1833" t="s">
        <v>2734</v>
      </c>
      <c r="AF8" s="1833" t="s">
        <v>2735</v>
      </c>
      <c r="AG8" s="1833" t="s">
        <v>2736</v>
      </c>
      <c r="AH8" s="1833" t="s">
        <v>2737</v>
      </c>
      <c r="AI8" s="1833" t="s">
        <v>2738</v>
      </c>
      <c r="AJ8" s="1833" t="s">
        <v>2739</v>
      </c>
    </row>
    <row r="9" spans="1:39" ht="15">
      <c r="A9" s="3449"/>
      <c r="B9" s="1409" t="s">
        <v>902</v>
      </c>
      <c r="C9" s="1046">
        <f>SUMIF(修正!C59:C119,C8,修正!E59:E119)</f>
        <v>0</v>
      </c>
      <c r="D9" s="1047" t="s">
        <v>903</v>
      </c>
      <c r="E9" s="1047" t="e">
        <f>ROUND(C11/E7,4)</f>
        <v>#DIV/0!</v>
      </c>
      <c r="F9" s="1427" t="s">
        <v>904</v>
      </c>
      <c r="G9" s="1428"/>
      <c r="H9" s="1428"/>
      <c r="I9" s="1428"/>
      <c r="J9" s="1429"/>
      <c r="K9" s="1451"/>
      <c r="L9" s="1869" t="s">
        <v>2207</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37" t="s">
        <v>2740</v>
      </c>
      <c r="X9" s="2885" t="s">
        <v>2741</v>
      </c>
      <c r="Y9" s="3046"/>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49"/>
      <c r="B10" s="1409" t="s">
        <v>905</v>
      </c>
      <c r="C10" s="1047">
        <f>SUMIF(修正!C59:C119,C8,修正!F59:F119)</f>
        <v>0</v>
      </c>
      <c r="D10" s="1047" t="s">
        <v>906</v>
      </c>
      <c r="E10" s="1047" t="e">
        <f>ROUND(C11/E7,4)</f>
        <v>#DIV/0!</v>
      </c>
      <c r="F10" s="1427" t="s">
        <v>907</v>
      </c>
      <c r="G10" s="1428"/>
      <c r="H10" s="1428"/>
      <c r="I10" s="1428"/>
      <c r="J10" s="1429"/>
      <c r="K10" s="1451"/>
      <c r="L10" s="1869" t="s">
        <v>2208</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3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49"/>
      <c r="B11" s="1430" t="s">
        <v>908</v>
      </c>
      <c r="C11" s="1048">
        <f>C10/4</f>
        <v>0</v>
      </c>
      <c r="D11" s="1048" t="s">
        <v>909</v>
      </c>
      <c r="E11" s="1048" t="e">
        <f>ROUND(C11/E7,4)</f>
        <v>#DIV/0!</v>
      </c>
      <c r="F11" s="1431" t="s">
        <v>910</v>
      </c>
      <c r="G11" s="1432"/>
      <c r="H11" s="1432"/>
      <c r="I11" s="1432"/>
      <c r="J11" s="1433"/>
      <c r="K11" s="1451"/>
      <c r="L11" s="1869" t="s">
        <v>2209</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37" t="s">
        <v>2742</v>
      </c>
      <c r="X11" s="1047" t="s">
        <v>2727</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25.5" thickBot="1">
      <c r="A12" s="3448" t="s">
        <v>1832</v>
      </c>
      <c r="B12" s="1434" t="s">
        <v>911</v>
      </c>
      <c r="C12" s="1042">
        <f>ROUND(C15*D15*E15*F15*G15*H15*I15*J15,4)</f>
        <v>1</v>
      </c>
      <c r="D12" s="1435" t="s">
        <v>912</v>
      </c>
      <c r="E12" s="1436"/>
      <c r="F12" s="1436"/>
      <c r="G12" s="1437"/>
      <c r="H12" s="1437"/>
      <c r="I12" s="1437"/>
      <c r="J12" s="1438"/>
      <c r="K12" s="1451"/>
      <c r="L12" s="1872" t="s">
        <v>2210</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37"/>
      <c r="X12" s="2888" t="s">
        <v>2743</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50"/>
      <c r="B13" s="1439" t="s">
        <v>1657</v>
      </c>
      <c r="C13" s="1440" t="s">
        <v>1658</v>
      </c>
      <c r="D13" s="1084" t="s">
        <v>1659</v>
      </c>
      <c r="E13" s="1084" t="s">
        <v>1660</v>
      </c>
      <c r="F13" s="1441" t="s">
        <v>913</v>
      </c>
      <c r="G13" s="1442" t="s">
        <v>1606</v>
      </c>
      <c r="H13" s="1443" t="s">
        <v>1606</v>
      </c>
      <c r="I13" s="1444" t="s">
        <v>1606</v>
      </c>
      <c r="J13" s="1445" t="s">
        <v>1606</v>
      </c>
      <c r="K13" s="3165"/>
      <c r="L13" s="3165"/>
      <c r="M13" s="3165"/>
      <c r="N13" s="3165"/>
      <c r="O13" s="3165"/>
      <c r="P13" s="1396"/>
      <c r="Q13" s="2173"/>
      <c r="R13" s="2891">
        <v>12</v>
      </c>
      <c r="S13" s="2880"/>
      <c r="T13" s="2891" t="e">
        <f t="shared" si="0"/>
        <v>#DIV/0!</v>
      </c>
      <c r="U13" s="2880"/>
      <c r="V13" s="2891" t="e">
        <f t="shared" si="1"/>
        <v>#DIV/0!</v>
      </c>
      <c r="W13" s="3437"/>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50"/>
      <c r="B14" s="1446"/>
      <c r="C14" s="1447"/>
      <c r="D14" s="1448"/>
      <c r="E14" s="1448"/>
      <c r="F14" s="1449"/>
      <c r="G14" s="1450" t="s">
        <v>914</v>
      </c>
      <c r="H14" s="1451"/>
      <c r="I14" s="1452"/>
      <c r="J14" s="1453"/>
      <c r="K14" s="3151"/>
      <c r="L14" s="3151"/>
      <c r="M14" s="3151"/>
      <c r="N14" s="3151"/>
      <c r="O14" s="3151"/>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51"/>
      <c r="B15" s="3170" t="s">
        <v>1661</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48" t="s">
        <v>1799</v>
      </c>
      <c r="B16" s="1422" t="s">
        <v>915</v>
      </c>
      <c r="C16" s="1051" t="e">
        <f>ROUND(IF(F17="与级别开发程度一致",0,(G17-E17)/C17),0)</f>
        <v>#DIV/0!</v>
      </c>
      <c r="D16" s="3445" t="s">
        <v>919</v>
      </c>
      <c r="E16" s="3446"/>
      <c r="F16" s="3445" t="s">
        <v>916</v>
      </c>
      <c r="G16" s="3446"/>
      <c r="H16" s="1454"/>
      <c r="I16" s="1454"/>
      <c r="J16" s="1454"/>
      <c r="K16" s="1454"/>
      <c r="L16" s="1454"/>
      <c r="M16" s="1454"/>
      <c r="N16" s="1454"/>
      <c r="O16" s="3175"/>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52"/>
      <c r="B17" s="3176" t="s">
        <v>918</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1790</v>
      </c>
      <c r="B18" s="3171" t="s">
        <v>920</v>
      </c>
      <c r="C18" s="3172">
        <f>SUMIF(修正!C18:C39,E3,修正!E18:E39)</f>
        <v>0</v>
      </c>
      <c r="D18" s="3173"/>
      <c r="E18" s="3174"/>
      <c r="F18" s="3156"/>
      <c r="G18" s="3150"/>
      <c r="H18" s="3150"/>
      <c r="I18" s="3150"/>
      <c r="J18" s="3164"/>
      <c r="K18" s="3150"/>
      <c r="L18" s="3150"/>
      <c r="M18" s="3150"/>
      <c r="N18" s="3150"/>
      <c r="O18" s="3150"/>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1796</v>
      </c>
      <c r="B19" s="1457" t="s">
        <v>921</v>
      </c>
      <c r="C19" s="1052" t="e">
        <f>ROUND(IF(H19="按公示增长率计算",SUMPRODUCT((地价!A3:A26=YEAR(G19)&amp;"-"&amp;ROUNDUP(MONTH(G19)/3,0))*(地价!X2:AB2=E2)*(地价!X3:AB26)),IF(H19="地价指数",M20/M19,(1+I19)^O19)),4)</f>
        <v>#VALUE!</v>
      </c>
      <c r="D19" s="1461" t="s">
        <v>922</v>
      </c>
      <c r="E19" s="1053">
        <v>41640</v>
      </c>
      <c r="F19" s="1461" t="s">
        <v>923</v>
      </c>
      <c r="G19" s="1054">
        <f>'数据-取费表'!B2</f>
        <v>43630</v>
      </c>
      <c r="H19" s="1462"/>
      <c r="I19" s="2739" t="str">
        <f>IF(H19="季度增幅（自定义）",SUMIF(N21:N24,E2,O21:O24),"")</f>
        <v/>
      </c>
      <c r="J19" s="1458"/>
      <c r="K19" s="3150"/>
      <c r="L19" s="2989" t="s">
        <v>2802</v>
      </c>
      <c r="M19" s="2990">
        <f>ROUND(SUMIF(地价!B2:F2,E2,地价!B26:F26),0)</f>
        <v>0</v>
      </c>
      <c r="N19" s="2741" t="s">
        <v>1640</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1797</v>
      </c>
      <c r="B20" s="2734" t="s">
        <v>936</v>
      </c>
      <c r="C20" s="2735" t="e">
        <f>ROUND(POWER(1+G20,J20-I20)*(POWER(1+G20,I20)-1)/(POWER(1+G20,J20)-1),4)</f>
        <v>#DIV/0!</v>
      </c>
      <c r="D20" s="2736" t="s">
        <v>937</v>
      </c>
      <c r="E20" s="3043">
        <f ca="1">存贷款利率!I4/100</f>
        <v>4.3499999999999997E-2</v>
      </c>
      <c r="F20" s="2736" t="s">
        <v>938</v>
      </c>
      <c r="G20" s="2737">
        <f>SUMIF(M26:P26,E2,M28:P28)</f>
        <v>0</v>
      </c>
      <c r="H20" s="2736" t="s">
        <v>939</v>
      </c>
      <c r="I20" s="2732" t="e">
        <f>SUMIF('数据-取费表'!C6:C15,E2,'数据-取费表'!F6:F15)/COUNTIF('数据-取费表'!C6:C15,E2)</f>
        <v>#DIV/0!</v>
      </c>
      <c r="J20" s="2738">
        <f>IF(E2="住宅",70,IF(E2="商业",40,50))</f>
        <v>50</v>
      </c>
      <c r="K20" s="3152"/>
      <c r="L20" s="2991" t="s">
        <v>2803</v>
      </c>
      <c r="M20" s="3159">
        <f>ROUND(SUMPRODUCT((地价!A4:A26=YEAR(G19)&amp;"-"&amp;ROUNDUP(MONTH(G19)/3,0))*(地价!B2:F2=E2)*(地价!B4:F26)),0)</f>
        <v>0</v>
      </c>
      <c r="N20" s="2744" t="s">
        <v>2606</v>
      </c>
      <c r="O20" s="2742" t="s">
        <v>2605</v>
      </c>
      <c r="P20" s="2743" t="s">
        <v>2611</v>
      </c>
      <c r="Q20" s="2879"/>
      <c r="R20" s="2179"/>
      <c r="S20" s="2179"/>
      <c r="T20" s="2179"/>
      <c r="U20" s="2179"/>
      <c r="V20" s="2179"/>
      <c r="W20" s="2179"/>
      <c r="X20" s="2179"/>
      <c r="Y20" s="1459"/>
      <c r="Z20" s="1459"/>
      <c r="AA20" s="1459"/>
      <c r="AB20" s="1459"/>
      <c r="AC20" s="1459"/>
      <c r="AD20" s="1459"/>
    </row>
    <row r="21" spans="1:40" s="1416" customFormat="1" ht="14.25">
      <c r="A21" s="1626" t="s">
        <v>1798</v>
      </c>
      <c r="B21" s="1467" t="s">
        <v>2722</v>
      </c>
      <c r="C21" s="1152">
        <f>IF(B21="容积率修正",IF(G3&lt;=10,D22,J22),C23)</f>
        <v>0</v>
      </c>
      <c r="D21" s="1468"/>
      <c r="E21" s="1468"/>
      <c r="F21" s="1468"/>
      <c r="G21" s="1468"/>
      <c r="H21" s="1468"/>
      <c r="I21" s="1468"/>
      <c r="J21" s="1469"/>
      <c r="K21" s="3150"/>
      <c r="L21" s="1468"/>
      <c r="M21" s="1468"/>
      <c r="N21" s="1465" t="s">
        <v>940</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1831</v>
      </c>
      <c r="B22" s="1470"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3"/>
      <c r="L22" s="1468"/>
      <c r="M22" s="1468"/>
      <c r="N22" s="1465" t="s">
        <v>943</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1832</v>
      </c>
      <c r="B23" s="1470" t="s">
        <v>944</v>
      </c>
      <c r="C23" s="1056">
        <f>ROUND(IF(G3&gt;1,IF(I3&lt;7,SUMPRODUCT((B93:B98=I3)*(C92:N92=G2)*(C93:N98)),SUMIF(C92:N92,G2,C100:N100)),IF(I3&lt;7,SUMPRODUCT((B102:B107=I3)*(C92:N92=G2)*(C102:N107)),SUMIF(C92:N92,G2,C109:N109))),4)</f>
        <v>0</v>
      </c>
      <c r="D23" s="1516"/>
      <c r="E23" s="1516"/>
      <c r="F23" s="1517"/>
      <c r="G23" s="1518"/>
      <c r="H23" s="1519"/>
      <c r="I23" s="1520"/>
      <c r="J23" s="1520"/>
      <c r="K23" s="3154"/>
      <c r="L23" s="1396"/>
      <c r="M23" s="1396"/>
      <c r="N23" s="1465" t="s">
        <v>888</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1833</v>
      </c>
      <c r="B24" s="1410" t="s">
        <v>945</v>
      </c>
      <c r="C24" s="1057">
        <f>SUMIF(A44:A87,E2,B44:B87)</f>
        <v>0</v>
      </c>
      <c r="D24" s="1521"/>
      <c r="E24" s="1522"/>
      <c r="F24" s="1522"/>
      <c r="G24" s="1522"/>
      <c r="H24" s="1522"/>
      <c r="I24" s="1522"/>
      <c r="J24" s="1522"/>
      <c r="K24" s="3154"/>
      <c r="L24" s="1468"/>
      <c r="M24" s="1468"/>
      <c r="N24" s="1465" t="s">
        <v>946</v>
      </c>
      <c r="O24" s="3158"/>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1834</v>
      </c>
      <c r="B25" s="1472" t="s">
        <v>947</v>
      </c>
      <c r="C25" s="1473"/>
      <c r="D25" s="1425"/>
      <c r="E25" s="1425"/>
      <c r="F25" s="1474"/>
      <c r="G25" s="1425"/>
      <c r="H25" s="1425"/>
      <c r="I25" s="1425"/>
      <c r="J25" s="1426"/>
      <c r="K25" s="1451"/>
      <c r="L25" s="2179"/>
      <c r="M25" s="2179"/>
      <c r="N25" s="3160" t="s">
        <v>2609</v>
      </c>
      <c r="O25" s="3161"/>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951</v>
      </c>
      <c r="C26" s="1058" t="e">
        <f>E29+SUM(E33:E39)</f>
        <v>#DIV/0!</v>
      </c>
      <c r="D26" s="1476"/>
      <c r="E26" s="1451"/>
      <c r="F26" s="1477"/>
      <c r="G26" s="1451"/>
      <c r="H26" s="1451"/>
      <c r="I26" s="1451"/>
      <c r="J26" s="1478"/>
      <c r="K26" s="1451"/>
      <c r="L26" s="1582" t="s">
        <v>863</v>
      </c>
      <c r="M26" s="1423" t="s">
        <v>948</v>
      </c>
      <c r="N26" s="1423" t="s">
        <v>949</v>
      </c>
      <c r="O26" s="1423" t="s">
        <v>867</v>
      </c>
      <c r="P26" s="1463" t="s">
        <v>950</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953</v>
      </c>
      <c r="C27" s="1059" t="e">
        <f>E30+SUM(I33:I39)</f>
        <v>#DIV/0!</v>
      </c>
      <c r="D27" s="1480"/>
      <c r="E27" s="1481"/>
      <c r="F27" s="1482"/>
      <c r="G27" s="1481"/>
      <c r="H27" s="1481"/>
      <c r="I27" s="1481"/>
      <c r="J27" s="1483"/>
      <c r="K27" s="1451"/>
      <c r="L27" s="1455" t="s">
        <v>952</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954</v>
      </c>
      <c r="C28" s="1485" t="s">
        <v>955</v>
      </c>
      <c r="D28" s="1485" t="s">
        <v>956</v>
      </c>
      <c r="E28" s="1486" t="s">
        <v>957</v>
      </c>
      <c r="F28" s="1487"/>
      <c r="G28" s="1437"/>
      <c r="H28" s="1437"/>
      <c r="I28" s="1437"/>
      <c r="J28" s="1438"/>
      <c r="K28" s="1451"/>
      <c r="L28" s="1456" t="s">
        <v>938</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958</v>
      </c>
      <c r="C29" s="1058" t="e">
        <f>ROUND(C5*C18*C19*C20*C21*C24,0)</f>
        <v>#DIV/0!</v>
      </c>
      <c r="D29" s="1490"/>
      <c r="E29" s="1833" t="e">
        <f>ROUND(C29*D29/10000,0)</f>
        <v>#DIV/0!</v>
      </c>
      <c r="F29" s="1491" t="s">
        <v>1662</v>
      </c>
      <c r="G29" s="1492"/>
      <c r="H29" s="1492"/>
      <c r="I29" s="1492"/>
      <c r="J29" s="1493"/>
      <c r="K29" s="3155"/>
      <c r="L29" s="3155"/>
      <c r="M29" s="3155"/>
      <c r="N29" s="3155"/>
      <c r="O29" s="3155"/>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959</v>
      </c>
      <c r="C30" s="1050" t="e">
        <f>ROUND(IF(E2="工业",C29*M39,C29*M38),0)</f>
        <v>#DIV/0!</v>
      </c>
      <c r="D30" s="1496"/>
      <c r="E30" s="1833" t="e">
        <f>ROUND(C30*D30/10000,0)</f>
        <v>#DIV/0!</v>
      </c>
      <c r="F30" s="1497" t="s">
        <v>960</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961</v>
      </c>
      <c r="C31" s="1502" t="s">
        <v>962</v>
      </c>
      <c r="D31" s="1437"/>
      <c r="E31" s="1502"/>
      <c r="F31" s="1502"/>
      <c r="G31" s="1435" t="s">
        <v>960</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955</v>
      </c>
      <c r="D32" s="1506" t="s">
        <v>956</v>
      </c>
      <c r="E32" s="1506" t="s">
        <v>957</v>
      </c>
      <c r="F32" s="1507" t="s">
        <v>963</v>
      </c>
      <c r="G32" s="1466" t="s">
        <v>955</v>
      </c>
      <c r="H32" s="1466" t="s">
        <v>956</v>
      </c>
      <c r="I32" s="1466" t="s">
        <v>957</v>
      </c>
      <c r="J32" s="1508"/>
      <c r="K32" s="3156"/>
      <c r="L32" s="3156"/>
      <c r="M32" s="3156"/>
      <c r="N32" s="3156"/>
      <c r="O32" s="3156"/>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55" t="s">
        <v>2912</v>
      </c>
      <c r="B33" s="1510" t="s">
        <v>964</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7"/>
      <c r="L33" s="3157"/>
      <c r="M33" s="3157"/>
      <c r="N33" s="3157"/>
      <c r="O33" s="3157"/>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6"/>
      <c r="B34" s="1440" t="s">
        <v>965</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7"/>
      <c r="L34" s="3157"/>
      <c r="M34" s="3157"/>
      <c r="N34" s="3157"/>
      <c r="O34" s="3157"/>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6"/>
      <c r="B35" s="1440" t="s">
        <v>966</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7"/>
      <c r="L35" s="3157"/>
      <c r="M35" s="3157"/>
      <c r="N35" s="3157"/>
      <c r="O35" s="3157"/>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7"/>
      <c r="B36" s="1440" t="s">
        <v>967</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7"/>
      <c r="L36" s="3157"/>
      <c r="M36" s="3157"/>
      <c r="N36" s="3157"/>
      <c r="O36" s="3157"/>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968</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1664</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969</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1666</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970</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1665</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2938</v>
      </c>
      <c r="C41" s="838" t="e">
        <f>ROUND(POWER(1+E41,H41-G41)*(POWER(1+E41,G41)-1)/(POWER(1+E41,H41)-1),4)</f>
        <v>#DIV/0!</v>
      </c>
      <c r="D41" s="377" t="s">
        <v>2936</v>
      </c>
      <c r="E41" s="3145">
        <f>G20</f>
        <v>0</v>
      </c>
      <c r="F41" s="377" t="s">
        <v>2937</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971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972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973</v>
      </c>
      <c r="B46" s="2371" t="s">
        <v>974</v>
      </c>
      <c r="C46" s="2393" t="s">
        <v>975</v>
      </c>
      <c r="D46" s="2394" t="s">
        <v>976</v>
      </c>
      <c r="E46" s="2395" t="s">
        <v>978</v>
      </c>
      <c r="F46" s="2396" t="s">
        <v>2211</v>
      </c>
      <c r="G46" s="2394" t="s">
        <v>979</v>
      </c>
      <c r="H46" s="2377" t="s">
        <v>2379</v>
      </c>
      <c r="I46" s="2394" t="s">
        <v>977</v>
      </c>
      <c r="J46" s="2397" t="s">
        <v>980</v>
      </c>
      <c r="K46" s="2397" t="s">
        <v>981</v>
      </c>
      <c r="L46" s="2397" t="s">
        <v>982</v>
      </c>
      <c r="M46" s="2397" t="s">
        <v>983</v>
      </c>
      <c r="N46" s="2397" t="s">
        <v>984</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985</v>
      </c>
      <c r="B47" s="2374">
        <f>估价对象房地状况!C16</f>
        <v>0</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986</v>
      </c>
      <c r="B48" s="2371" t="str">
        <f>估价对象房地状况!C18</f>
        <v>估价对象周边道路状况一般、公共交通通达情况一般、停车便捷程一般度，周边有通1路等，综合评价交通便捷度一般</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987</v>
      </c>
      <c r="B49" s="2371" t="str">
        <f>估价对象房地状况!C19</f>
        <v>较一致</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988</v>
      </c>
      <c r="B50" s="3045" t="s">
        <v>2889</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989</v>
      </c>
      <c r="B51" s="2371" t="str">
        <f>估价对象房地状况!C24</f>
        <v>城市主干道-壁富路</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990</v>
      </c>
      <c r="B52" s="3044" t="s">
        <v>2888</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991</v>
      </c>
      <c r="B53" s="2372" t="str">
        <f>估价对象房地状况!C21</f>
        <v>估价对象所在区域公共配套设施齐备情况一般</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992</v>
      </c>
      <c r="B54" s="2371" t="str">
        <f>估价对象房地状况!C22</f>
        <v>估价对象所在区域基础设施水平好</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thickBot="1">
      <c r="A55" s="2404" t="s">
        <v>993</v>
      </c>
      <c r="B55" s="2375" t="str">
        <f>估价对象房地状况!C20</f>
        <v>区域自然环境：东郊湿地公园等；人文环境：一般；综合评价环境状况较好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994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973</v>
      </c>
      <c r="B57" s="2371"/>
      <c r="C57" s="2393" t="s">
        <v>975</v>
      </c>
      <c r="D57" s="2394" t="s">
        <v>976</v>
      </c>
      <c r="E57" s="2395" t="s">
        <v>978</v>
      </c>
      <c r="F57" s="2396" t="s">
        <v>2212</v>
      </c>
      <c r="G57" s="2394" t="s">
        <v>979</v>
      </c>
      <c r="H57" s="2377" t="s">
        <v>2379</v>
      </c>
      <c r="I57" s="2394" t="s">
        <v>977</v>
      </c>
      <c r="J57" s="2397" t="s">
        <v>980</v>
      </c>
      <c r="K57" s="2397" t="s">
        <v>981</v>
      </c>
      <c r="L57" s="2397" t="s">
        <v>982</v>
      </c>
      <c r="M57" s="2397" t="s">
        <v>983</v>
      </c>
      <c r="N57" s="2397" t="s">
        <v>984</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995</v>
      </c>
      <c r="B58" s="2374">
        <f>估价对象房地状况!C17</f>
        <v>0</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986</v>
      </c>
      <c r="B59" s="2371" t="str">
        <f>估价对象房地状况!C18</f>
        <v>估价对象周边道路状况一般、公共交通通达情况一般、停车便捷程一般度，周边有通1路等，综合评价交通便捷度一般</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987</v>
      </c>
      <c r="B60" s="2371" t="str">
        <f>估价对象房地状况!C19</f>
        <v>较一致</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988</v>
      </c>
      <c r="B61" s="3045" t="s">
        <v>2890</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989</v>
      </c>
      <c r="B62" s="2371" t="str">
        <f>估价对象房地状况!C24</f>
        <v>城市主干道-壁富路</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990</v>
      </c>
      <c r="B63" s="3044" t="s">
        <v>2888</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991</v>
      </c>
      <c r="B64" s="2372" t="str">
        <f>估价对象房地状况!C21</f>
        <v>估价对象所在区域公共配套设施齐备情况一般</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992</v>
      </c>
      <c r="B65" s="2372" t="str">
        <f>估价对象房地状况!C22</f>
        <v>估价对象所在区域基础设施水平好</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thickBot="1">
      <c r="A66" s="2404" t="s">
        <v>993</v>
      </c>
      <c r="B66" s="2376" t="str">
        <f>估价对象房地状况!C20</f>
        <v>区域自然环境：东郊湿地公园等；人文环境：一般；综合评价环境状况较好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996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973</v>
      </c>
      <c r="B68" s="2371"/>
      <c r="C68" s="2393" t="s">
        <v>975</v>
      </c>
      <c r="D68" s="2394" t="s">
        <v>976</v>
      </c>
      <c r="E68" s="2395" t="s">
        <v>978</v>
      </c>
      <c r="F68" s="2396" t="s">
        <v>2213</v>
      </c>
      <c r="G68" s="2394" t="s">
        <v>979</v>
      </c>
      <c r="H68" s="2377" t="s">
        <v>2379</v>
      </c>
      <c r="I68" s="2394" t="s">
        <v>977</v>
      </c>
      <c r="J68" s="2397" t="s">
        <v>980</v>
      </c>
      <c r="K68" s="2397" t="s">
        <v>981</v>
      </c>
      <c r="L68" s="2397" t="s">
        <v>982</v>
      </c>
      <c r="M68" s="2397" t="s">
        <v>983</v>
      </c>
      <c r="N68" s="2397" t="s">
        <v>984</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997</v>
      </c>
      <c r="B69" s="2374" t="str">
        <f>估价对象房地状况!C15</f>
        <v>估价对象周边居住用地比例较好、居住小区规模和社区发展完善程度一般，综合评价居住社区成熟度一般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998</v>
      </c>
      <c r="B70" s="2371" t="str">
        <f>估价对象房地状况!C18</f>
        <v>估价对象周边道路状况一般、公共交通通达情况一般、停车便捷程一般度，周边有通1路等，综合评价交通便捷度一般</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987</v>
      </c>
      <c r="B71" s="2371" t="str">
        <f>估价对象房地状况!C19</f>
        <v>较一致</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999</v>
      </c>
      <c r="B72" s="2371" t="str">
        <f>估价对象房地状况!C24</f>
        <v>城市主干道-壁富路</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991</v>
      </c>
      <c r="B73" s="2372" t="str">
        <f>估价对象房地状况!C21</f>
        <v>估价对象所在区域公共配套设施齐备情况一般</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992</v>
      </c>
      <c r="B74" s="2372" t="str">
        <f>估价对象房地状况!C22</f>
        <v>估价对象所在区域基础设施水平好</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990</v>
      </c>
      <c r="B75" s="3044" t="s">
        <v>2888</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993</v>
      </c>
      <c r="B76" s="2374" t="str">
        <f>估价对象房地状况!C20</f>
        <v>区域自然环境：东郊湿地公园等；人文环境：一般；综合评价环境状况较好</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1000</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1001</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973</v>
      </c>
      <c r="B79" s="2371"/>
      <c r="C79" s="2393" t="s">
        <v>975</v>
      </c>
      <c r="D79" s="2394" t="s">
        <v>976</v>
      </c>
      <c r="E79" s="2395" t="s">
        <v>978</v>
      </c>
      <c r="F79" s="2396" t="s">
        <v>2214</v>
      </c>
      <c r="G79" s="2394" t="s">
        <v>979</v>
      </c>
      <c r="H79" s="2377" t="s">
        <v>2379</v>
      </c>
      <c r="I79" s="2394" t="s">
        <v>977</v>
      </c>
      <c r="J79" s="2397" t="s">
        <v>980</v>
      </c>
      <c r="K79" s="2397" t="s">
        <v>981</v>
      </c>
      <c r="L79" s="2397" t="s">
        <v>982</v>
      </c>
      <c r="M79" s="2397" t="s">
        <v>983</v>
      </c>
      <c r="N79" s="2397" t="s">
        <v>984</v>
      </c>
      <c r="AC79" s="1400"/>
      <c r="AD79" s="1399"/>
      <c r="AJ79" s="1398"/>
      <c r="AN79" s="1399"/>
    </row>
    <row r="80" spans="1:40" ht="24">
      <c r="A80" s="1062" t="s">
        <v>1002</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4.25">
      <c r="A81" s="1062" t="s">
        <v>998</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987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999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991</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992</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990</v>
      </c>
      <c r="B86" s="3044" t="s">
        <v>2888</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5" thickBot="1">
      <c r="A87" s="2404" t="s">
        <v>1003</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3" t="s">
        <v>1598</v>
      </c>
      <c r="B90" s="3453"/>
      <c r="C90" s="3453"/>
      <c r="D90" s="3453"/>
      <c r="E90" s="3453"/>
      <c r="F90" s="3453"/>
      <c r="G90" s="3453"/>
      <c r="H90" s="3453"/>
      <c r="I90" s="3453"/>
      <c r="J90" s="3453"/>
      <c r="K90" s="2413"/>
      <c r="L90" s="2413"/>
      <c r="M90" s="2413"/>
      <c r="N90" s="2413"/>
    </row>
    <row r="91" spans="1:40">
      <c r="A91" s="3454" t="s">
        <v>1408</v>
      </c>
      <c r="B91" s="3454" t="s">
        <v>1599</v>
      </c>
      <c r="C91" s="1135" t="s">
        <v>1600</v>
      </c>
      <c r="D91" s="1136"/>
      <c r="E91" s="1136"/>
      <c r="F91" s="1136"/>
      <c r="G91" s="1136"/>
      <c r="H91" s="1136"/>
      <c r="I91" s="1136"/>
      <c r="J91" s="1137"/>
      <c r="K91" s="1129"/>
      <c r="L91" s="1129"/>
      <c r="M91" s="1129"/>
      <c r="N91" s="1129"/>
    </row>
    <row r="92" spans="1:40">
      <c r="A92" s="3454"/>
      <c r="B92" s="3454"/>
      <c r="C92" s="2412" t="s">
        <v>872</v>
      </c>
      <c r="D92" s="2412" t="s">
        <v>850</v>
      </c>
      <c r="E92" s="2412" t="s">
        <v>851</v>
      </c>
      <c r="F92" s="2412" t="s">
        <v>875</v>
      </c>
      <c r="G92" s="2412" t="s">
        <v>853</v>
      </c>
      <c r="H92" s="2412" t="s">
        <v>854</v>
      </c>
      <c r="I92" s="2412" t="s">
        <v>855</v>
      </c>
      <c r="J92" s="2412" t="s">
        <v>856</v>
      </c>
      <c r="K92" s="2412" t="s">
        <v>880</v>
      </c>
      <c r="L92" s="2412" t="s">
        <v>858</v>
      </c>
      <c r="M92" s="2412" t="s">
        <v>859</v>
      </c>
      <c r="N92" s="2412" t="s">
        <v>883</v>
      </c>
    </row>
    <row r="93" spans="1:40">
      <c r="A93" s="3440"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1"/>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2"/>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0"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1"/>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1"/>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1"/>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1"/>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1"/>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1"/>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1"/>
      <c r="B108" s="3443"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2"/>
      <c r="B109" s="3444"/>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47" t="s">
        <v>1604</v>
      </c>
      <c r="B110" s="3447"/>
      <c r="C110" s="3447"/>
      <c r="D110" s="3447"/>
      <c r="E110" s="3447"/>
      <c r="F110" s="3447"/>
      <c r="G110" s="3447"/>
      <c r="H110" s="3447"/>
      <c r="I110" s="3447"/>
      <c r="J110" s="3447"/>
      <c r="K110" s="2411"/>
      <c r="L110" s="2411"/>
      <c r="M110" s="2411"/>
      <c r="N110" s="2411"/>
    </row>
    <row r="112" spans="1:14" ht="12.75" thickBot="1"/>
    <row r="113" spans="1:13" ht="25.5" thickBot="1">
      <c r="A113" s="1015" t="s">
        <v>861</v>
      </c>
      <c r="B113" s="2414">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7">
        <v>20</v>
      </c>
      <c r="C13" s="1147">
        <v>20</v>
      </c>
      <c r="D13" s="1147">
        <v>15</v>
      </c>
      <c r="E13" s="1147">
        <v>15</v>
      </c>
      <c r="F13" s="1147">
        <v>15</v>
      </c>
      <c r="G13" s="1147">
        <v>15</v>
      </c>
      <c r="H13" s="1147">
        <v>15</v>
      </c>
      <c r="I13" s="1147">
        <v>10</v>
      </c>
      <c r="J13" s="1147">
        <v>10</v>
      </c>
      <c r="K13" s="1147">
        <v>10</v>
      </c>
      <c r="L13" s="1147">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2941</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3" customFormat="1" ht="19.5" customHeight="1">
      <c r="A18" s="3454" t="s">
        <v>972</v>
      </c>
      <c r="B18" s="1148" t="s">
        <v>1411</v>
      </c>
      <c r="C18" s="1126" t="s">
        <v>1412</v>
      </c>
      <c r="D18" s="1127"/>
      <c r="E18" s="1148">
        <v>1</v>
      </c>
      <c r="F18" s="1128" t="s">
        <v>1413</v>
      </c>
      <c r="G18" s="1129"/>
      <c r="H18" s="1100"/>
      <c r="I18" s="1100"/>
    </row>
    <row r="19" spans="1:9" s="1583" customFormat="1" ht="19.5" customHeight="1">
      <c r="A19" s="3454"/>
      <c r="B19" s="3454" t="s">
        <v>1414</v>
      </c>
      <c r="C19" s="1126" t="s">
        <v>1415</v>
      </c>
      <c r="D19" s="1127"/>
      <c r="E19" s="1148">
        <v>0.9</v>
      </c>
      <c r="F19" s="1128" t="s">
        <v>1416</v>
      </c>
      <c r="G19" s="1129"/>
      <c r="H19" s="1100"/>
      <c r="I19" s="1100"/>
    </row>
    <row r="20" spans="1:9" s="1583" customFormat="1" ht="19.5" customHeight="1">
      <c r="A20" s="3454"/>
      <c r="B20" s="3454"/>
      <c r="C20" s="1126" t="s">
        <v>1417</v>
      </c>
      <c r="D20" s="1127"/>
      <c r="E20" s="1148">
        <v>1.1000000000000001</v>
      </c>
      <c r="F20" s="1128" t="s">
        <v>1418</v>
      </c>
      <c r="G20" s="1129"/>
      <c r="H20" s="1100"/>
      <c r="I20" s="1100"/>
    </row>
    <row r="21" spans="1:9" s="1583" customFormat="1" ht="19.5" customHeight="1">
      <c r="A21" s="3454"/>
      <c r="B21" s="3454"/>
      <c r="C21" s="1126" t="s">
        <v>1419</v>
      </c>
      <c r="D21" s="1127"/>
      <c r="E21" s="1148">
        <v>0.8</v>
      </c>
      <c r="F21" s="1128" t="s">
        <v>1420</v>
      </c>
      <c r="G21" s="1129"/>
      <c r="H21" s="1100"/>
      <c r="I21" s="1100"/>
    </row>
    <row r="22" spans="1:9" s="1583" customFormat="1" ht="19.5" customHeight="1">
      <c r="A22" s="3454"/>
      <c r="B22" s="3454"/>
      <c r="C22" s="1126" t="s">
        <v>1421</v>
      </c>
      <c r="D22" s="1127"/>
      <c r="E22" s="1148">
        <v>0.5</v>
      </c>
      <c r="F22" s="1128"/>
      <c r="G22" s="1129"/>
      <c r="H22" s="1100"/>
      <c r="I22" s="1100"/>
    </row>
    <row r="23" spans="1:9" s="1583" customFormat="1" ht="19.5" customHeight="1">
      <c r="A23" s="3454" t="s">
        <v>994</v>
      </c>
      <c r="B23" s="1148" t="s">
        <v>1411</v>
      </c>
      <c r="C23" s="1126" t="s">
        <v>1422</v>
      </c>
      <c r="D23" s="1127"/>
      <c r="E23" s="1148">
        <v>1</v>
      </c>
      <c r="F23" s="1128" t="s">
        <v>1423</v>
      </c>
      <c r="G23" s="1129"/>
      <c r="H23" s="1100"/>
      <c r="I23" s="1100"/>
    </row>
    <row r="24" spans="1:9" s="1583" customFormat="1" ht="19.5" customHeight="1">
      <c r="A24" s="3454"/>
      <c r="B24" s="3454" t="s">
        <v>1414</v>
      </c>
      <c r="C24" s="1126" t="s">
        <v>1424</v>
      </c>
      <c r="D24" s="1127"/>
      <c r="E24" s="1148">
        <v>0.5</v>
      </c>
      <c r="F24" s="1128"/>
      <c r="G24" s="1129"/>
      <c r="H24" s="1100"/>
      <c r="I24" s="1100"/>
    </row>
    <row r="25" spans="1:9" s="1583" customFormat="1" ht="19.5" customHeight="1">
      <c r="A25" s="3454"/>
      <c r="B25" s="3454"/>
      <c r="C25" s="1126" t="s">
        <v>1425</v>
      </c>
      <c r="D25" s="1127"/>
      <c r="E25" s="1148">
        <v>1.1000000000000001</v>
      </c>
      <c r="F25" s="1128"/>
      <c r="G25" s="1129"/>
      <c r="H25" s="1100"/>
      <c r="I25" s="1100"/>
    </row>
    <row r="26" spans="1:9" s="1583" customFormat="1" ht="19.5" customHeight="1">
      <c r="A26" s="3454"/>
      <c r="B26" s="3454"/>
      <c r="C26" s="1126" t="s">
        <v>1426</v>
      </c>
      <c r="D26" s="1127"/>
      <c r="E26" s="1148">
        <v>1.1000000000000001</v>
      </c>
      <c r="F26" s="1128"/>
      <c r="G26" s="1129"/>
      <c r="H26" s="1100"/>
      <c r="I26" s="1100"/>
    </row>
    <row r="27" spans="1:9" s="1583" customFormat="1" ht="19.5" customHeight="1">
      <c r="A27" s="3454"/>
      <c r="B27" s="3454"/>
      <c r="C27" s="1126" t="s">
        <v>1427</v>
      </c>
      <c r="D27" s="1127"/>
      <c r="E27" s="1148">
        <v>0.9</v>
      </c>
      <c r="F27" s="1128" t="s">
        <v>1428</v>
      </c>
      <c r="G27" s="1129"/>
      <c r="H27" s="1100"/>
      <c r="I27" s="1100"/>
    </row>
    <row r="28" spans="1:9" s="1583" customFormat="1" ht="19.5" customHeight="1">
      <c r="A28" s="3454"/>
      <c r="B28" s="3454"/>
      <c r="C28" s="1126" t="s">
        <v>1429</v>
      </c>
      <c r="D28" s="1127"/>
      <c r="E28" s="1148">
        <v>0.9</v>
      </c>
      <c r="F28" s="1128" t="s">
        <v>1430</v>
      </c>
      <c r="G28" s="1129"/>
      <c r="H28" s="1100"/>
      <c r="I28" s="1100"/>
    </row>
    <row r="29" spans="1:9" s="1583" customFormat="1" ht="19.5" customHeight="1">
      <c r="A29" s="3454"/>
      <c r="B29" s="3454"/>
      <c r="C29" s="1126" t="s">
        <v>1431</v>
      </c>
      <c r="D29" s="1127"/>
      <c r="E29" s="1148">
        <v>0.9</v>
      </c>
      <c r="F29" s="1128" t="s">
        <v>1432</v>
      </c>
      <c r="G29" s="1129"/>
      <c r="H29" s="1100"/>
      <c r="I29" s="1100"/>
    </row>
    <row r="30" spans="1:9" s="1583" customFormat="1" ht="19.5" customHeight="1">
      <c r="A30" s="3454"/>
      <c r="B30" s="3454"/>
      <c r="C30" s="1126" t="s">
        <v>1433</v>
      </c>
      <c r="D30" s="1127"/>
      <c r="E30" s="1148">
        <v>0.9</v>
      </c>
      <c r="F30" s="1128" t="s">
        <v>1434</v>
      </c>
      <c r="G30" s="1129"/>
      <c r="H30" s="1100"/>
      <c r="I30" s="1100"/>
    </row>
    <row r="31" spans="1:9" s="1583" customFormat="1" ht="19.5" customHeight="1">
      <c r="A31" s="3454"/>
      <c r="B31" s="3454"/>
      <c r="C31" s="1126" t="s">
        <v>1435</v>
      </c>
      <c r="D31" s="1127"/>
      <c r="E31" s="1148">
        <v>0.8</v>
      </c>
      <c r="F31" s="1128" t="s">
        <v>1436</v>
      </c>
      <c r="G31" s="1129"/>
      <c r="H31" s="1100"/>
      <c r="I31" s="1100"/>
    </row>
    <row r="32" spans="1:9" s="1583" customFormat="1" ht="19.5" customHeight="1">
      <c r="A32" s="3454"/>
      <c r="B32" s="3454"/>
      <c r="C32" s="1126" t="s">
        <v>1437</v>
      </c>
      <c r="D32" s="1127"/>
      <c r="E32" s="1148">
        <v>0.8</v>
      </c>
      <c r="F32" s="1128" t="s">
        <v>1438</v>
      </c>
      <c r="G32" s="1129"/>
      <c r="H32" s="1100"/>
      <c r="I32" s="1100"/>
    </row>
    <row r="33" spans="1:9" s="1583" customFormat="1" ht="19.5" customHeight="1">
      <c r="A33" s="3454" t="s">
        <v>1439</v>
      </c>
      <c r="B33" s="1148" t="s">
        <v>1411</v>
      </c>
      <c r="C33" s="1126" t="s">
        <v>1440</v>
      </c>
      <c r="D33" s="1127"/>
      <c r="E33" s="1148">
        <v>1</v>
      </c>
      <c r="F33" s="1128" t="s">
        <v>1441</v>
      </c>
      <c r="G33" s="1129"/>
      <c r="H33" s="1100"/>
      <c r="I33" s="1100"/>
    </row>
    <row r="34" spans="1:9" s="1583" customFormat="1" ht="19.5" customHeight="1">
      <c r="A34" s="3454"/>
      <c r="B34" s="1148" t="s">
        <v>1414</v>
      </c>
      <c r="C34" s="1126" t="s">
        <v>1442</v>
      </c>
      <c r="D34" s="1127"/>
      <c r="E34" s="1148">
        <v>1.5</v>
      </c>
      <c r="F34" s="1128" t="s">
        <v>1443</v>
      </c>
      <c r="G34" s="1129"/>
      <c r="H34" s="1100"/>
      <c r="I34" s="1100"/>
    </row>
    <row r="35" spans="1:9" s="1583" customFormat="1" ht="19.5" customHeight="1">
      <c r="A35" s="3454" t="s">
        <v>1397</v>
      </c>
      <c r="B35" s="1148" t="s">
        <v>1411</v>
      </c>
      <c r="C35" s="1126" t="s">
        <v>1444</v>
      </c>
      <c r="D35" s="1127"/>
      <c r="E35" s="1148">
        <v>1</v>
      </c>
      <c r="F35" s="1128" t="s">
        <v>1445</v>
      </c>
      <c r="G35" s="1129"/>
      <c r="H35" s="1100"/>
      <c r="I35" s="1100"/>
    </row>
    <row r="36" spans="1:9" s="1583" customFormat="1" ht="19.5" customHeight="1">
      <c r="A36" s="3454"/>
      <c r="B36" s="3454" t="s">
        <v>1414</v>
      </c>
      <c r="C36" s="1126" t="s">
        <v>1446</v>
      </c>
      <c r="D36" s="1127"/>
      <c r="E36" s="1148">
        <v>1</v>
      </c>
      <c r="F36" s="1128" t="s">
        <v>1447</v>
      </c>
      <c r="G36" s="1129"/>
      <c r="H36" s="1100"/>
      <c r="I36" s="1100"/>
    </row>
    <row r="37" spans="1:9" s="1583" customFormat="1" ht="19.5" customHeight="1">
      <c r="A37" s="3454"/>
      <c r="B37" s="3454"/>
      <c r="C37" s="1126" t="s">
        <v>1448</v>
      </c>
      <c r="D37" s="1127"/>
      <c r="E37" s="1148">
        <v>1.5</v>
      </c>
      <c r="F37" s="1128" t="s">
        <v>1449</v>
      </c>
      <c r="G37" s="1129"/>
      <c r="H37" s="1100"/>
      <c r="I37" s="1100"/>
    </row>
    <row r="38" spans="1:9" s="1583" customFormat="1" ht="19.5" customHeight="1">
      <c r="A38" s="3454"/>
      <c r="B38" s="3454"/>
      <c r="C38" s="1126" t="s">
        <v>1450</v>
      </c>
      <c r="D38" s="1127"/>
      <c r="E38" s="1148">
        <v>1</v>
      </c>
      <c r="F38" s="1128" t="s">
        <v>1451</v>
      </c>
      <c r="G38" s="1129"/>
      <c r="H38" s="1100"/>
      <c r="I38" s="1100"/>
    </row>
    <row r="39" spans="1:9" s="1583" customFormat="1" ht="19.5" customHeight="1">
      <c r="A39" s="3454"/>
      <c r="B39" s="3454"/>
      <c r="C39" s="1126" t="s">
        <v>1452</v>
      </c>
      <c r="D39" s="1127"/>
      <c r="E39" s="1148">
        <v>1</v>
      </c>
      <c r="F39" s="1128" t="s">
        <v>1453</v>
      </c>
      <c r="G39" s="1129"/>
      <c r="H39" s="1100"/>
      <c r="I39" s="1100"/>
    </row>
    <row r="40" spans="1:9" s="1583" customFormat="1" ht="19.5" customHeight="1">
      <c r="A40" s="1584" t="s">
        <v>1454</v>
      </c>
      <c r="B40" s="1584"/>
      <c r="C40" s="1584"/>
      <c r="D40" s="1584"/>
      <c r="E40" s="1584"/>
      <c r="F40" s="1128"/>
      <c r="G40" s="1128"/>
      <c r="H40" s="1100"/>
      <c r="I40" s="1100"/>
    </row>
    <row r="42" spans="1:9" ht="19.5" customHeight="1">
      <c r="A42" s="1130"/>
      <c r="B42" s="1063" t="s">
        <v>1455</v>
      </c>
      <c r="C42" s="1063" t="s">
        <v>1455</v>
      </c>
      <c r="D42" s="1063" t="s">
        <v>1455</v>
      </c>
      <c r="E42" s="1147" t="s">
        <v>1455</v>
      </c>
      <c r="F42" s="1147" t="s">
        <v>1455</v>
      </c>
      <c r="G42" s="1147" t="s">
        <v>1456</v>
      </c>
      <c r="H42" s="1147" t="s">
        <v>1455</v>
      </c>
    </row>
    <row r="43" spans="1:9" ht="19.5" customHeight="1">
      <c r="A43" s="1131"/>
      <c r="B43" s="1147" t="s">
        <v>972</v>
      </c>
      <c r="C43" s="1147" t="s">
        <v>972</v>
      </c>
      <c r="D43" s="1147" t="s">
        <v>972</v>
      </c>
      <c r="E43" s="1147" t="s">
        <v>972</v>
      </c>
      <c r="F43" s="1063" t="s">
        <v>994</v>
      </c>
      <c r="G43" s="1063" t="s">
        <v>1397</v>
      </c>
      <c r="H43" s="1063" t="s">
        <v>1457</v>
      </c>
    </row>
    <row r="44" spans="1:9" ht="19.5" customHeight="1">
      <c r="A44" s="1132"/>
      <c r="B44" s="1063">
        <v>1</v>
      </c>
      <c r="C44" s="1063">
        <v>2</v>
      </c>
      <c r="D44" s="1063">
        <v>3</v>
      </c>
      <c r="E44" s="1147">
        <v>4</v>
      </c>
      <c r="F44" s="1124" t="s">
        <v>1458</v>
      </c>
      <c r="G44" s="1124" t="s">
        <v>1458</v>
      </c>
      <c r="H44" s="1124" t="s">
        <v>1458</v>
      </c>
    </row>
    <row r="45" spans="1:9" ht="19.5" customHeight="1">
      <c r="A45" s="1146" t="s">
        <v>872</v>
      </c>
      <c r="B45" s="1063">
        <v>0.8</v>
      </c>
      <c r="C45" s="1063">
        <v>0.5</v>
      </c>
      <c r="D45" s="1063">
        <v>0.36</v>
      </c>
      <c r="E45" s="1063">
        <v>0.3</v>
      </c>
      <c r="F45" s="1124">
        <v>0.3</v>
      </c>
      <c r="G45" s="1063">
        <v>0.3</v>
      </c>
      <c r="H45" s="1063">
        <v>0.25</v>
      </c>
    </row>
    <row r="46" spans="1:9" ht="19.5" customHeight="1">
      <c r="A46" s="1146" t="s">
        <v>873</v>
      </c>
      <c r="B46" s="1063">
        <v>0.8</v>
      </c>
      <c r="C46" s="1063">
        <v>0.5</v>
      </c>
      <c r="D46" s="1063">
        <v>0.36</v>
      </c>
      <c r="E46" s="1063">
        <v>0.3</v>
      </c>
      <c r="F46" s="1063">
        <v>0.3</v>
      </c>
      <c r="G46" s="1063">
        <v>0.3</v>
      </c>
      <c r="H46" s="1063">
        <v>0.25</v>
      </c>
    </row>
    <row r="47" spans="1:9" ht="19.5" customHeight="1">
      <c r="A47" s="1146" t="s">
        <v>874</v>
      </c>
      <c r="B47" s="1063">
        <v>0.7</v>
      </c>
      <c r="C47" s="1063">
        <v>0.4</v>
      </c>
      <c r="D47" s="1063">
        <v>0.28000000000000003</v>
      </c>
      <c r="E47" s="1063">
        <v>0.25</v>
      </c>
      <c r="F47" s="1063">
        <v>0.25</v>
      </c>
      <c r="G47" s="1063">
        <v>0.25</v>
      </c>
      <c r="H47" s="1063">
        <v>0.2</v>
      </c>
    </row>
    <row r="48" spans="1:9" ht="19.5" customHeight="1">
      <c r="A48" s="1146" t="s">
        <v>875</v>
      </c>
      <c r="B48" s="1063">
        <v>0.7</v>
      </c>
      <c r="C48" s="1063">
        <v>0.4</v>
      </c>
      <c r="D48" s="1063">
        <v>0.28000000000000003</v>
      </c>
      <c r="E48" s="1063">
        <v>0.25</v>
      </c>
      <c r="F48" s="1063">
        <v>0.25</v>
      </c>
      <c r="G48" s="1063">
        <v>0.25</v>
      </c>
      <c r="H48" s="1063">
        <v>0.2</v>
      </c>
    </row>
    <row r="49" spans="1:8" s="1100" customFormat="1" ht="19.5" customHeight="1">
      <c r="A49" s="1146" t="s">
        <v>876</v>
      </c>
      <c r="B49" s="1063">
        <v>0.7</v>
      </c>
      <c r="C49" s="1063">
        <v>0.4</v>
      </c>
      <c r="D49" s="1063">
        <v>0.28000000000000003</v>
      </c>
      <c r="E49" s="1063">
        <v>0.25</v>
      </c>
      <c r="F49" s="1063">
        <v>0.25</v>
      </c>
      <c r="G49" s="1063">
        <v>0.25</v>
      </c>
      <c r="H49" s="1063">
        <v>0.2</v>
      </c>
    </row>
    <row r="50" spans="1:8" s="1100" customFormat="1" ht="19.5" customHeight="1">
      <c r="A50" s="1146" t="s">
        <v>877</v>
      </c>
      <c r="B50" s="1063">
        <v>0.7</v>
      </c>
      <c r="C50" s="1063">
        <v>0.4</v>
      </c>
      <c r="D50" s="1063">
        <v>0.28000000000000003</v>
      </c>
      <c r="E50" s="1063">
        <v>0.25</v>
      </c>
      <c r="F50" s="1063">
        <v>0.25</v>
      </c>
      <c r="G50" s="1063">
        <v>0.25</v>
      </c>
      <c r="H50" s="1063">
        <v>0.2</v>
      </c>
    </row>
    <row r="51" spans="1:8" s="1100" customFormat="1" ht="19.5" customHeight="1">
      <c r="A51" s="1146" t="s">
        <v>878</v>
      </c>
      <c r="B51" s="1063">
        <v>0.7</v>
      </c>
      <c r="C51" s="1063">
        <v>0.4</v>
      </c>
      <c r="D51" s="1063">
        <v>0.28000000000000003</v>
      </c>
      <c r="E51" s="1063">
        <v>0.25</v>
      </c>
      <c r="F51" s="1063">
        <v>0.25</v>
      </c>
      <c r="G51" s="1063">
        <v>0.25</v>
      </c>
      <c r="H51" s="1063">
        <v>0.2</v>
      </c>
    </row>
    <row r="52" spans="1:8" s="1100" customFormat="1" ht="19.5" customHeight="1">
      <c r="A52" s="1146" t="s">
        <v>879</v>
      </c>
      <c r="B52" s="1063">
        <v>0.6</v>
      </c>
      <c r="C52" s="1063">
        <v>0.3</v>
      </c>
      <c r="D52" s="1063">
        <v>0.2</v>
      </c>
      <c r="E52" s="1063">
        <v>0.2</v>
      </c>
      <c r="F52" s="1063">
        <v>0.2</v>
      </c>
      <c r="G52" s="1063">
        <v>0.2</v>
      </c>
      <c r="H52" s="1063">
        <v>0.15</v>
      </c>
    </row>
    <row r="53" spans="1:8" s="1100" customFormat="1" ht="19.5" customHeight="1">
      <c r="A53" s="1146" t="s">
        <v>880</v>
      </c>
      <c r="B53" s="1063">
        <v>0.6</v>
      </c>
      <c r="C53" s="1063">
        <v>0.3</v>
      </c>
      <c r="D53" s="1063">
        <v>0.2</v>
      </c>
      <c r="E53" s="1063">
        <v>0.2</v>
      </c>
      <c r="F53" s="1063">
        <v>0.2</v>
      </c>
      <c r="G53" s="1063">
        <v>0.2</v>
      </c>
      <c r="H53" s="1063">
        <v>0.15</v>
      </c>
    </row>
    <row r="54" spans="1:8" s="1100" customFormat="1" ht="19.5" customHeight="1">
      <c r="A54" s="1146" t="s">
        <v>881</v>
      </c>
      <c r="B54" s="1063">
        <v>0.6</v>
      </c>
      <c r="C54" s="1063">
        <v>0.3</v>
      </c>
      <c r="D54" s="1063">
        <v>0.2</v>
      </c>
      <c r="E54" s="1063">
        <v>0.2</v>
      </c>
      <c r="F54" s="1063">
        <v>0.2</v>
      </c>
      <c r="G54" s="1063">
        <v>0.2</v>
      </c>
      <c r="H54" s="1063">
        <v>0.15</v>
      </c>
    </row>
    <row r="55" spans="1:8" s="1100" customFormat="1" ht="19.5" customHeight="1">
      <c r="A55" s="1146" t="s">
        <v>882</v>
      </c>
      <c r="B55" s="1063">
        <v>0.6</v>
      </c>
      <c r="C55" s="1063">
        <v>0.3</v>
      </c>
      <c r="D55" s="1063">
        <v>0.2</v>
      </c>
      <c r="E55" s="1063">
        <v>0.2</v>
      </c>
      <c r="F55" s="1063">
        <v>0.2</v>
      </c>
      <c r="G55" s="1063">
        <v>0.2</v>
      </c>
      <c r="H55" s="1063">
        <v>0.15</v>
      </c>
    </row>
    <row r="56" spans="1:8" s="1100" customFormat="1" ht="19.5" customHeight="1">
      <c r="A56" s="1146"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8" t="s">
        <v>1460</v>
      </c>
      <c r="B59" s="1148" t="s">
        <v>1461</v>
      </c>
      <c r="C59" s="1148" t="s">
        <v>1462</v>
      </c>
      <c r="D59" s="1148" t="s">
        <v>1463</v>
      </c>
      <c r="E59" s="1148" t="s">
        <v>1464</v>
      </c>
      <c r="F59" s="1148" t="s">
        <v>1465</v>
      </c>
    </row>
    <row r="60" spans="1:8" s="1100" customFormat="1" ht="19.5" customHeight="1">
      <c r="A60" s="1148"/>
      <c r="B60" s="1148"/>
      <c r="C60" s="1148" t="s">
        <v>1597</v>
      </c>
      <c r="D60" s="1148"/>
      <c r="E60" s="1134" t="s">
        <v>1406</v>
      </c>
      <c r="F60" s="1148" t="s">
        <v>1406</v>
      </c>
    </row>
    <row r="61" spans="1:8" s="1100" customFormat="1" ht="24">
      <c r="A61" s="1148">
        <v>1</v>
      </c>
      <c r="B61" s="3454" t="s">
        <v>1466</v>
      </c>
      <c r="C61" s="1063" t="s">
        <v>1467</v>
      </c>
      <c r="D61" s="1063" t="s">
        <v>1468</v>
      </c>
      <c r="E61" s="1134">
        <v>0.5</v>
      </c>
      <c r="F61" s="1148">
        <v>80</v>
      </c>
      <c r="H61" s="1100">
        <f>SUMIF(C59:C119,基准地价!C8,E59:E119)</f>
        <v>0</v>
      </c>
    </row>
    <row r="62" spans="1:8" s="1100" customFormat="1" ht="24">
      <c r="A62" s="1148">
        <v>2</v>
      </c>
      <c r="B62" s="3454"/>
      <c r="C62" s="1063" t="s">
        <v>1469</v>
      </c>
      <c r="D62" s="1063" t="s">
        <v>1470</v>
      </c>
      <c r="E62" s="1134">
        <v>0.5</v>
      </c>
      <c r="F62" s="1148">
        <v>80</v>
      </c>
    </row>
    <row r="63" spans="1:8" s="1100" customFormat="1" ht="36">
      <c r="A63" s="1148">
        <v>3</v>
      </c>
      <c r="B63" s="3454"/>
      <c r="C63" s="1063" t="s">
        <v>1471</v>
      </c>
      <c r="D63" s="1063" t="s">
        <v>1472</v>
      </c>
      <c r="E63" s="1134">
        <v>0.5</v>
      </c>
      <c r="F63" s="1148">
        <v>80</v>
      </c>
    </row>
    <row r="64" spans="1:8" s="1100" customFormat="1" ht="36">
      <c r="A64" s="1148">
        <v>4</v>
      </c>
      <c r="B64" s="3454"/>
      <c r="C64" s="1063" t="s">
        <v>1473</v>
      </c>
      <c r="D64" s="1063" t="s">
        <v>1474</v>
      </c>
      <c r="E64" s="1134">
        <v>0.4</v>
      </c>
      <c r="F64" s="1148">
        <v>60</v>
      </c>
    </row>
    <row r="65" spans="1:6" s="1100" customFormat="1" ht="36">
      <c r="A65" s="1148">
        <v>5</v>
      </c>
      <c r="B65" s="3454"/>
      <c r="C65" s="1063" t="s">
        <v>1475</v>
      </c>
      <c r="D65" s="1063" t="s">
        <v>1476</v>
      </c>
      <c r="E65" s="1134">
        <v>0.2</v>
      </c>
      <c r="F65" s="1148">
        <v>30</v>
      </c>
    </row>
    <row r="66" spans="1:6" s="1100" customFormat="1" ht="36">
      <c r="A66" s="1148">
        <v>6</v>
      </c>
      <c r="B66" s="3454"/>
      <c r="C66" s="1063" t="s">
        <v>1477</v>
      </c>
      <c r="D66" s="1063" t="s">
        <v>1478</v>
      </c>
      <c r="E66" s="1134">
        <v>0.3</v>
      </c>
      <c r="F66" s="1148">
        <v>50</v>
      </c>
    </row>
    <row r="67" spans="1:6" s="1100" customFormat="1" ht="36">
      <c r="A67" s="1148">
        <v>7</v>
      </c>
      <c r="B67" s="3454"/>
      <c r="C67" s="1063" t="s">
        <v>1479</v>
      </c>
      <c r="D67" s="1063" t="s">
        <v>1480</v>
      </c>
      <c r="E67" s="1134">
        <v>0.2</v>
      </c>
      <c r="F67" s="1148">
        <v>30</v>
      </c>
    </row>
    <row r="68" spans="1:6" s="1100" customFormat="1" ht="36">
      <c r="A68" s="1148">
        <v>8</v>
      </c>
      <c r="B68" s="3454"/>
      <c r="C68" s="1063" t="s">
        <v>1481</v>
      </c>
      <c r="D68" s="1063" t="s">
        <v>1482</v>
      </c>
      <c r="E68" s="1134">
        <v>0.2</v>
      </c>
      <c r="F68" s="1148">
        <v>30</v>
      </c>
    </row>
    <row r="69" spans="1:6" s="1100" customFormat="1" ht="36">
      <c r="A69" s="1148">
        <v>9</v>
      </c>
      <c r="B69" s="3454"/>
      <c r="C69" s="1063" t="s">
        <v>1483</v>
      </c>
      <c r="D69" s="1063" t="s">
        <v>1484</v>
      </c>
      <c r="E69" s="1134">
        <v>0.2</v>
      </c>
      <c r="F69" s="1148">
        <v>30</v>
      </c>
    </row>
    <row r="70" spans="1:6" s="1100" customFormat="1" ht="48">
      <c r="A70" s="1148">
        <v>10</v>
      </c>
      <c r="B70" s="3454"/>
      <c r="C70" s="1063" t="s">
        <v>1485</v>
      </c>
      <c r="D70" s="1063" t="s">
        <v>1486</v>
      </c>
      <c r="E70" s="1134">
        <v>0.2</v>
      </c>
      <c r="F70" s="1148">
        <v>30</v>
      </c>
    </row>
    <row r="71" spans="1:6" s="1100" customFormat="1" ht="48">
      <c r="A71" s="1148">
        <v>11</v>
      </c>
      <c r="B71" s="3454"/>
      <c r="C71" s="1063" t="s">
        <v>1487</v>
      </c>
      <c r="D71" s="1063" t="s">
        <v>1488</v>
      </c>
      <c r="E71" s="1134">
        <v>0.2</v>
      </c>
      <c r="F71" s="1148">
        <v>30</v>
      </c>
    </row>
    <row r="72" spans="1:6" s="1100" customFormat="1" ht="36">
      <c r="A72" s="1148">
        <v>12</v>
      </c>
      <c r="B72" s="3454"/>
      <c r="C72" s="1063" t="s">
        <v>1489</v>
      </c>
      <c r="D72" s="1063" t="s">
        <v>1490</v>
      </c>
      <c r="E72" s="1134">
        <v>0.5</v>
      </c>
      <c r="F72" s="1148">
        <v>80</v>
      </c>
    </row>
    <row r="73" spans="1:6" s="1100" customFormat="1" ht="24">
      <c r="A73" s="1148">
        <v>13</v>
      </c>
      <c r="B73" s="3454"/>
      <c r="C73" s="1063" t="s">
        <v>1491</v>
      </c>
      <c r="D73" s="1063" t="s">
        <v>1492</v>
      </c>
      <c r="E73" s="1134">
        <v>0.4</v>
      </c>
      <c r="F73" s="1148">
        <v>60</v>
      </c>
    </row>
    <row r="74" spans="1:6" s="1100" customFormat="1" ht="24">
      <c r="A74" s="1148">
        <v>14</v>
      </c>
      <c r="B74" s="3454"/>
      <c r="C74" s="1063" t="s">
        <v>1493</v>
      </c>
      <c r="D74" s="1063" t="s">
        <v>1494</v>
      </c>
      <c r="E74" s="1134">
        <v>0.2</v>
      </c>
      <c r="F74" s="1148">
        <v>30</v>
      </c>
    </row>
    <row r="75" spans="1:6" s="1100" customFormat="1" ht="24">
      <c r="A75" s="1148">
        <v>15</v>
      </c>
      <c r="B75" s="3454"/>
      <c r="C75" s="1063" t="s">
        <v>1495</v>
      </c>
      <c r="D75" s="1063" t="s">
        <v>1496</v>
      </c>
      <c r="E75" s="1134">
        <v>0.2</v>
      </c>
      <c r="F75" s="1148">
        <v>30</v>
      </c>
    </row>
    <row r="76" spans="1:6" s="1100" customFormat="1" ht="24">
      <c r="A76" s="1148">
        <v>16</v>
      </c>
      <c r="B76" s="3454" t="s">
        <v>1497</v>
      </c>
      <c r="C76" s="1063" t="s">
        <v>1498</v>
      </c>
      <c r="D76" s="1063" t="s">
        <v>1499</v>
      </c>
      <c r="E76" s="1134">
        <v>0.5</v>
      </c>
      <c r="F76" s="1148">
        <v>80</v>
      </c>
    </row>
    <row r="77" spans="1:6" s="1100" customFormat="1" ht="24">
      <c r="A77" s="1148">
        <v>17</v>
      </c>
      <c r="B77" s="3454"/>
      <c r="C77" s="1063" t="s">
        <v>1500</v>
      </c>
      <c r="D77" s="1063" t="s">
        <v>1501</v>
      </c>
      <c r="E77" s="1134">
        <v>0.5</v>
      </c>
      <c r="F77" s="1148">
        <v>80</v>
      </c>
    </row>
    <row r="78" spans="1:6" s="1100" customFormat="1" ht="24">
      <c r="A78" s="1148">
        <v>18</v>
      </c>
      <c r="B78" s="3454"/>
      <c r="C78" s="1063" t="s">
        <v>1502</v>
      </c>
      <c r="D78" s="1063" t="s">
        <v>1503</v>
      </c>
      <c r="E78" s="1134">
        <v>0.2</v>
      </c>
      <c r="F78" s="1148">
        <v>30</v>
      </c>
    </row>
    <row r="79" spans="1:6" s="1100" customFormat="1" ht="24">
      <c r="A79" s="1148">
        <v>19</v>
      </c>
      <c r="B79" s="3454"/>
      <c r="C79" s="1063" t="s">
        <v>1504</v>
      </c>
      <c r="D79" s="1063" t="s">
        <v>1505</v>
      </c>
      <c r="E79" s="1134">
        <v>0.5</v>
      </c>
      <c r="F79" s="1148">
        <v>80</v>
      </c>
    </row>
    <row r="80" spans="1:6" s="1100" customFormat="1" ht="36">
      <c r="A80" s="1148">
        <v>20</v>
      </c>
      <c r="B80" s="3454"/>
      <c r="C80" s="1063" t="s">
        <v>1506</v>
      </c>
      <c r="D80" s="1063" t="s">
        <v>1507</v>
      </c>
      <c r="E80" s="1134">
        <v>0.2</v>
      </c>
      <c r="F80" s="1148">
        <v>30</v>
      </c>
    </row>
    <row r="81" spans="1:6" s="1100" customFormat="1" ht="36">
      <c r="A81" s="1148">
        <v>21</v>
      </c>
      <c r="B81" s="3454"/>
      <c r="C81" s="1063" t="s">
        <v>1508</v>
      </c>
      <c r="D81" s="1063" t="s">
        <v>1509</v>
      </c>
      <c r="E81" s="1134">
        <v>0.2</v>
      </c>
      <c r="F81" s="1148">
        <v>30</v>
      </c>
    </row>
    <row r="82" spans="1:6" s="1100" customFormat="1" ht="48">
      <c r="A82" s="1148">
        <v>22</v>
      </c>
      <c r="B82" s="3454"/>
      <c r="C82" s="1063" t="s">
        <v>1510</v>
      </c>
      <c r="D82" s="1063" t="s">
        <v>1511</v>
      </c>
      <c r="E82" s="1134">
        <v>0.2</v>
      </c>
      <c r="F82" s="1148">
        <v>30</v>
      </c>
    </row>
    <row r="83" spans="1:6" s="1100" customFormat="1" ht="48">
      <c r="A83" s="1148">
        <v>23</v>
      </c>
      <c r="B83" s="3454"/>
      <c r="C83" s="1063" t="s">
        <v>1512</v>
      </c>
      <c r="D83" s="1063" t="s">
        <v>1513</v>
      </c>
      <c r="E83" s="1134">
        <v>0.2</v>
      </c>
      <c r="F83" s="1148">
        <v>30</v>
      </c>
    </row>
    <row r="84" spans="1:6" s="1100" customFormat="1" ht="36">
      <c r="A84" s="1148">
        <v>24</v>
      </c>
      <c r="B84" s="3454"/>
      <c r="C84" s="1063" t="s">
        <v>1514</v>
      </c>
      <c r="D84" s="1063" t="s">
        <v>1515</v>
      </c>
      <c r="E84" s="1134">
        <v>0.2</v>
      </c>
      <c r="F84" s="1148">
        <v>30</v>
      </c>
    </row>
    <row r="85" spans="1:6" s="1100" customFormat="1" ht="36">
      <c r="A85" s="1148">
        <v>25</v>
      </c>
      <c r="B85" s="3454"/>
      <c r="C85" s="1063" t="s">
        <v>1516</v>
      </c>
      <c r="D85" s="1063" t="s">
        <v>1517</v>
      </c>
      <c r="E85" s="1134">
        <v>0.5</v>
      </c>
      <c r="F85" s="1148">
        <v>80</v>
      </c>
    </row>
    <row r="86" spans="1:6" s="1100" customFormat="1" ht="36">
      <c r="A86" s="1148">
        <v>26</v>
      </c>
      <c r="B86" s="3454"/>
      <c r="C86" s="1063" t="s">
        <v>1518</v>
      </c>
      <c r="D86" s="1063" t="s">
        <v>1519</v>
      </c>
      <c r="E86" s="1134">
        <v>0.2</v>
      </c>
      <c r="F86" s="1148">
        <v>30</v>
      </c>
    </row>
    <row r="87" spans="1:6" s="1100" customFormat="1" ht="36">
      <c r="A87" s="1148">
        <v>27</v>
      </c>
      <c r="B87" s="3454"/>
      <c r="C87" s="1063" t="s">
        <v>1520</v>
      </c>
      <c r="D87" s="1063" t="s">
        <v>1521</v>
      </c>
      <c r="E87" s="1134">
        <v>0.2</v>
      </c>
      <c r="F87" s="1148">
        <v>30</v>
      </c>
    </row>
    <row r="88" spans="1:6" s="1100" customFormat="1" ht="36">
      <c r="A88" s="1148">
        <v>28</v>
      </c>
      <c r="B88" s="3454"/>
      <c r="C88" s="1063" t="s">
        <v>1522</v>
      </c>
      <c r="D88" s="1063" t="s">
        <v>1523</v>
      </c>
      <c r="E88" s="1134">
        <v>0.2</v>
      </c>
      <c r="F88" s="1148">
        <v>30</v>
      </c>
    </row>
    <row r="89" spans="1:6" s="1100" customFormat="1" ht="24">
      <c r="A89" s="1148">
        <v>29</v>
      </c>
      <c r="B89" s="3454"/>
      <c r="C89" s="1063" t="s">
        <v>1524</v>
      </c>
      <c r="D89" s="1063" t="s">
        <v>1525</v>
      </c>
      <c r="E89" s="1134">
        <v>0.2</v>
      </c>
      <c r="F89" s="1148">
        <v>30</v>
      </c>
    </row>
    <row r="90" spans="1:6" s="1100" customFormat="1" ht="24">
      <c r="A90" s="1148">
        <v>30</v>
      </c>
      <c r="B90" s="3454"/>
      <c r="C90" s="1063" t="s">
        <v>1526</v>
      </c>
      <c r="D90" s="1063" t="s">
        <v>1527</v>
      </c>
      <c r="E90" s="1134">
        <v>0.2</v>
      </c>
      <c r="F90" s="1148">
        <v>30</v>
      </c>
    </row>
    <row r="91" spans="1:6" s="1100" customFormat="1" ht="36">
      <c r="A91" s="1148">
        <v>31</v>
      </c>
      <c r="B91" s="3454"/>
      <c r="C91" s="1063" t="s">
        <v>1528</v>
      </c>
      <c r="D91" s="1063" t="s">
        <v>1529</v>
      </c>
      <c r="E91" s="1134">
        <v>0.2</v>
      </c>
      <c r="F91" s="1148">
        <v>30</v>
      </c>
    </row>
    <row r="92" spans="1:6" s="1100" customFormat="1" ht="24">
      <c r="A92" s="1148">
        <v>32</v>
      </c>
      <c r="B92" s="3454" t="s">
        <v>1530</v>
      </c>
      <c r="C92" s="1148" t="s">
        <v>1531</v>
      </c>
      <c r="D92" s="1063" t="s">
        <v>1532</v>
      </c>
      <c r="E92" s="1134">
        <v>0.2</v>
      </c>
      <c r="F92" s="1148">
        <v>30</v>
      </c>
    </row>
    <row r="93" spans="1:6" s="1100" customFormat="1" ht="36">
      <c r="A93" s="1148">
        <v>33</v>
      </c>
      <c r="B93" s="3454"/>
      <c r="C93" s="1148" t="s">
        <v>1533</v>
      </c>
      <c r="D93" s="1063" t="s">
        <v>1534</v>
      </c>
      <c r="E93" s="1134">
        <v>0.2</v>
      </c>
      <c r="F93" s="1148">
        <v>30</v>
      </c>
    </row>
    <row r="94" spans="1:6" s="1100" customFormat="1" ht="48">
      <c r="A94" s="1148">
        <v>34</v>
      </c>
      <c r="B94" s="3454"/>
      <c r="C94" s="1148" t="s">
        <v>1535</v>
      </c>
      <c r="D94" s="1063" t="s">
        <v>1536</v>
      </c>
      <c r="E94" s="1134">
        <v>0.2</v>
      </c>
      <c r="F94" s="1148">
        <v>30</v>
      </c>
    </row>
    <row r="95" spans="1:6" s="1100" customFormat="1" ht="36">
      <c r="A95" s="1148">
        <v>35</v>
      </c>
      <c r="B95" s="3454"/>
      <c r="C95" s="1148" t="s">
        <v>1537</v>
      </c>
      <c r="D95" s="1063" t="s">
        <v>1538</v>
      </c>
      <c r="E95" s="1134">
        <v>0.2</v>
      </c>
      <c r="F95" s="1148">
        <v>30</v>
      </c>
    </row>
    <row r="96" spans="1:6" s="1100" customFormat="1" ht="48">
      <c r="A96" s="1148">
        <v>36</v>
      </c>
      <c r="B96" s="3454"/>
      <c r="C96" s="1063" t="s">
        <v>1539</v>
      </c>
      <c r="D96" s="1063" t="s">
        <v>1540</v>
      </c>
      <c r="E96" s="1134">
        <v>0.2</v>
      </c>
      <c r="F96" s="1148">
        <v>30</v>
      </c>
    </row>
    <row r="97" spans="1:6" s="1100" customFormat="1" ht="36">
      <c r="A97" s="1148">
        <v>37</v>
      </c>
      <c r="B97" s="3454"/>
      <c r="C97" s="1148" t="s">
        <v>1541</v>
      </c>
      <c r="D97" s="1063" t="s">
        <v>1542</v>
      </c>
      <c r="E97" s="1134">
        <v>0.2</v>
      </c>
      <c r="F97" s="1148">
        <v>30</v>
      </c>
    </row>
    <row r="98" spans="1:6" s="1100" customFormat="1" ht="36">
      <c r="A98" s="1148">
        <v>38</v>
      </c>
      <c r="B98" s="3454"/>
      <c r="C98" s="1148" t="s">
        <v>1543</v>
      </c>
      <c r="D98" s="1063" t="s">
        <v>1544</v>
      </c>
      <c r="E98" s="1134">
        <v>0.2</v>
      </c>
      <c r="F98" s="1148">
        <v>30</v>
      </c>
    </row>
    <row r="99" spans="1:6" s="1100" customFormat="1" ht="36">
      <c r="A99" s="1148">
        <v>39</v>
      </c>
      <c r="B99" s="3454" t="s">
        <v>1545</v>
      </c>
      <c r="C99" s="1148" t="s">
        <v>1546</v>
      </c>
      <c r="D99" s="1063" t="s">
        <v>1547</v>
      </c>
      <c r="E99" s="1134">
        <v>0.3</v>
      </c>
      <c r="F99" s="1148">
        <v>50</v>
      </c>
    </row>
    <row r="100" spans="1:6" s="1100" customFormat="1" ht="24">
      <c r="A100" s="1148">
        <v>40</v>
      </c>
      <c r="B100" s="3454"/>
      <c r="C100" s="1148" t="s">
        <v>1548</v>
      </c>
      <c r="D100" s="1063" t="s">
        <v>1549</v>
      </c>
      <c r="E100" s="1134">
        <v>0.2</v>
      </c>
      <c r="F100" s="1148">
        <v>30</v>
      </c>
    </row>
    <row r="101" spans="1:6" s="1100" customFormat="1" ht="36">
      <c r="A101" s="1148">
        <v>41</v>
      </c>
      <c r="B101" s="3454"/>
      <c r="C101" s="1148" t="s">
        <v>1550</v>
      </c>
      <c r="D101" s="1063" t="s">
        <v>1547</v>
      </c>
      <c r="E101" s="1134">
        <v>0.2</v>
      </c>
      <c r="F101" s="1148">
        <v>30</v>
      </c>
    </row>
    <row r="102" spans="1:6" s="1100" customFormat="1" ht="48">
      <c r="A102" s="1148">
        <v>42</v>
      </c>
      <c r="B102" s="1148" t="s">
        <v>1551</v>
      </c>
      <c r="C102" s="1063" t="s">
        <v>1552</v>
      </c>
      <c r="D102" s="1063" t="s">
        <v>1553</v>
      </c>
      <c r="E102" s="1134">
        <v>0.2</v>
      </c>
      <c r="F102" s="1148">
        <v>30</v>
      </c>
    </row>
    <row r="103" spans="1:6" s="1100" customFormat="1" ht="24">
      <c r="A103" s="1148">
        <v>43</v>
      </c>
      <c r="B103" s="1148" t="s">
        <v>1554</v>
      </c>
      <c r="C103" s="1148" t="s">
        <v>1555</v>
      </c>
      <c r="D103" s="1063" t="s">
        <v>1556</v>
      </c>
      <c r="E103" s="1134">
        <v>0.2</v>
      </c>
      <c r="F103" s="1148">
        <v>30</v>
      </c>
    </row>
    <row r="104" spans="1:6" s="1100" customFormat="1" ht="36">
      <c r="A104" s="1148">
        <v>44</v>
      </c>
      <c r="B104" s="1148" t="s">
        <v>1557</v>
      </c>
      <c r="C104" s="1148" t="s">
        <v>1558</v>
      </c>
      <c r="D104" s="1063" t="s">
        <v>1559</v>
      </c>
      <c r="E104" s="1134">
        <v>0.2</v>
      </c>
      <c r="F104" s="1148">
        <v>30</v>
      </c>
    </row>
    <row r="105" spans="1:6" s="1100" customFormat="1" ht="36">
      <c r="A105" s="1148">
        <v>45</v>
      </c>
      <c r="B105" s="3454" t="s">
        <v>1560</v>
      </c>
      <c r="C105" s="1148" t="s">
        <v>1561</v>
      </c>
      <c r="D105" s="1063" t="s">
        <v>1562</v>
      </c>
      <c r="E105" s="1134">
        <v>0.2</v>
      </c>
      <c r="F105" s="1148">
        <v>30</v>
      </c>
    </row>
    <row r="106" spans="1:6" s="1100" customFormat="1" ht="36">
      <c r="A106" s="1148">
        <v>46</v>
      </c>
      <c r="B106" s="3454"/>
      <c r="C106" s="1148" t="s">
        <v>1563</v>
      </c>
      <c r="D106" s="1063" t="s">
        <v>1564</v>
      </c>
      <c r="E106" s="1134">
        <v>0.2</v>
      </c>
      <c r="F106" s="1148">
        <v>30</v>
      </c>
    </row>
    <row r="107" spans="1:6" s="1100" customFormat="1" ht="36">
      <c r="A107" s="1148">
        <v>47</v>
      </c>
      <c r="B107" s="3454" t="s">
        <v>1565</v>
      </c>
      <c r="C107" s="1148" t="s">
        <v>1566</v>
      </c>
      <c r="D107" s="1063" t="s">
        <v>1567</v>
      </c>
      <c r="E107" s="1134">
        <v>0.3</v>
      </c>
      <c r="F107" s="1148">
        <v>50</v>
      </c>
    </row>
    <row r="108" spans="1:6" s="1100" customFormat="1" ht="36">
      <c r="A108" s="1148">
        <v>48</v>
      </c>
      <c r="B108" s="3454"/>
      <c r="C108" s="1148" t="s">
        <v>1568</v>
      </c>
      <c r="D108" s="1063" t="s">
        <v>1569</v>
      </c>
      <c r="E108" s="1134">
        <v>0.2</v>
      </c>
      <c r="F108" s="1148">
        <v>30</v>
      </c>
    </row>
    <row r="109" spans="1:6" s="1100" customFormat="1" ht="36">
      <c r="A109" s="1148">
        <v>49</v>
      </c>
      <c r="B109" s="1148" t="s">
        <v>1570</v>
      </c>
      <c r="C109" s="1148" t="s">
        <v>1571</v>
      </c>
      <c r="D109" s="1063" t="s">
        <v>1572</v>
      </c>
      <c r="E109" s="1134">
        <v>0.2</v>
      </c>
      <c r="F109" s="1148">
        <v>30</v>
      </c>
    </row>
    <row r="110" spans="1:6" s="1100" customFormat="1" ht="36">
      <c r="A110" s="1148">
        <v>50</v>
      </c>
      <c r="B110" s="1148" t="s">
        <v>1573</v>
      </c>
      <c r="C110" s="1148" t="s">
        <v>1574</v>
      </c>
      <c r="D110" s="1063" t="s">
        <v>1575</v>
      </c>
      <c r="E110" s="1134">
        <v>0.2</v>
      </c>
      <c r="F110" s="1148">
        <v>30</v>
      </c>
    </row>
    <row r="111" spans="1:6" s="1100" customFormat="1" ht="36">
      <c r="A111" s="1148">
        <v>51</v>
      </c>
      <c r="B111" s="3454" t="s">
        <v>1576</v>
      </c>
      <c r="C111" s="1148" t="s">
        <v>1577</v>
      </c>
      <c r="D111" s="1063" t="s">
        <v>1578</v>
      </c>
      <c r="E111" s="1134">
        <v>0.2</v>
      </c>
      <c r="F111" s="1148">
        <v>30</v>
      </c>
    </row>
    <row r="112" spans="1:6" s="1100" customFormat="1" ht="24">
      <c r="A112" s="1148">
        <v>52</v>
      </c>
      <c r="B112" s="3454"/>
      <c r="C112" s="1148" t="s">
        <v>1579</v>
      </c>
      <c r="D112" s="1063" t="s">
        <v>1580</v>
      </c>
      <c r="E112" s="1134">
        <v>0.2</v>
      </c>
      <c r="F112" s="1148">
        <v>30</v>
      </c>
    </row>
    <row r="113" spans="1:14" s="1100" customFormat="1" ht="24">
      <c r="A113" s="1148">
        <v>53</v>
      </c>
      <c r="B113" s="3454"/>
      <c r="C113" s="1148" t="s">
        <v>1581</v>
      </c>
      <c r="D113" s="1063" t="s">
        <v>1582</v>
      </c>
      <c r="E113" s="1134">
        <v>0.2</v>
      </c>
      <c r="F113" s="1148">
        <v>30</v>
      </c>
    </row>
    <row r="114" spans="1:14" ht="36">
      <c r="A114" s="1148">
        <v>54</v>
      </c>
      <c r="B114" s="1148" t="s">
        <v>1583</v>
      </c>
      <c r="C114" s="1148" t="s">
        <v>1584</v>
      </c>
      <c r="D114" s="1063" t="s">
        <v>1585</v>
      </c>
      <c r="E114" s="1134">
        <v>0.2</v>
      </c>
      <c r="F114" s="1148">
        <v>30</v>
      </c>
    </row>
    <row r="115" spans="1:14" ht="24">
      <c r="A115" s="1148">
        <v>55</v>
      </c>
      <c r="B115" s="1148" t="s">
        <v>1586</v>
      </c>
      <c r="C115" s="1148" t="s">
        <v>1587</v>
      </c>
      <c r="D115" s="1063" t="s">
        <v>1588</v>
      </c>
      <c r="E115" s="1134">
        <v>0.2</v>
      </c>
      <c r="F115" s="1148">
        <v>30</v>
      </c>
    </row>
    <row r="116" spans="1:14" ht="24">
      <c r="A116" s="1148">
        <v>56</v>
      </c>
      <c r="B116" s="3454" t="s">
        <v>1589</v>
      </c>
      <c r="C116" s="1148" t="s">
        <v>1590</v>
      </c>
      <c r="D116" s="1063" t="s">
        <v>1591</v>
      </c>
      <c r="E116" s="1134">
        <v>0.2</v>
      </c>
      <c r="F116" s="1148">
        <v>30</v>
      </c>
    </row>
    <row r="117" spans="1:14" ht="36">
      <c r="A117" s="1148">
        <v>57</v>
      </c>
      <c r="B117" s="3454"/>
      <c r="C117" s="1148" t="s">
        <v>1592</v>
      </c>
      <c r="D117" s="1063" t="s">
        <v>1593</v>
      </c>
      <c r="E117" s="1134">
        <v>0.2</v>
      </c>
      <c r="F117" s="1148">
        <v>30</v>
      </c>
    </row>
    <row r="118" spans="1:14" ht="36">
      <c r="A118" s="1148">
        <v>58</v>
      </c>
      <c r="B118" s="1148" t="s">
        <v>1594</v>
      </c>
      <c r="C118" s="1148" t="s">
        <v>1595</v>
      </c>
      <c r="D118" s="1063" t="s">
        <v>1596</v>
      </c>
      <c r="E118" s="1134">
        <v>0.2</v>
      </c>
      <c r="F118" s="1148">
        <v>30</v>
      </c>
    </row>
    <row r="119" spans="1:14" ht="13.5">
      <c r="A119" s="1148"/>
      <c r="B119" s="1148"/>
      <c r="C119" s="1148"/>
      <c r="D119" s="1148"/>
      <c r="E119" s="1134"/>
      <c r="F119" s="1148"/>
    </row>
    <row r="121" spans="1:14" ht="19.5" customHeight="1">
      <c r="A121" s="3453" t="s">
        <v>1598</v>
      </c>
      <c r="B121" s="3453"/>
      <c r="C121" s="3453"/>
      <c r="D121" s="3453"/>
      <c r="E121" s="3453"/>
      <c r="F121" s="3453"/>
      <c r="G121" s="3453"/>
      <c r="H121" s="3453"/>
      <c r="I121" s="3453"/>
      <c r="J121" s="3453"/>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8" t="s">
        <v>1004</v>
      </c>
      <c r="B1" s="3458"/>
      <c r="C1" s="3458"/>
      <c r="D1" s="3458"/>
      <c r="E1" s="3458"/>
      <c r="F1" s="3458"/>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9" t="s">
        <v>1017</v>
      </c>
      <c r="B2" s="3459"/>
      <c r="C2" s="3459"/>
      <c r="D2" s="3459"/>
      <c r="E2" s="3459"/>
      <c r="F2" s="3459"/>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60"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61"/>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2" t="s">
        <v>2040</v>
      </c>
      <c r="B1" s="3462"/>
    </row>
    <row r="2" spans="1:6" ht="14.25" thickBot="1">
      <c r="A2" s="1835"/>
      <c r="B2" s="1835"/>
    </row>
    <row r="3" spans="1:6" ht="14.25" thickBot="1">
      <c r="A3" s="1835"/>
      <c r="B3" s="1835"/>
      <c r="C3" s="1836" t="s">
        <v>2041</v>
      </c>
      <c r="D3" s="1836" t="s">
        <v>2042</v>
      </c>
      <c r="E3" s="1836" t="s">
        <v>2043</v>
      </c>
      <c r="F3" s="1836" t="s">
        <v>2044</v>
      </c>
    </row>
    <row r="4" spans="1:6" ht="14.25" thickBot="1">
      <c r="A4" s="1837" t="s">
        <v>2045</v>
      </c>
      <c r="B4" s="1838" t="s">
        <v>2046</v>
      </c>
      <c r="C4" s="1836"/>
      <c r="D4" s="1836"/>
      <c r="E4" s="1836"/>
      <c r="F4" s="1836"/>
    </row>
    <row r="5" spans="1:6" ht="14.25" thickBot="1">
      <c r="A5" s="1839" t="s">
        <v>2047</v>
      </c>
      <c r="B5" s="1840" t="s">
        <v>2048</v>
      </c>
      <c r="C5" s="1841">
        <v>8.8999999999999996E-2</v>
      </c>
      <c r="D5" s="1841">
        <v>7.3999999999999996E-2</v>
      </c>
      <c r="E5" s="1841">
        <v>7.4999999999999997E-2</v>
      </c>
      <c r="F5" s="1842">
        <v>0.1</v>
      </c>
    </row>
    <row r="6" spans="1:6" ht="14.25" thickBot="1">
      <c r="A6" s="1839" t="s">
        <v>1061</v>
      </c>
      <c r="B6" s="1843" t="s">
        <v>2049</v>
      </c>
      <c r="C6" s="1844">
        <v>0.1</v>
      </c>
      <c r="D6" s="1844">
        <v>9.0999999999999998E-2</v>
      </c>
      <c r="E6" s="1844">
        <v>9.0999999999999998E-2</v>
      </c>
      <c r="F6" s="1845">
        <v>0.1</v>
      </c>
    </row>
    <row r="7" spans="1:6" ht="14.25" thickBot="1">
      <c r="A7" s="1839" t="s">
        <v>1061</v>
      </c>
      <c r="B7" s="1846" t="s">
        <v>1049</v>
      </c>
      <c r="C7" s="1844">
        <v>8.5999999999999993E-2</v>
      </c>
      <c r="D7" s="1844">
        <v>9.6000000000000002E-2</v>
      </c>
      <c r="E7" s="1844">
        <v>7.5999999999999998E-2</v>
      </c>
      <c r="F7" s="1845">
        <v>0.1</v>
      </c>
    </row>
    <row r="8" spans="1:6" ht="14.25" thickBot="1">
      <c r="A8" s="1839" t="s">
        <v>1061</v>
      </c>
      <c r="B8" s="1843" t="s">
        <v>1062</v>
      </c>
      <c r="C8" s="1844">
        <v>9.9000000000000005E-2</v>
      </c>
      <c r="D8" s="1844">
        <v>9.8000000000000004E-2</v>
      </c>
      <c r="E8" s="1844">
        <v>9.8000000000000004E-2</v>
      </c>
      <c r="F8" s="1845">
        <v>0.1</v>
      </c>
    </row>
    <row r="9" spans="1:6" ht="14.25" thickBot="1">
      <c r="A9" s="1847" t="s">
        <v>1061</v>
      </c>
      <c r="B9" s="1848" t="s">
        <v>1076</v>
      </c>
      <c r="C9" s="1849">
        <v>0.05</v>
      </c>
      <c r="D9" s="1850"/>
      <c r="E9" s="1850"/>
      <c r="F9" s="1851"/>
    </row>
    <row r="10" spans="1:6" ht="14.25" thickBot="1">
      <c r="A10" s="1839" t="s">
        <v>1120</v>
      </c>
      <c r="B10" s="1840" t="s">
        <v>2050</v>
      </c>
      <c r="C10" s="1841">
        <v>8.8999999999999996E-2</v>
      </c>
      <c r="D10" s="1841">
        <v>7.2999999999999995E-2</v>
      </c>
      <c r="E10" s="1841">
        <v>8.2000000000000003E-2</v>
      </c>
      <c r="F10" s="1842">
        <v>0.1</v>
      </c>
    </row>
    <row r="11" spans="1:6" ht="14.25" thickBot="1">
      <c r="A11" s="1839" t="s">
        <v>1120</v>
      </c>
      <c r="B11" s="1846" t="s">
        <v>1036</v>
      </c>
      <c r="C11" s="1844">
        <v>8.8999999999999996E-2</v>
      </c>
      <c r="D11" s="1844">
        <v>7.2999999999999995E-2</v>
      </c>
      <c r="E11" s="1844">
        <v>8.2000000000000003E-2</v>
      </c>
      <c r="F11" s="1845">
        <v>0.1</v>
      </c>
    </row>
    <row r="12" spans="1:6" ht="14.25" thickBot="1">
      <c r="A12" s="1839" t="s">
        <v>1120</v>
      </c>
      <c r="B12" s="1846" t="s">
        <v>1050</v>
      </c>
      <c r="C12" s="1844">
        <v>6.0999999999999999E-2</v>
      </c>
      <c r="D12" s="1844">
        <v>7.0999999999999994E-2</v>
      </c>
      <c r="E12" s="1844">
        <v>9.6000000000000002E-2</v>
      </c>
      <c r="F12" s="1845">
        <v>0.1</v>
      </c>
    </row>
    <row r="13" spans="1:6" ht="14.25" thickBot="1">
      <c r="A13" s="1839" t="s">
        <v>1120</v>
      </c>
      <c r="B13" s="1846" t="s">
        <v>1063</v>
      </c>
      <c r="C13" s="1844">
        <v>6.9000000000000006E-2</v>
      </c>
      <c r="D13" s="1844">
        <v>6.5000000000000002E-2</v>
      </c>
      <c r="E13" s="1844">
        <v>6.6000000000000003E-2</v>
      </c>
      <c r="F13" s="1845">
        <v>0.1</v>
      </c>
    </row>
    <row r="14" spans="1:6" ht="14.25" thickBot="1">
      <c r="A14" s="1839" t="s">
        <v>1120</v>
      </c>
      <c r="B14" s="1846" t="s">
        <v>1077</v>
      </c>
      <c r="C14" s="1844">
        <v>0.1</v>
      </c>
      <c r="D14" s="1844">
        <v>6.5000000000000002E-2</v>
      </c>
      <c r="E14" s="1844">
        <v>7.0000000000000007E-2</v>
      </c>
      <c r="F14" s="1845">
        <v>0.1</v>
      </c>
    </row>
    <row r="15" spans="1:6" ht="14.25" thickBot="1">
      <c r="A15" s="1839" t="s">
        <v>1120</v>
      </c>
      <c r="B15" s="1846" t="s">
        <v>1088</v>
      </c>
      <c r="C15" s="1844">
        <v>9.8000000000000004E-2</v>
      </c>
      <c r="D15" s="1844">
        <v>8.8999999999999996E-2</v>
      </c>
      <c r="E15" s="1844">
        <v>8.8999999999999996E-2</v>
      </c>
      <c r="F15" s="1845">
        <v>0.1</v>
      </c>
    </row>
    <row r="16" spans="1:6" ht="14.25" thickBot="1">
      <c r="A16" s="1839" t="s">
        <v>1120</v>
      </c>
      <c r="B16" s="1846" t="s">
        <v>1099</v>
      </c>
      <c r="C16" s="1844">
        <v>7.0000000000000007E-2</v>
      </c>
      <c r="D16" s="1844">
        <v>9.2999999999999999E-2</v>
      </c>
      <c r="E16" s="1844">
        <v>9.6000000000000002E-2</v>
      </c>
      <c r="F16" s="1845">
        <v>0.1</v>
      </c>
    </row>
    <row r="17" spans="1:6" ht="14.25" thickBot="1">
      <c r="A17" s="1839" t="s">
        <v>1120</v>
      </c>
      <c r="B17" s="1846" t="s">
        <v>1110</v>
      </c>
      <c r="C17" s="1844">
        <v>9.5000000000000001E-2</v>
      </c>
      <c r="D17" s="1844">
        <v>0.1</v>
      </c>
      <c r="E17" s="1844">
        <v>0.1</v>
      </c>
      <c r="F17" s="1852"/>
    </row>
    <row r="18" spans="1:6" ht="14.25" thickBot="1">
      <c r="A18" s="1839" t="s">
        <v>1120</v>
      </c>
      <c r="B18" s="1846" t="s">
        <v>1122</v>
      </c>
      <c r="C18" s="1844">
        <v>7.3999999999999996E-2</v>
      </c>
      <c r="D18" s="1844">
        <v>9.9000000000000005E-2</v>
      </c>
      <c r="E18" s="1844">
        <v>0.1</v>
      </c>
      <c r="F18" s="1852"/>
    </row>
    <row r="19" spans="1:6" ht="14.25" thickBot="1">
      <c r="A19" s="1839" t="s">
        <v>1120</v>
      </c>
      <c r="B19" s="1846" t="s">
        <v>1132</v>
      </c>
      <c r="C19" s="1844">
        <v>9.9000000000000005E-2</v>
      </c>
      <c r="D19" s="1844">
        <v>7.5999999999999998E-2</v>
      </c>
      <c r="E19" s="1844">
        <v>8.6999999999999994E-2</v>
      </c>
      <c r="F19" s="1852"/>
    </row>
    <row r="20" spans="1:6" ht="14.25" thickBot="1">
      <c r="A20" s="1839" t="s">
        <v>1120</v>
      </c>
      <c r="B20" s="1846" t="s">
        <v>1142</v>
      </c>
      <c r="C20" s="1844">
        <v>9.8000000000000004E-2</v>
      </c>
      <c r="D20" s="1844">
        <v>8.5000000000000006E-2</v>
      </c>
      <c r="E20" s="1844">
        <v>8.2000000000000003E-2</v>
      </c>
      <c r="F20" s="1852"/>
    </row>
    <row r="21" spans="1:6" ht="14.25" thickBot="1">
      <c r="A21" s="1839" t="s">
        <v>1120</v>
      </c>
      <c r="B21" s="1846" t="s">
        <v>1152</v>
      </c>
      <c r="C21" s="1844">
        <v>6.6000000000000003E-2</v>
      </c>
      <c r="D21" s="1844">
        <v>6.4000000000000001E-2</v>
      </c>
      <c r="E21" s="1844">
        <v>6.5000000000000002E-2</v>
      </c>
      <c r="F21" s="1852"/>
    </row>
    <row r="22" spans="1:6" ht="14.25" thickBot="1">
      <c r="A22" s="1839" t="s">
        <v>1120</v>
      </c>
      <c r="B22" s="1846" t="s">
        <v>2051</v>
      </c>
      <c r="C22" s="1844">
        <v>0.08</v>
      </c>
      <c r="D22" s="1844">
        <v>9.8000000000000004E-2</v>
      </c>
      <c r="E22" s="1844">
        <v>9.8000000000000004E-2</v>
      </c>
      <c r="F22" s="1852"/>
    </row>
    <row r="23" spans="1:6" ht="14.25" thickBot="1">
      <c r="A23" s="1839" t="s">
        <v>1120</v>
      </c>
      <c r="B23" s="1846" t="s">
        <v>1172</v>
      </c>
      <c r="C23" s="1844">
        <v>9.9000000000000005E-2</v>
      </c>
      <c r="D23" s="1844">
        <v>9.8000000000000004E-2</v>
      </c>
      <c r="E23" s="1844">
        <v>9.0999999999999998E-2</v>
      </c>
      <c r="F23" s="1852"/>
    </row>
    <row r="24" spans="1:6" ht="14.25" thickBot="1">
      <c r="A24" s="1839" t="s">
        <v>1120</v>
      </c>
      <c r="B24" s="1846" t="s">
        <v>1182</v>
      </c>
      <c r="C24" s="1844">
        <v>8.8999999999999996E-2</v>
      </c>
      <c r="D24" s="1844">
        <v>9.7000000000000003E-2</v>
      </c>
      <c r="E24" s="1844">
        <v>7.0000000000000007E-2</v>
      </c>
      <c r="F24" s="1852"/>
    </row>
    <row r="25" spans="1:6" ht="14.25" thickBot="1">
      <c r="A25" s="1839" t="s">
        <v>1120</v>
      </c>
      <c r="B25" s="1846" t="s">
        <v>1192</v>
      </c>
      <c r="C25" s="1844">
        <v>8.8999999999999996E-2</v>
      </c>
      <c r="D25" s="1844">
        <v>0.1</v>
      </c>
      <c r="E25" s="1844">
        <v>8.1000000000000003E-2</v>
      </c>
      <c r="F25" s="1852"/>
    </row>
    <row r="26" spans="1:6" ht="14.25" thickBot="1">
      <c r="A26" s="1839" t="s">
        <v>1120</v>
      </c>
      <c r="B26" s="1846" t="s">
        <v>1202</v>
      </c>
      <c r="C26" s="1853"/>
      <c r="D26" s="1844">
        <v>9.6000000000000002E-2</v>
      </c>
      <c r="E26" s="1844">
        <v>9.2999999999999999E-2</v>
      </c>
      <c r="F26" s="1852"/>
    </row>
    <row r="27" spans="1:6" ht="14.25" thickBot="1">
      <c r="A27" s="1839" t="s">
        <v>1120</v>
      </c>
      <c r="B27" s="1846" t="s">
        <v>1212</v>
      </c>
      <c r="C27" s="1853"/>
      <c r="D27" s="1844">
        <v>7.5999999999999998E-2</v>
      </c>
      <c r="E27" s="1844">
        <v>9.1999999999999998E-2</v>
      </c>
      <c r="F27" s="1852"/>
    </row>
    <row r="28" spans="1:6" ht="14.25" thickBot="1">
      <c r="A28" s="1847" t="s">
        <v>1120</v>
      </c>
      <c r="B28" s="1848" t="s">
        <v>1222</v>
      </c>
      <c r="C28" s="1850"/>
      <c r="D28" s="1849">
        <v>7.5999999999999998E-2</v>
      </c>
      <c r="E28" s="1849">
        <v>9.1999999999999998E-2</v>
      </c>
      <c r="F28" s="1851"/>
    </row>
    <row r="29" spans="1:6" ht="14.25" thickBot="1">
      <c r="A29" s="1839" t="s">
        <v>1291</v>
      </c>
      <c r="B29" s="1840" t="s">
        <v>2052</v>
      </c>
      <c r="C29" s="1841">
        <v>6.4000000000000001E-2</v>
      </c>
      <c r="D29" s="1841">
        <v>6.5000000000000002E-2</v>
      </c>
      <c r="E29" s="1841">
        <v>6.9000000000000006E-2</v>
      </c>
      <c r="F29" s="1842">
        <v>0.1</v>
      </c>
    </row>
    <row r="30" spans="1:6" ht="14.25" thickBot="1">
      <c r="A30" s="1839" t="s">
        <v>1291</v>
      </c>
      <c r="B30" s="1846" t="s">
        <v>1037</v>
      </c>
      <c r="C30" s="1844">
        <v>6.4000000000000001E-2</v>
      </c>
      <c r="D30" s="1844">
        <v>9.9000000000000005E-2</v>
      </c>
      <c r="E30" s="1844">
        <v>0.1</v>
      </c>
      <c r="F30" s="1845">
        <v>0.1</v>
      </c>
    </row>
    <row r="31" spans="1:6" ht="14.25" thickBot="1">
      <c r="A31" s="1839" t="s">
        <v>1291</v>
      </c>
      <c r="B31" s="1846" t="s">
        <v>1051</v>
      </c>
      <c r="C31" s="1844">
        <v>0.1</v>
      </c>
      <c r="D31" s="1844">
        <v>9.5000000000000001E-2</v>
      </c>
      <c r="E31" s="1844">
        <v>8.8999999999999996E-2</v>
      </c>
      <c r="F31" s="1845">
        <v>0.1</v>
      </c>
    </row>
    <row r="32" spans="1:6" ht="14.25" thickBot="1">
      <c r="A32" s="1839" t="s">
        <v>1291</v>
      </c>
      <c r="B32" s="1846" t="s">
        <v>1064</v>
      </c>
      <c r="C32" s="1844">
        <v>0.05</v>
      </c>
      <c r="D32" s="1844">
        <v>0.05</v>
      </c>
      <c r="E32" s="1844">
        <v>8.7999999999999995E-2</v>
      </c>
      <c r="F32" s="1845">
        <v>0.1</v>
      </c>
    </row>
    <row r="33" spans="1:6" ht="14.25" thickBot="1">
      <c r="A33" s="1839" t="s">
        <v>1291</v>
      </c>
      <c r="B33" s="1846" t="s">
        <v>1078</v>
      </c>
      <c r="C33" s="1844">
        <v>7.4999999999999997E-2</v>
      </c>
      <c r="D33" s="1844">
        <v>9.4E-2</v>
      </c>
      <c r="E33" s="1844">
        <v>9.7000000000000003E-2</v>
      </c>
      <c r="F33" s="1845">
        <v>0.1</v>
      </c>
    </row>
    <row r="34" spans="1:6" ht="14.25" thickBot="1">
      <c r="A34" s="1839" t="s">
        <v>1291</v>
      </c>
      <c r="B34" s="1846" t="s">
        <v>1089</v>
      </c>
      <c r="C34" s="1844">
        <v>9.8000000000000004E-2</v>
      </c>
      <c r="D34" s="1844">
        <v>8.5999999999999993E-2</v>
      </c>
      <c r="E34" s="1844">
        <v>9.7000000000000003E-2</v>
      </c>
      <c r="F34" s="1845">
        <v>0.1</v>
      </c>
    </row>
    <row r="35" spans="1:6" ht="14.25" thickBot="1">
      <c r="A35" s="1839" t="s">
        <v>1291</v>
      </c>
      <c r="B35" s="1846" t="s">
        <v>1100</v>
      </c>
      <c r="C35" s="1844">
        <v>5.8999999999999997E-2</v>
      </c>
      <c r="D35" s="1844">
        <v>6.5000000000000002E-2</v>
      </c>
      <c r="E35" s="1844">
        <v>7.0000000000000007E-2</v>
      </c>
      <c r="F35" s="1845">
        <v>0.1</v>
      </c>
    </row>
    <row r="36" spans="1:6" ht="14.25" thickBot="1">
      <c r="A36" s="1839" t="s">
        <v>1291</v>
      </c>
      <c r="B36" s="1846" t="s">
        <v>1111</v>
      </c>
      <c r="C36" s="1844">
        <v>6.3E-2</v>
      </c>
      <c r="D36" s="1844">
        <v>0.1</v>
      </c>
      <c r="E36" s="1844">
        <v>0.1</v>
      </c>
      <c r="F36" s="1845">
        <v>0.1</v>
      </c>
    </row>
    <row r="37" spans="1:6" ht="14.25" thickBot="1">
      <c r="A37" s="1839" t="s">
        <v>1291</v>
      </c>
      <c r="B37" s="1846" t="s">
        <v>1123</v>
      </c>
      <c r="C37" s="1844">
        <v>7.3999999999999996E-2</v>
      </c>
      <c r="D37" s="1844">
        <v>0.1</v>
      </c>
      <c r="E37" s="1844">
        <v>0.1</v>
      </c>
      <c r="F37" s="1845">
        <v>0.1</v>
      </c>
    </row>
    <row r="38" spans="1:6" ht="14.25" thickBot="1">
      <c r="A38" s="1839" t="s">
        <v>1291</v>
      </c>
      <c r="B38" s="1846" t="s">
        <v>1133</v>
      </c>
      <c r="C38" s="1844">
        <v>0.1</v>
      </c>
      <c r="D38" s="1844">
        <v>9.6000000000000002E-2</v>
      </c>
      <c r="E38" s="1844">
        <v>9.6000000000000002E-2</v>
      </c>
      <c r="F38" s="1852"/>
    </row>
    <row r="39" spans="1:6" ht="14.25" thickBot="1">
      <c r="A39" s="1839" t="s">
        <v>1291</v>
      </c>
      <c r="B39" s="1846" t="s">
        <v>1143</v>
      </c>
      <c r="C39" s="1844">
        <v>0.1</v>
      </c>
      <c r="D39" s="1844">
        <v>9.6000000000000002E-2</v>
      </c>
      <c r="E39" s="1844">
        <v>9.6000000000000002E-2</v>
      </c>
      <c r="F39" s="1852"/>
    </row>
    <row r="40" spans="1:6" ht="14.25" thickBot="1">
      <c r="A40" s="1839" t="s">
        <v>1291</v>
      </c>
      <c r="B40" s="1846" t="s">
        <v>1153</v>
      </c>
      <c r="C40" s="1844">
        <v>9.6000000000000002E-2</v>
      </c>
      <c r="D40" s="1844">
        <v>0.1</v>
      </c>
      <c r="E40" s="1844">
        <v>9.9000000000000005E-2</v>
      </c>
      <c r="F40" s="1852"/>
    </row>
    <row r="41" spans="1:6" ht="14.25" thickBot="1">
      <c r="A41" s="1839" t="s">
        <v>1291</v>
      </c>
      <c r="B41" s="1846" t="s">
        <v>1163</v>
      </c>
      <c r="C41" s="1844">
        <v>9.6000000000000002E-2</v>
      </c>
      <c r="D41" s="1844">
        <v>9.8000000000000004E-2</v>
      </c>
      <c r="E41" s="1844">
        <v>9.8000000000000004E-2</v>
      </c>
      <c r="F41" s="1852"/>
    </row>
    <row r="42" spans="1:6" ht="14.25" thickBot="1">
      <c r="A42" s="1839" t="s">
        <v>1291</v>
      </c>
      <c r="B42" s="1846" t="s">
        <v>1173</v>
      </c>
      <c r="C42" s="1844">
        <v>0.1</v>
      </c>
      <c r="D42" s="1844">
        <v>8.7999999999999995E-2</v>
      </c>
      <c r="E42" s="1844">
        <v>0.1</v>
      </c>
      <c r="F42" s="1852"/>
    </row>
    <row r="43" spans="1:6" ht="14.25" thickBot="1">
      <c r="A43" s="1839" t="s">
        <v>1291</v>
      </c>
      <c r="B43" s="1846" t="s">
        <v>1183</v>
      </c>
      <c r="C43" s="1844">
        <v>9.8000000000000004E-2</v>
      </c>
      <c r="D43" s="1844">
        <v>9.7000000000000003E-2</v>
      </c>
      <c r="E43" s="1844">
        <v>9.6000000000000002E-2</v>
      </c>
      <c r="F43" s="1852"/>
    </row>
    <row r="44" spans="1:6" ht="14.25" thickBot="1">
      <c r="A44" s="1839" t="s">
        <v>1291</v>
      </c>
      <c r="B44" s="1846" t="s">
        <v>1193</v>
      </c>
      <c r="C44" s="1844">
        <v>8.5999999999999993E-2</v>
      </c>
      <c r="D44" s="1844">
        <v>7.9000000000000001E-2</v>
      </c>
      <c r="E44" s="1844">
        <v>7.0999999999999994E-2</v>
      </c>
      <c r="F44" s="1852"/>
    </row>
    <row r="45" spans="1:6" ht="14.25" thickBot="1">
      <c r="A45" s="1839" t="s">
        <v>1291</v>
      </c>
      <c r="B45" s="1846" t="s">
        <v>1203</v>
      </c>
      <c r="C45" s="1844">
        <v>9.8000000000000004E-2</v>
      </c>
      <c r="D45" s="1844">
        <v>9.6000000000000002E-2</v>
      </c>
      <c r="E45" s="1844">
        <v>9.6000000000000002E-2</v>
      </c>
      <c r="F45" s="1852"/>
    </row>
    <row r="46" spans="1:6" ht="14.25" thickBot="1">
      <c r="A46" s="1839" t="s">
        <v>1291</v>
      </c>
      <c r="B46" s="1846" t="s">
        <v>1213</v>
      </c>
      <c r="C46" s="1844">
        <v>8.5999999999999993E-2</v>
      </c>
      <c r="D46" s="1844">
        <v>9.8000000000000004E-2</v>
      </c>
      <c r="E46" s="1844">
        <v>8.7999999999999995E-2</v>
      </c>
      <c r="F46" s="1852"/>
    </row>
    <row r="47" spans="1:6" ht="14.25" thickBot="1">
      <c r="A47" s="1839" t="s">
        <v>1291</v>
      </c>
      <c r="B47" s="1846" t="s">
        <v>1223</v>
      </c>
      <c r="C47" s="1844">
        <v>9.6000000000000002E-2</v>
      </c>
      <c r="D47" s="1853"/>
      <c r="E47" s="1844">
        <v>6.9000000000000006E-2</v>
      </c>
      <c r="F47" s="1852"/>
    </row>
    <row r="48" spans="1:6" ht="14.25" thickBot="1">
      <c r="A48" s="1847" t="s">
        <v>1291</v>
      </c>
      <c r="B48" s="1848" t="s">
        <v>1232</v>
      </c>
      <c r="C48" s="1849">
        <v>9.8000000000000004E-2</v>
      </c>
      <c r="D48" s="1850"/>
      <c r="E48" s="1849">
        <v>9.5000000000000001E-2</v>
      </c>
      <c r="F48" s="1851"/>
    </row>
    <row r="49" spans="1:6" ht="14.25" thickBot="1">
      <c r="A49" s="1839" t="s">
        <v>890</v>
      </c>
      <c r="B49" s="1840" t="s">
        <v>2053</v>
      </c>
      <c r="C49" s="1841">
        <v>9.7000000000000003E-2</v>
      </c>
      <c r="D49" s="1841">
        <v>9.5000000000000001E-2</v>
      </c>
      <c r="E49" s="1841">
        <v>9.7000000000000003E-2</v>
      </c>
      <c r="F49" s="1842">
        <v>0.1</v>
      </c>
    </row>
    <row r="50" spans="1:6" ht="14.25" thickBot="1">
      <c r="A50" s="1839" t="s">
        <v>890</v>
      </c>
      <c r="B50" s="1843" t="s">
        <v>1038</v>
      </c>
      <c r="C50" s="1844">
        <v>7.4999999999999997E-2</v>
      </c>
      <c r="D50" s="1844">
        <v>9.5000000000000001E-2</v>
      </c>
      <c r="E50" s="1844">
        <v>0.1</v>
      </c>
      <c r="F50" s="1845">
        <v>0.1</v>
      </c>
    </row>
    <row r="51" spans="1:6" ht="14.25" thickBot="1">
      <c r="A51" s="1839" t="s">
        <v>890</v>
      </c>
      <c r="B51" s="1843" t="s">
        <v>1052</v>
      </c>
      <c r="C51" s="1844">
        <v>9.8000000000000004E-2</v>
      </c>
      <c r="D51" s="1844">
        <v>8.8999999999999996E-2</v>
      </c>
      <c r="E51" s="1844">
        <v>0.1</v>
      </c>
      <c r="F51" s="1845">
        <v>0.1</v>
      </c>
    </row>
    <row r="52" spans="1:6" ht="14.25" thickBot="1">
      <c r="A52" s="1839" t="s">
        <v>890</v>
      </c>
      <c r="B52" s="1843" t="s">
        <v>1065</v>
      </c>
      <c r="C52" s="1844">
        <v>9.8000000000000004E-2</v>
      </c>
      <c r="D52" s="1844">
        <v>9.7000000000000003E-2</v>
      </c>
      <c r="E52" s="1844">
        <v>8.1000000000000003E-2</v>
      </c>
      <c r="F52" s="1845">
        <v>0.1</v>
      </c>
    </row>
    <row r="53" spans="1:6" ht="14.25" thickBot="1">
      <c r="A53" s="1839" t="s">
        <v>890</v>
      </c>
      <c r="B53" s="1843" t="s">
        <v>1079</v>
      </c>
      <c r="C53" s="1844">
        <v>9.7000000000000003E-2</v>
      </c>
      <c r="D53" s="1844">
        <v>7.5999999999999998E-2</v>
      </c>
      <c r="E53" s="1844">
        <v>7.0999999999999994E-2</v>
      </c>
      <c r="F53" s="1845">
        <v>0.1</v>
      </c>
    </row>
    <row r="54" spans="1:6" ht="14.25" thickBot="1">
      <c r="A54" s="1839" t="s">
        <v>890</v>
      </c>
      <c r="B54" s="1843" t="s">
        <v>1090</v>
      </c>
      <c r="C54" s="1844">
        <v>7.5999999999999998E-2</v>
      </c>
      <c r="D54" s="1844">
        <v>0.1</v>
      </c>
      <c r="E54" s="1844">
        <v>9.9000000000000005E-2</v>
      </c>
      <c r="F54" s="1845">
        <v>0.1</v>
      </c>
    </row>
    <row r="55" spans="1:6" ht="14.25" thickBot="1">
      <c r="A55" s="1839" t="s">
        <v>890</v>
      </c>
      <c r="B55" s="1843" t="s">
        <v>1101</v>
      </c>
      <c r="C55" s="1844">
        <v>0.1</v>
      </c>
      <c r="D55" s="1844">
        <v>0.1</v>
      </c>
      <c r="E55" s="1844">
        <v>9.6000000000000002E-2</v>
      </c>
      <c r="F55" s="1845">
        <v>0.1</v>
      </c>
    </row>
    <row r="56" spans="1:6" ht="14.25" thickBot="1">
      <c r="A56" s="1839" t="s">
        <v>890</v>
      </c>
      <c r="B56" s="1843" t="s">
        <v>1112</v>
      </c>
      <c r="C56" s="1844">
        <v>0.1</v>
      </c>
      <c r="D56" s="1844">
        <v>9.6000000000000002E-2</v>
      </c>
      <c r="E56" s="1844">
        <v>5.1999999999999998E-2</v>
      </c>
      <c r="F56" s="1845">
        <v>0.1</v>
      </c>
    </row>
    <row r="57" spans="1:6" ht="14.25" thickBot="1">
      <c r="A57" s="1839" t="s">
        <v>890</v>
      </c>
      <c r="B57" s="1843" t="s">
        <v>1124</v>
      </c>
      <c r="C57" s="1844">
        <v>9.7000000000000003E-2</v>
      </c>
      <c r="D57" s="1844">
        <v>9.6000000000000002E-2</v>
      </c>
      <c r="E57" s="1844">
        <v>9.6000000000000002E-2</v>
      </c>
      <c r="F57" s="1845">
        <v>0.1</v>
      </c>
    </row>
    <row r="58" spans="1:6" ht="14.25" thickBot="1">
      <c r="A58" s="1839" t="s">
        <v>890</v>
      </c>
      <c r="B58" s="1843" t="s">
        <v>1134</v>
      </c>
      <c r="C58" s="1844">
        <v>9.6000000000000002E-2</v>
      </c>
      <c r="D58" s="1844">
        <v>9.9000000000000005E-2</v>
      </c>
      <c r="E58" s="1844">
        <v>9.6000000000000002E-2</v>
      </c>
      <c r="F58" s="1845">
        <v>0.1</v>
      </c>
    </row>
    <row r="59" spans="1:6" ht="14.25" thickBot="1">
      <c r="A59" s="1839" t="s">
        <v>890</v>
      </c>
      <c r="B59" s="1843" t="s">
        <v>1144</v>
      </c>
      <c r="C59" s="1844">
        <v>7.1999999999999995E-2</v>
      </c>
      <c r="D59" s="1844">
        <v>9.6000000000000002E-2</v>
      </c>
      <c r="E59" s="1844">
        <v>7.0999999999999994E-2</v>
      </c>
      <c r="F59" s="1845">
        <v>0.1</v>
      </c>
    </row>
    <row r="60" spans="1:6" ht="14.25" thickBot="1">
      <c r="A60" s="1839" t="s">
        <v>890</v>
      </c>
      <c r="B60" s="1843" t="s">
        <v>1154</v>
      </c>
      <c r="C60" s="1844">
        <v>9.6000000000000002E-2</v>
      </c>
      <c r="D60" s="1844">
        <v>8.8999999999999996E-2</v>
      </c>
      <c r="E60" s="1844">
        <v>9.6000000000000002E-2</v>
      </c>
      <c r="F60" s="1845">
        <v>0.1</v>
      </c>
    </row>
    <row r="61" spans="1:6" ht="14.25" thickBot="1">
      <c r="A61" s="1839" t="s">
        <v>890</v>
      </c>
      <c r="B61" s="1843" t="s">
        <v>1164</v>
      </c>
      <c r="C61" s="1844">
        <v>8.8999999999999996E-2</v>
      </c>
      <c r="D61" s="1844">
        <v>9.8000000000000004E-2</v>
      </c>
      <c r="E61" s="1844">
        <v>8.7999999999999995E-2</v>
      </c>
      <c r="F61" s="1852"/>
    </row>
    <row r="62" spans="1:6" ht="14.25" thickBot="1">
      <c r="A62" s="1839" t="s">
        <v>890</v>
      </c>
      <c r="B62" s="1843" t="s">
        <v>1174</v>
      </c>
      <c r="C62" s="1844">
        <v>9.8000000000000004E-2</v>
      </c>
      <c r="D62" s="1844">
        <v>9.2999999999999999E-2</v>
      </c>
      <c r="E62" s="1844">
        <v>9.7000000000000003E-2</v>
      </c>
      <c r="F62" s="1852"/>
    </row>
    <row r="63" spans="1:6" ht="14.25" thickBot="1">
      <c r="A63" s="1839" t="s">
        <v>890</v>
      </c>
      <c r="B63" s="1843" t="s">
        <v>1184</v>
      </c>
      <c r="C63" s="1844">
        <v>9.6000000000000002E-2</v>
      </c>
      <c r="D63" s="1844">
        <v>9.8000000000000004E-2</v>
      </c>
      <c r="E63" s="1844">
        <v>0.09</v>
      </c>
      <c r="F63" s="1852"/>
    </row>
    <row r="64" spans="1:6" ht="14.25" thickBot="1">
      <c r="A64" s="1839" t="s">
        <v>890</v>
      </c>
      <c r="B64" s="1843" t="s">
        <v>1194</v>
      </c>
      <c r="C64" s="1844">
        <v>9.9000000000000005E-2</v>
      </c>
      <c r="D64" s="1844">
        <v>9.7000000000000003E-2</v>
      </c>
      <c r="E64" s="1844">
        <v>9.9000000000000005E-2</v>
      </c>
      <c r="F64" s="1852"/>
    </row>
    <row r="65" spans="1:6" ht="14.25" thickBot="1">
      <c r="A65" s="1839" t="s">
        <v>890</v>
      </c>
      <c r="B65" s="1843" t="s">
        <v>1204</v>
      </c>
      <c r="C65" s="1844">
        <v>9.8000000000000004E-2</v>
      </c>
      <c r="D65" s="1844">
        <v>9.6000000000000002E-2</v>
      </c>
      <c r="E65" s="1844">
        <v>9.6000000000000002E-2</v>
      </c>
      <c r="F65" s="1852"/>
    </row>
    <row r="66" spans="1:6" ht="14.25" thickBot="1">
      <c r="A66" s="1839" t="s">
        <v>890</v>
      </c>
      <c r="B66" s="1843" t="s">
        <v>1214</v>
      </c>
      <c r="C66" s="1844">
        <v>9.6000000000000002E-2</v>
      </c>
      <c r="D66" s="1844">
        <v>9.1999999999999998E-2</v>
      </c>
      <c r="E66" s="1844">
        <v>9.6000000000000002E-2</v>
      </c>
      <c r="F66" s="1852"/>
    </row>
    <row r="67" spans="1:6" ht="14.25" thickBot="1">
      <c r="A67" s="1839" t="s">
        <v>890</v>
      </c>
      <c r="B67" s="1843" t="s">
        <v>1224</v>
      </c>
      <c r="C67" s="1844">
        <v>9.4E-2</v>
      </c>
      <c r="D67" s="1844">
        <v>0.1</v>
      </c>
      <c r="E67" s="1844">
        <v>8.7999999999999995E-2</v>
      </c>
      <c r="F67" s="1852"/>
    </row>
    <row r="68" spans="1:6" ht="14.25" thickBot="1">
      <c r="A68" s="1839" t="s">
        <v>890</v>
      </c>
      <c r="B68" s="1843" t="s">
        <v>1233</v>
      </c>
      <c r="C68" s="1844">
        <v>0.1</v>
      </c>
      <c r="D68" s="1844">
        <v>8.7999999999999995E-2</v>
      </c>
      <c r="E68" s="1844">
        <v>9.7000000000000003E-2</v>
      </c>
      <c r="F68" s="1852"/>
    </row>
    <row r="69" spans="1:6" ht="14.25" thickBot="1">
      <c r="A69" s="1839" t="s">
        <v>890</v>
      </c>
      <c r="B69" s="1843" t="s">
        <v>1242</v>
      </c>
      <c r="C69" s="1844">
        <v>6.4000000000000001E-2</v>
      </c>
      <c r="D69" s="1844">
        <v>0.1</v>
      </c>
      <c r="E69" s="1844">
        <v>0.1</v>
      </c>
      <c r="F69" s="1852"/>
    </row>
    <row r="70" spans="1:6" ht="14.25" thickBot="1">
      <c r="A70" s="1839" t="s">
        <v>890</v>
      </c>
      <c r="B70" s="1843" t="s">
        <v>1250</v>
      </c>
      <c r="C70" s="1844">
        <v>9.0999999999999998E-2</v>
      </c>
      <c r="D70" s="1853"/>
      <c r="E70" s="1853"/>
      <c r="F70" s="1852"/>
    </row>
    <row r="71" spans="1:6" ht="14.25" thickBot="1">
      <c r="A71" s="1839" t="s">
        <v>890</v>
      </c>
      <c r="B71" s="1843" t="s">
        <v>1257</v>
      </c>
      <c r="C71" s="1844">
        <v>0.1</v>
      </c>
      <c r="D71" s="1853"/>
      <c r="E71" s="1853"/>
      <c r="F71" s="1852"/>
    </row>
    <row r="72" spans="1:6" ht="14.25" thickBot="1">
      <c r="A72" s="1839" t="s">
        <v>890</v>
      </c>
      <c r="B72" s="1843" t="s">
        <v>2054</v>
      </c>
      <c r="C72" s="1853"/>
      <c r="D72" s="1853"/>
      <c r="E72" s="1853"/>
      <c r="F72" s="1845">
        <v>0.05</v>
      </c>
    </row>
    <row r="73" spans="1:6" ht="14.25" thickBot="1">
      <c r="A73" s="1839" t="s">
        <v>890</v>
      </c>
      <c r="B73" s="1843" t="s">
        <v>2055</v>
      </c>
      <c r="C73" s="1853"/>
      <c r="D73" s="1853"/>
      <c r="E73" s="1853"/>
      <c r="F73" s="1845">
        <v>0.05</v>
      </c>
    </row>
    <row r="74" spans="1:6" ht="14.25" thickBot="1">
      <c r="A74" s="1839" t="s">
        <v>890</v>
      </c>
      <c r="B74" s="1843" t="s">
        <v>2056</v>
      </c>
      <c r="C74" s="1853"/>
      <c r="D74" s="1853"/>
      <c r="E74" s="1853"/>
      <c r="F74" s="1845">
        <v>0.05</v>
      </c>
    </row>
    <row r="75" spans="1:6" ht="14.25" thickBot="1">
      <c r="A75" s="1847" t="s">
        <v>890</v>
      </c>
      <c r="B75" s="1854" t="s">
        <v>2057</v>
      </c>
      <c r="C75" s="1850"/>
      <c r="D75" s="1850"/>
      <c r="E75" s="1850"/>
      <c r="F75" s="1855">
        <v>0.05</v>
      </c>
    </row>
    <row r="76" spans="1:6" ht="14.25" thickBot="1">
      <c r="A76" s="1839" t="s">
        <v>1372</v>
      </c>
      <c r="B76" s="1840" t="s">
        <v>2058</v>
      </c>
      <c r="C76" s="1841">
        <v>0.1</v>
      </c>
      <c r="D76" s="1841">
        <v>0.1</v>
      </c>
      <c r="E76" s="1841">
        <v>0.1</v>
      </c>
      <c r="F76" s="1842">
        <v>0.1</v>
      </c>
    </row>
    <row r="77" spans="1:6" ht="14.25" thickBot="1">
      <c r="A77" s="1839" t="s">
        <v>1372</v>
      </c>
      <c r="B77" s="1843" t="s">
        <v>1039</v>
      </c>
      <c r="C77" s="1844">
        <v>8.7999999999999995E-2</v>
      </c>
      <c r="D77" s="1844">
        <v>8.6999999999999994E-2</v>
      </c>
      <c r="E77" s="1844">
        <v>7.9000000000000001E-2</v>
      </c>
      <c r="F77" s="1845">
        <v>0.1</v>
      </c>
    </row>
    <row r="78" spans="1:6" ht="14.25" thickBot="1">
      <c r="A78" s="1839" t="s">
        <v>1372</v>
      </c>
      <c r="B78" s="1843" t="s">
        <v>1053</v>
      </c>
      <c r="C78" s="1844">
        <v>8.6999999999999994E-2</v>
      </c>
      <c r="D78" s="1844">
        <v>8.4000000000000005E-2</v>
      </c>
      <c r="E78" s="1844">
        <v>9.6000000000000002E-2</v>
      </c>
      <c r="F78" s="1845">
        <v>0.1</v>
      </c>
    </row>
    <row r="79" spans="1:6" ht="14.25" thickBot="1">
      <c r="A79" s="1839" t="s">
        <v>1372</v>
      </c>
      <c r="B79" s="1843" t="s">
        <v>1066</v>
      </c>
      <c r="C79" s="1844">
        <v>9.8000000000000004E-2</v>
      </c>
      <c r="D79" s="1844">
        <v>9.8000000000000004E-2</v>
      </c>
      <c r="E79" s="1844">
        <v>9.0999999999999998E-2</v>
      </c>
      <c r="F79" s="1845">
        <v>0.1</v>
      </c>
    </row>
    <row r="80" spans="1:6" ht="14.25" thickBot="1">
      <c r="A80" s="1839" t="s">
        <v>1372</v>
      </c>
      <c r="B80" s="1843" t="s">
        <v>1080</v>
      </c>
      <c r="C80" s="1844">
        <v>9.6000000000000002E-2</v>
      </c>
      <c r="D80" s="1844">
        <v>9.6000000000000002E-2</v>
      </c>
      <c r="E80" s="1844">
        <v>0.1</v>
      </c>
      <c r="F80" s="1845">
        <v>0.1</v>
      </c>
    </row>
    <row r="81" spans="1:6" ht="14.25" thickBot="1">
      <c r="A81" s="1839" t="s">
        <v>1372</v>
      </c>
      <c r="B81" s="1843" t="s">
        <v>1091</v>
      </c>
      <c r="C81" s="1844">
        <v>9.9000000000000005E-2</v>
      </c>
      <c r="D81" s="1844">
        <v>9.9000000000000005E-2</v>
      </c>
      <c r="E81" s="1844">
        <v>9.8000000000000004E-2</v>
      </c>
      <c r="F81" s="1845">
        <v>0.1</v>
      </c>
    </row>
    <row r="82" spans="1:6" ht="14.25" thickBot="1">
      <c r="A82" s="1839" t="s">
        <v>1372</v>
      </c>
      <c r="B82" s="1843" t="s">
        <v>1102</v>
      </c>
      <c r="C82" s="1844">
        <v>9.9000000000000005E-2</v>
      </c>
      <c r="D82" s="1844">
        <v>9.9000000000000005E-2</v>
      </c>
      <c r="E82" s="1844">
        <v>9.7000000000000003E-2</v>
      </c>
      <c r="F82" s="1845">
        <v>0.1</v>
      </c>
    </row>
    <row r="83" spans="1:6" ht="14.25" thickBot="1">
      <c r="A83" s="1839" t="s">
        <v>1372</v>
      </c>
      <c r="B83" s="1843" t="s">
        <v>1113</v>
      </c>
      <c r="C83" s="1844">
        <v>9.8000000000000004E-2</v>
      </c>
      <c r="D83" s="1844">
        <v>9.8000000000000004E-2</v>
      </c>
      <c r="E83" s="1844">
        <v>9.8000000000000004E-2</v>
      </c>
      <c r="F83" s="1845">
        <v>0.1</v>
      </c>
    </row>
    <row r="84" spans="1:6" ht="14.25" thickBot="1">
      <c r="A84" s="1839" t="s">
        <v>1372</v>
      </c>
      <c r="B84" s="1843" t="s">
        <v>1125</v>
      </c>
      <c r="C84" s="1844">
        <v>9.9000000000000005E-2</v>
      </c>
      <c r="D84" s="1844">
        <v>9.9000000000000005E-2</v>
      </c>
      <c r="E84" s="1844">
        <v>9.9000000000000005E-2</v>
      </c>
      <c r="F84" s="1845">
        <v>0.1</v>
      </c>
    </row>
    <row r="85" spans="1:6" ht="14.25" thickBot="1">
      <c r="A85" s="1839" t="s">
        <v>1372</v>
      </c>
      <c r="B85" s="1843" t="s">
        <v>1135</v>
      </c>
      <c r="C85" s="1844">
        <v>9.9000000000000005E-2</v>
      </c>
      <c r="D85" s="1844">
        <v>9.9000000000000005E-2</v>
      </c>
      <c r="E85" s="1844">
        <v>9.9000000000000005E-2</v>
      </c>
      <c r="F85" s="1845">
        <v>0.1</v>
      </c>
    </row>
    <row r="86" spans="1:6" ht="14.25" thickBot="1">
      <c r="A86" s="1839" t="s">
        <v>1372</v>
      </c>
      <c r="B86" s="1843" t="s">
        <v>1145</v>
      </c>
      <c r="C86" s="1844">
        <v>0.1</v>
      </c>
      <c r="D86" s="1844">
        <v>0.1</v>
      </c>
      <c r="E86" s="1844">
        <v>7.6999999999999999E-2</v>
      </c>
      <c r="F86" s="1845">
        <v>0.1</v>
      </c>
    </row>
    <row r="87" spans="1:6" ht="14.25" thickBot="1">
      <c r="A87" s="1839" t="s">
        <v>1372</v>
      </c>
      <c r="B87" s="1843" t="s">
        <v>1155</v>
      </c>
      <c r="C87" s="1844">
        <v>0.1</v>
      </c>
      <c r="D87" s="1844">
        <v>0.1</v>
      </c>
      <c r="E87" s="1844">
        <v>9.8000000000000004E-2</v>
      </c>
      <c r="F87" s="1852"/>
    </row>
    <row r="88" spans="1:6" ht="14.25" thickBot="1">
      <c r="A88" s="1839" t="s">
        <v>1372</v>
      </c>
      <c r="B88" s="1843" t="s">
        <v>1165</v>
      </c>
      <c r="C88" s="1844">
        <v>9.1999999999999998E-2</v>
      </c>
      <c r="D88" s="1844">
        <v>8.5000000000000006E-2</v>
      </c>
      <c r="E88" s="1844">
        <v>9.6000000000000002E-2</v>
      </c>
      <c r="F88" s="1852"/>
    </row>
    <row r="89" spans="1:6" ht="14.25" thickBot="1">
      <c r="A89" s="1839" t="s">
        <v>1372</v>
      </c>
      <c r="B89" s="1843" t="s">
        <v>1175</v>
      </c>
      <c r="C89" s="1844">
        <v>0.1</v>
      </c>
      <c r="D89" s="1844">
        <v>0.1</v>
      </c>
      <c r="E89" s="1844">
        <v>9.7000000000000003E-2</v>
      </c>
      <c r="F89" s="1852"/>
    </row>
    <row r="90" spans="1:6" ht="14.25" thickBot="1">
      <c r="A90" s="1839" t="s">
        <v>1372</v>
      </c>
      <c r="B90" s="1843" t="s">
        <v>1185</v>
      </c>
      <c r="C90" s="1844">
        <v>9.8000000000000004E-2</v>
      </c>
      <c r="D90" s="1844">
        <v>9.8000000000000004E-2</v>
      </c>
      <c r="E90" s="1844">
        <v>8.7999999999999995E-2</v>
      </c>
      <c r="F90" s="1852"/>
    </row>
    <row r="91" spans="1:6" ht="14.25" thickBot="1">
      <c r="A91" s="1839" t="s">
        <v>1372</v>
      </c>
      <c r="B91" s="1843" t="s">
        <v>1195</v>
      </c>
      <c r="C91" s="1844">
        <v>9.9000000000000005E-2</v>
      </c>
      <c r="D91" s="1844">
        <v>9.9000000000000005E-2</v>
      </c>
      <c r="E91" s="1844">
        <v>9.0999999999999998E-2</v>
      </c>
      <c r="F91" s="1852"/>
    </row>
    <row r="92" spans="1:6" ht="14.25" thickBot="1">
      <c r="A92" s="1839" t="s">
        <v>1372</v>
      </c>
      <c r="B92" s="1843" t="s">
        <v>1205</v>
      </c>
      <c r="C92" s="1844">
        <v>9.6000000000000002E-2</v>
      </c>
      <c r="D92" s="1844">
        <v>9.6000000000000002E-2</v>
      </c>
      <c r="E92" s="1844">
        <v>7.2999999999999995E-2</v>
      </c>
      <c r="F92" s="1852"/>
    </row>
    <row r="93" spans="1:6" ht="14.25" thickBot="1">
      <c r="A93" s="1839" t="s">
        <v>1372</v>
      </c>
      <c r="B93" s="1843" t="s">
        <v>1215</v>
      </c>
      <c r="C93" s="1844">
        <v>9.6000000000000002E-2</v>
      </c>
      <c r="D93" s="1844">
        <v>9.6000000000000002E-2</v>
      </c>
      <c r="E93" s="1844">
        <v>9.9000000000000005E-2</v>
      </c>
      <c r="F93" s="1852"/>
    </row>
    <row r="94" spans="1:6" ht="14.25" thickBot="1">
      <c r="A94" s="1839" t="s">
        <v>1372</v>
      </c>
      <c r="B94" s="1843" t="s">
        <v>1225</v>
      </c>
      <c r="C94" s="1844">
        <v>7.5999999999999998E-2</v>
      </c>
      <c r="D94" s="1844">
        <v>7.3999999999999996E-2</v>
      </c>
      <c r="E94" s="1844">
        <v>9.7000000000000003E-2</v>
      </c>
      <c r="F94" s="1852"/>
    </row>
    <row r="95" spans="1:6" ht="14.25" thickBot="1">
      <c r="A95" s="1839" t="s">
        <v>1372</v>
      </c>
      <c r="B95" s="1843" t="s">
        <v>1234</v>
      </c>
      <c r="C95" s="1844">
        <v>9.9000000000000005E-2</v>
      </c>
      <c r="D95" s="1844">
        <v>9.4E-2</v>
      </c>
      <c r="E95" s="1844">
        <v>9.6000000000000002E-2</v>
      </c>
      <c r="F95" s="1852"/>
    </row>
    <row r="96" spans="1:6" ht="14.25" thickBot="1">
      <c r="A96" s="1839" t="s">
        <v>1372</v>
      </c>
      <c r="B96" s="1843" t="s">
        <v>1243</v>
      </c>
      <c r="C96" s="1844">
        <v>9.9000000000000005E-2</v>
      </c>
      <c r="D96" s="1844">
        <v>9.9000000000000005E-2</v>
      </c>
      <c r="E96" s="1844">
        <v>9.9000000000000005E-2</v>
      </c>
      <c r="F96" s="1852"/>
    </row>
    <row r="97" spans="1:6" ht="14.25" thickBot="1">
      <c r="A97" s="1839" t="s">
        <v>1372</v>
      </c>
      <c r="B97" s="1843" t="s">
        <v>1251</v>
      </c>
      <c r="C97" s="1844">
        <v>9.8000000000000004E-2</v>
      </c>
      <c r="D97" s="1844">
        <v>9.8000000000000004E-2</v>
      </c>
      <c r="E97" s="1844">
        <v>9.7000000000000003E-2</v>
      </c>
      <c r="F97" s="1852"/>
    </row>
    <row r="98" spans="1:6" ht="14.25" thickBot="1">
      <c r="A98" s="1839" t="s">
        <v>1372</v>
      </c>
      <c r="B98" s="1843" t="s">
        <v>1258</v>
      </c>
      <c r="C98" s="1844">
        <v>0.1</v>
      </c>
      <c r="D98" s="1844">
        <v>0.1</v>
      </c>
      <c r="E98" s="1844">
        <v>9.7000000000000003E-2</v>
      </c>
      <c r="F98" s="1852"/>
    </row>
    <row r="99" spans="1:6" ht="14.25" thickBot="1">
      <c r="A99" s="1839" t="s">
        <v>1372</v>
      </c>
      <c r="B99" s="1843" t="s">
        <v>1265</v>
      </c>
      <c r="C99" s="1844">
        <v>0.1</v>
      </c>
      <c r="D99" s="1844">
        <v>0.1</v>
      </c>
      <c r="E99" s="1853"/>
      <c r="F99" s="1852"/>
    </row>
    <row r="100" spans="1:6" ht="14.25" thickBot="1">
      <c r="A100" s="1839" t="s">
        <v>1372</v>
      </c>
      <c r="B100" s="1843" t="s">
        <v>1272</v>
      </c>
      <c r="C100" s="1844">
        <v>0.09</v>
      </c>
      <c r="D100" s="1844">
        <v>8.8999999999999996E-2</v>
      </c>
      <c r="E100" s="1853"/>
      <c r="F100" s="1852"/>
    </row>
    <row r="101" spans="1:6" ht="14.25" thickBot="1">
      <c r="A101" s="1839" t="s">
        <v>1372</v>
      </c>
      <c r="B101" s="1843" t="s">
        <v>1279</v>
      </c>
      <c r="C101" s="1844">
        <v>9.8000000000000004E-2</v>
      </c>
      <c r="D101" s="1844">
        <v>9.7000000000000003E-2</v>
      </c>
      <c r="E101" s="1853"/>
      <c r="F101" s="1852"/>
    </row>
    <row r="102" spans="1:6" ht="14.25" thickBot="1">
      <c r="A102" s="1839" t="s">
        <v>1372</v>
      </c>
      <c r="B102" s="1843" t="s">
        <v>2059</v>
      </c>
      <c r="C102" s="1853"/>
      <c r="D102" s="1853"/>
      <c r="E102" s="1853"/>
      <c r="F102" s="1845">
        <v>0.05</v>
      </c>
    </row>
    <row r="103" spans="1:6" ht="24.75" thickBot="1">
      <c r="A103" s="1839" t="s">
        <v>1372</v>
      </c>
      <c r="B103" s="1843" t="s">
        <v>2060</v>
      </c>
      <c r="C103" s="1853"/>
      <c r="D103" s="1853"/>
      <c r="E103" s="1853"/>
      <c r="F103" s="1845">
        <v>0.05</v>
      </c>
    </row>
    <row r="104" spans="1:6" ht="14.25" thickBot="1">
      <c r="A104" s="1839" t="s">
        <v>1372</v>
      </c>
      <c r="B104" s="1843" t="s">
        <v>2061</v>
      </c>
      <c r="C104" s="1853"/>
      <c r="D104" s="1853"/>
      <c r="E104" s="1853"/>
      <c r="F104" s="1845">
        <v>0.05</v>
      </c>
    </row>
    <row r="105" spans="1:6" ht="14.25" thickBot="1">
      <c r="A105" s="1839" t="s">
        <v>1372</v>
      </c>
      <c r="B105" s="1843" t="s">
        <v>2062</v>
      </c>
      <c r="C105" s="1853"/>
      <c r="D105" s="1853"/>
      <c r="E105" s="1853"/>
      <c r="F105" s="1845">
        <v>0.05</v>
      </c>
    </row>
    <row r="106" spans="1:6" ht="14.25" thickBot="1">
      <c r="A106" s="1839" t="s">
        <v>1372</v>
      </c>
      <c r="B106" s="1843" t="s">
        <v>2063</v>
      </c>
      <c r="C106" s="1853"/>
      <c r="D106" s="1853"/>
      <c r="E106" s="1853"/>
      <c r="F106" s="1845">
        <v>0.05</v>
      </c>
    </row>
    <row r="107" spans="1:6" ht="24.75" thickBot="1">
      <c r="A107" s="1839" t="s">
        <v>1372</v>
      </c>
      <c r="B107" s="1843" t="s">
        <v>2064</v>
      </c>
      <c r="C107" s="1853"/>
      <c r="D107" s="1853"/>
      <c r="E107" s="1853"/>
      <c r="F107" s="1845">
        <v>0.05</v>
      </c>
    </row>
    <row r="108" spans="1:6" ht="24.75" thickBot="1">
      <c r="A108" s="1839" t="s">
        <v>1372</v>
      </c>
      <c r="B108" s="1843" t="s">
        <v>2065</v>
      </c>
      <c r="C108" s="1853"/>
      <c r="D108" s="1853"/>
      <c r="E108" s="1853"/>
      <c r="F108" s="1845">
        <v>0.05</v>
      </c>
    </row>
    <row r="109" spans="1:6" ht="24.75" thickBot="1">
      <c r="A109" s="1847" t="s">
        <v>1372</v>
      </c>
      <c r="B109" s="1854" t="s">
        <v>2066</v>
      </c>
      <c r="C109" s="1850"/>
      <c r="D109" s="1850"/>
      <c r="E109" s="1850"/>
      <c r="F109" s="1855">
        <v>0.05</v>
      </c>
    </row>
    <row r="110" spans="1:6" ht="14.25" thickBot="1">
      <c r="A110" s="1839" t="s">
        <v>1374</v>
      </c>
      <c r="B110" s="1840" t="s">
        <v>2067</v>
      </c>
      <c r="C110" s="1841">
        <v>0.129</v>
      </c>
      <c r="D110" s="1841">
        <v>0.129</v>
      </c>
      <c r="E110" s="1841">
        <v>0.126</v>
      </c>
      <c r="F110" s="1842">
        <v>0.13</v>
      </c>
    </row>
    <row r="111" spans="1:6" ht="14.25" thickBot="1">
      <c r="A111" s="1839" t="s">
        <v>1374</v>
      </c>
      <c r="B111" s="1843" t="s">
        <v>1040</v>
      </c>
      <c r="C111" s="1844">
        <v>0.11</v>
      </c>
      <c r="D111" s="1844">
        <v>0.11</v>
      </c>
      <c r="E111" s="1844">
        <v>9.9000000000000005E-2</v>
      </c>
      <c r="F111" s="1845">
        <v>0.128</v>
      </c>
    </row>
    <row r="112" spans="1:6" ht="14.25" thickBot="1">
      <c r="A112" s="1839" t="s">
        <v>1374</v>
      </c>
      <c r="B112" s="1843" t="s">
        <v>1054</v>
      </c>
      <c r="C112" s="1844">
        <v>0.125</v>
      </c>
      <c r="D112" s="1844">
        <v>0.125</v>
      </c>
      <c r="E112" s="1844">
        <v>0.12</v>
      </c>
      <c r="F112" s="1845">
        <v>0.125</v>
      </c>
    </row>
    <row r="113" spans="1:6" ht="14.25" thickBot="1">
      <c r="A113" s="1839" t="s">
        <v>1374</v>
      </c>
      <c r="B113" s="1843" t="s">
        <v>1067</v>
      </c>
      <c r="C113" s="1844">
        <v>0.13</v>
      </c>
      <c r="D113" s="1844">
        <v>0.13</v>
      </c>
      <c r="E113" s="1844">
        <v>0.13</v>
      </c>
      <c r="F113" s="1845">
        <v>0.13</v>
      </c>
    </row>
    <row r="114" spans="1:6" ht="14.25" thickBot="1">
      <c r="A114" s="1839" t="s">
        <v>1374</v>
      </c>
      <c r="B114" s="1843" t="s">
        <v>1081</v>
      </c>
      <c r="C114" s="1844">
        <v>0.123</v>
      </c>
      <c r="D114" s="1844">
        <v>0.123</v>
      </c>
      <c r="E114" s="1844">
        <v>0.12</v>
      </c>
      <c r="F114" s="1845">
        <v>0.13</v>
      </c>
    </row>
    <row r="115" spans="1:6" ht="14.25" thickBot="1">
      <c r="A115" s="1839" t="s">
        <v>1374</v>
      </c>
      <c r="B115" s="1843" t="s">
        <v>1092</v>
      </c>
      <c r="C115" s="1844">
        <v>0.125</v>
      </c>
      <c r="D115" s="1844">
        <v>0.125</v>
      </c>
      <c r="E115" s="1844">
        <v>0.11700000000000001</v>
      </c>
      <c r="F115" s="1845">
        <v>0.13</v>
      </c>
    </row>
    <row r="116" spans="1:6" ht="14.25" thickBot="1">
      <c r="A116" s="1839" t="s">
        <v>1374</v>
      </c>
      <c r="B116" s="1843" t="s">
        <v>1103</v>
      </c>
      <c r="C116" s="1844">
        <v>0.11700000000000001</v>
      </c>
      <c r="D116" s="1844">
        <v>0.11700000000000001</v>
      </c>
      <c r="E116" s="1844">
        <v>8.7999999999999995E-2</v>
      </c>
      <c r="F116" s="1845">
        <v>0.13</v>
      </c>
    </row>
    <row r="117" spans="1:6" ht="14.25" thickBot="1">
      <c r="A117" s="1839" t="s">
        <v>1374</v>
      </c>
      <c r="B117" s="1843" t="s">
        <v>1114</v>
      </c>
      <c r="C117" s="1844">
        <v>0.13</v>
      </c>
      <c r="D117" s="1844">
        <v>0.13</v>
      </c>
      <c r="E117" s="1844">
        <v>0.129</v>
      </c>
      <c r="F117" s="1845">
        <v>0.13</v>
      </c>
    </row>
    <row r="118" spans="1:6" ht="14.25" thickBot="1">
      <c r="A118" s="1839" t="s">
        <v>1374</v>
      </c>
      <c r="B118" s="1843" t="s">
        <v>1126</v>
      </c>
      <c r="C118" s="1844">
        <v>0.123</v>
      </c>
      <c r="D118" s="1844">
        <v>0.123</v>
      </c>
      <c r="E118" s="1844">
        <v>0.11600000000000001</v>
      </c>
      <c r="F118" s="1845">
        <v>0.13</v>
      </c>
    </row>
    <row r="119" spans="1:6" ht="14.25" thickBot="1">
      <c r="A119" s="1839" t="s">
        <v>1374</v>
      </c>
      <c r="B119" s="1843" t="s">
        <v>1136</v>
      </c>
      <c r="C119" s="1844">
        <v>0.127</v>
      </c>
      <c r="D119" s="1844">
        <v>0.127</v>
      </c>
      <c r="E119" s="1844">
        <v>0.124</v>
      </c>
      <c r="F119" s="1845">
        <v>0.13</v>
      </c>
    </row>
    <row r="120" spans="1:6" ht="14.25" thickBot="1">
      <c r="A120" s="1839" t="s">
        <v>1374</v>
      </c>
      <c r="B120" s="1843" t="s">
        <v>1146</v>
      </c>
      <c r="C120" s="1844">
        <v>0.125</v>
      </c>
      <c r="D120" s="1844">
        <v>0.125</v>
      </c>
      <c r="E120" s="1844">
        <v>0.122</v>
      </c>
      <c r="F120" s="1845">
        <v>0.13</v>
      </c>
    </row>
    <row r="121" spans="1:6" ht="14.25" thickBot="1">
      <c r="A121" s="1839" t="s">
        <v>1374</v>
      </c>
      <c r="B121" s="1843" t="s">
        <v>1156</v>
      </c>
      <c r="C121" s="1844">
        <v>0.13</v>
      </c>
      <c r="D121" s="1844">
        <v>0.13</v>
      </c>
      <c r="E121" s="1844">
        <v>0.13</v>
      </c>
      <c r="F121" s="1845">
        <v>0.13</v>
      </c>
    </row>
    <row r="122" spans="1:6" ht="14.25" thickBot="1">
      <c r="A122" s="1839" t="s">
        <v>1374</v>
      </c>
      <c r="B122" s="1843" t="s">
        <v>1166</v>
      </c>
      <c r="C122" s="1844">
        <v>0.13</v>
      </c>
      <c r="D122" s="1844">
        <v>0.13</v>
      </c>
      <c r="E122" s="1844">
        <v>0.125</v>
      </c>
      <c r="F122" s="1845">
        <v>0.13</v>
      </c>
    </row>
    <row r="123" spans="1:6" ht="14.25" thickBot="1">
      <c r="A123" s="1839" t="s">
        <v>1374</v>
      </c>
      <c r="B123" s="1843" t="s">
        <v>1176</v>
      </c>
      <c r="C123" s="1844">
        <v>0.129</v>
      </c>
      <c r="D123" s="1844">
        <v>0.129</v>
      </c>
      <c r="E123" s="1844">
        <v>0.123</v>
      </c>
      <c r="F123" s="1845">
        <v>0.13</v>
      </c>
    </row>
    <row r="124" spans="1:6" ht="14.25" thickBot="1">
      <c r="A124" s="1839" t="s">
        <v>1374</v>
      </c>
      <c r="B124" s="1843" t="s">
        <v>1186</v>
      </c>
      <c r="C124" s="1844">
        <v>0.10199999999999999</v>
      </c>
      <c r="D124" s="1844">
        <v>0.10100000000000001</v>
      </c>
      <c r="E124" s="1844">
        <v>0.08</v>
      </c>
      <c r="F124" s="1852"/>
    </row>
    <row r="125" spans="1:6" ht="14.25" thickBot="1">
      <c r="A125" s="1839" t="s">
        <v>1374</v>
      </c>
      <c r="B125" s="1843" t="s">
        <v>1196</v>
      </c>
      <c r="C125" s="1844">
        <v>0.13</v>
      </c>
      <c r="D125" s="1844">
        <v>0.13</v>
      </c>
      <c r="E125" s="1844">
        <v>0.129</v>
      </c>
      <c r="F125" s="1852"/>
    </row>
    <row r="126" spans="1:6" ht="14.25" thickBot="1">
      <c r="A126" s="1839" t="s">
        <v>1374</v>
      </c>
      <c r="B126" s="1843" t="s">
        <v>1206</v>
      </c>
      <c r="C126" s="1844">
        <v>0.13</v>
      </c>
      <c r="D126" s="1844">
        <v>0.13</v>
      </c>
      <c r="E126" s="1844">
        <v>0.126</v>
      </c>
      <c r="F126" s="1852"/>
    </row>
    <row r="127" spans="1:6" ht="14.25" thickBot="1">
      <c r="A127" s="1839" t="s">
        <v>1374</v>
      </c>
      <c r="B127" s="1843" t="s">
        <v>1216</v>
      </c>
      <c r="C127" s="1844">
        <v>0.125</v>
      </c>
      <c r="D127" s="1844">
        <v>0.125</v>
      </c>
      <c r="E127" s="1844">
        <v>0.121</v>
      </c>
      <c r="F127" s="1852"/>
    </row>
    <row r="128" spans="1:6" ht="14.25" thickBot="1">
      <c r="A128" s="1839" t="s">
        <v>1374</v>
      </c>
      <c r="B128" s="1843" t="s">
        <v>1226</v>
      </c>
      <c r="C128" s="1844">
        <v>0.12</v>
      </c>
      <c r="D128" s="1844">
        <v>0.12</v>
      </c>
      <c r="E128" s="1844">
        <v>0.105</v>
      </c>
      <c r="F128" s="1852"/>
    </row>
    <row r="129" spans="1:6" ht="14.25" thickBot="1">
      <c r="A129" s="1839" t="s">
        <v>1374</v>
      </c>
      <c r="B129" s="1843" t="s">
        <v>1235</v>
      </c>
      <c r="C129" s="1844">
        <v>0.13</v>
      </c>
      <c r="D129" s="1844">
        <v>0.13</v>
      </c>
      <c r="E129" s="1844">
        <v>0.126</v>
      </c>
      <c r="F129" s="1852"/>
    </row>
    <row r="130" spans="1:6" ht="14.25" thickBot="1">
      <c r="A130" s="1839" t="s">
        <v>1374</v>
      </c>
      <c r="B130" s="1843" t="s">
        <v>1244</v>
      </c>
      <c r="C130" s="1844">
        <v>0.125</v>
      </c>
      <c r="D130" s="1844">
        <v>0.125</v>
      </c>
      <c r="E130" s="1844">
        <v>0.122</v>
      </c>
      <c r="F130" s="1852"/>
    </row>
    <row r="131" spans="1:6" ht="14.25" thickBot="1">
      <c r="A131" s="1839" t="s">
        <v>1374</v>
      </c>
      <c r="B131" s="1843" t="s">
        <v>1252</v>
      </c>
      <c r="C131" s="1844">
        <v>0.127</v>
      </c>
      <c r="D131" s="1844">
        <v>0.126</v>
      </c>
      <c r="E131" s="1844">
        <v>0.123</v>
      </c>
      <c r="F131" s="1852"/>
    </row>
    <row r="132" spans="1:6" ht="14.25" thickBot="1">
      <c r="A132" s="1839" t="s">
        <v>1374</v>
      </c>
      <c r="B132" s="1843" t="s">
        <v>1259</v>
      </c>
      <c r="C132" s="1844">
        <v>9.0999999999999998E-2</v>
      </c>
      <c r="D132" s="1844">
        <v>0.121</v>
      </c>
      <c r="E132" s="1844">
        <v>9.9000000000000005E-2</v>
      </c>
      <c r="F132" s="1852"/>
    </row>
    <row r="133" spans="1:6" ht="14.25" thickBot="1">
      <c r="A133" s="1839" t="s">
        <v>1374</v>
      </c>
      <c r="B133" s="1843" t="s">
        <v>1266</v>
      </c>
      <c r="C133" s="1844">
        <v>0.13</v>
      </c>
      <c r="D133" s="1844">
        <v>0.13</v>
      </c>
      <c r="E133" s="1844">
        <v>0.129</v>
      </c>
      <c r="F133" s="1852"/>
    </row>
    <row r="134" spans="1:6" ht="14.25" thickBot="1">
      <c r="A134" s="1839" t="s">
        <v>1374</v>
      </c>
      <c r="B134" s="1843" t="s">
        <v>2068</v>
      </c>
      <c r="C134" s="1844">
        <v>6.8000000000000005E-2</v>
      </c>
      <c r="D134" s="1844">
        <v>6.5000000000000002E-2</v>
      </c>
      <c r="E134" s="1844">
        <v>6.5000000000000002E-2</v>
      </c>
      <c r="F134" s="1845">
        <v>0.13</v>
      </c>
    </row>
    <row r="135" spans="1:6" ht="14.25" thickBot="1">
      <c r="A135" s="1839" t="s">
        <v>1374</v>
      </c>
      <c r="B135" s="1843" t="s">
        <v>1280</v>
      </c>
      <c r="C135" s="1844">
        <v>0.123</v>
      </c>
      <c r="D135" s="1844">
        <v>0.123</v>
      </c>
      <c r="E135" s="1844">
        <v>0.11</v>
      </c>
      <c r="F135" s="1852"/>
    </row>
    <row r="136" spans="1:6" ht="14.25" thickBot="1">
      <c r="A136" s="1839" t="s">
        <v>1374</v>
      </c>
      <c r="B136" s="1843" t="s">
        <v>1287</v>
      </c>
      <c r="C136" s="1844">
        <v>0.13</v>
      </c>
      <c r="D136" s="1844">
        <v>0.13</v>
      </c>
      <c r="E136" s="1844">
        <v>0.125</v>
      </c>
      <c r="F136" s="1852"/>
    </row>
    <row r="137" spans="1:6" ht="14.25" thickBot="1">
      <c r="A137" s="1839" t="s">
        <v>1374</v>
      </c>
      <c r="B137" s="1843" t="s">
        <v>1294</v>
      </c>
      <c r="C137" s="1844">
        <v>0.121</v>
      </c>
      <c r="D137" s="1844">
        <v>0.122</v>
      </c>
      <c r="E137" s="1844">
        <v>0.115</v>
      </c>
      <c r="F137" s="1852"/>
    </row>
    <row r="138" spans="1:6" ht="14.25" thickBot="1">
      <c r="A138" s="1839" t="s">
        <v>1374</v>
      </c>
      <c r="B138" s="1843" t="s">
        <v>2069</v>
      </c>
      <c r="C138" s="1844">
        <v>0.105</v>
      </c>
      <c r="D138" s="1844">
        <v>0.125</v>
      </c>
      <c r="E138" s="1844">
        <v>0.112</v>
      </c>
      <c r="F138" s="1852"/>
    </row>
    <row r="139" spans="1:6" ht="14.25" thickBot="1">
      <c r="A139" s="1839" t="s">
        <v>1374</v>
      </c>
      <c r="B139" s="1843" t="s">
        <v>2070</v>
      </c>
      <c r="C139" s="1844">
        <v>0.127</v>
      </c>
      <c r="D139" s="1844">
        <v>0.127</v>
      </c>
      <c r="E139" s="1844">
        <v>0.122</v>
      </c>
      <c r="F139" s="1845">
        <v>0.13</v>
      </c>
    </row>
    <row r="140" spans="1:6" ht="14.25" thickBot="1">
      <c r="A140" s="1839" t="s">
        <v>1374</v>
      </c>
      <c r="B140" s="1843" t="s">
        <v>2071</v>
      </c>
      <c r="C140" s="1844">
        <v>0.125</v>
      </c>
      <c r="D140" s="1844">
        <v>0.125</v>
      </c>
      <c r="E140" s="1844">
        <v>0.11899999999999999</v>
      </c>
      <c r="F140" s="1845">
        <v>0.13</v>
      </c>
    </row>
    <row r="141" spans="1:6" ht="14.25" thickBot="1">
      <c r="A141" s="1839" t="s">
        <v>1374</v>
      </c>
      <c r="B141" s="1843" t="s">
        <v>1313</v>
      </c>
      <c r="C141" s="1844">
        <v>0.125</v>
      </c>
      <c r="D141" s="1844">
        <v>0.125</v>
      </c>
      <c r="E141" s="1844">
        <v>0.11700000000000001</v>
      </c>
      <c r="F141" s="1852"/>
    </row>
    <row r="142" spans="1:6" ht="14.25" thickBot="1">
      <c r="A142" s="1839" t="s">
        <v>1374</v>
      </c>
      <c r="B142" s="1843" t="s">
        <v>1318</v>
      </c>
      <c r="C142" s="1844">
        <v>0.125</v>
      </c>
      <c r="D142" s="1844">
        <v>0.125</v>
      </c>
      <c r="E142" s="1844">
        <v>0.115</v>
      </c>
      <c r="F142" s="1852"/>
    </row>
    <row r="143" spans="1:6" ht="14.25" thickBot="1">
      <c r="A143" s="1839" t="s">
        <v>1374</v>
      </c>
      <c r="B143" s="1843" t="s">
        <v>1323</v>
      </c>
      <c r="C143" s="1844">
        <v>0.121</v>
      </c>
      <c r="D143" s="1844">
        <v>0.121</v>
      </c>
      <c r="E143" s="1844">
        <v>0.108</v>
      </c>
      <c r="F143" s="1852"/>
    </row>
    <row r="144" spans="1:6" ht="14.25" thickBot="1">
      <c r="A144" s="1839" t="s">
        <v>1374</v>
      </c>
      <c r="B144" s="1856" t="s">
        <v>2072</v>
      </c>
      <c r="C144" s="1857">
        <v>0.126</v>
      </c>
      <c r="D144" s="1857">
        <v>0.126</v>
      </c>
      <c r="E144" s="1857">
        <v>0.121</v>
      </c>
      <c r="F144" s="1852"/>
    </row>
    <row r="145" spans="1:6" ht="14.25" thickBot="1">
      <c r="A145" s="1847" t="s">
        <v>1374</v>
      </c>
      <c r="B145" s="1858" t="s">
        <v>2073</v>
      </c>
      <c r="C145" s="1859"/>
      <c r="D145" s="1859"/>
      <c r="E145" s="1859"/>
      <c r="F145" s="1860">
        <v>0.05</v>
      </c>
    </row>
    <row r="146" spans="1:6" ht="24.75" thickBot="1">
      <c r="A146" s="1861" t="s">
        <v>1374</v>
      </c>
      <c r="B146" s="1846" t="s">
        <v>2074</v>
      </c>
      <c r="C146" s="1853"/>
      <c r="D146" s="1853"/>
      <c r="E146" s="1853"/>
      <c r="F146" s="1862">
        <v>0.05</v>
      </c>
    </row>
    <row r="147" spans="1:6" ht="24.75" thickBot="1">
      <c r="A147" s="1839" t="s">
        <v>1374</v>
      </c>
      <c r="B147" s="1843" t="s">
        <v>2075</v>
      </c>
      <c r="C147" s="1853"/>
      <c r="D147" s="1853"/>
      <c r="E147" s="1853"/>
      <c r="F147" s="1845">
        <v>0.05</v>
      </c>
    </row>
    <row r="148" spans="1:6" ht="24.75" thickBot="1">
      <c r="A148" s="1839" t="s">
        <v>1374</v>
      </c>
      <c r="B148" s="1843" t="s">
        <v>2076</v>
      </c>
      <c r="C148" s="1853"/>
      <c r="D148" s="1853"/>
      <c r="E148" s="1853"/>
      <c r="F148" s="1845">
        <v>0.05</v>
      </c>
    </row>
    <row r="149" spans="1:6" ht="24.75" thickBot="1">
      <c r="A149" s="1839" t="s">
        <v>1374</v>
      </c>
      <c r="B149" s="1843" t="s">
        <v>2077</v>
      </c>
      <c r="C149" s="1853"/>
      <c r="D149" s="1853"/>
      <c r="E149" s="1853"/>
      <c r="F149" s="1845">
        <v>0.05</v>
      </c>
    </row>
    <row r="150" spans="1:6" ht="24.75" thickBot="1">
      <c r="A150" s="1839" t="s">
        <v>1374</v>
      </c>
      <c r="B150" s="1843" t="s">
        <v>2078</v>
      </c>
      <c r="C150" s="1853"/>
      <c r="D150" s="1853"/>
      <c r="E150" s="1853"/>
      <c r="F150" s="1845">
        <v>0.05</v>
      </c>
    </row>
    <row r="151" spans="1:6" ht="24.75" thickBot="1">
      <c r="A151" s="1839" t="s">
        <v>1374</v>
      </c>
      <c r="B151" s="1843" t="s">
        <v>2079</v>
      </c>
      <c r="C151" s="1853"/>
      <c r="D151" s="1853"/>
      <c r="E151" s="1853"/>
      <c r="F151" s="1845">
        <v>0.05</v>
      </c>
    </row>
    <row r="152" spans="1:6" ht="24.75" thickBot="1">
      <c r="A152" s="1839" t="s">
        <v>1374</v>
      </c>
      <c r="B152" s="1843" t="s">
        <v>1356</v>
      </c>
      <c r="C152" s="1853"/>
      <c r="D152" s="1853"/>
      <c r="E152" s="1853"/>
      <c r="F152" s="1845">
        <v>0.05</v>
      </c>
    </row>
    <row r="153" spans="1:6" ht="14.25" thickBot="1">
      <c r="A153" s="1839" t="s">
        <v>1374</v>
      </c>
      <c r="B153" s="1843" t="s">
        <v>2080</v>
      </c>
      <c r="C153" s="1853"/>
      <c r="D153" s="1853"/>
      <c r="E153" s="1853"/>
      <c r="F153" s="1845">
        <v>0.05</v>
      </c>
    </row>
    <row r="154" spans="1:6" ht="14.25" thickBot="1">
      <c r="A154" s="1839" t="s">
        <v>1374</v>
      </c>
      <c r="B154" s="1843" t="s">
        <v>2081</v>
      </c>
      <c r="C154" s="1853"/>
      <c r="D154" s="1853"/>
      <c r="E154" s="1853"/>
      <c r="F154" s="1845">
        <v>0.05</v>
      </c>
    </row>
    <row r="155" spans="1:6" ht="24.75" thickBot="1">
      <c r="A155" s="1839" t="s">
        <v>1374</v>
      </c>
      <c r="B155" s="1843" t="s">
        <v>2082</v>
      </c>
      <c r="C155" s="1853"/>
      <c r="D155" s="1853"/>
      <c r="E155" s="1853"/>
      <c r="F155" s="1845">
        <v>0.05</v>
      </c>
    </row>
    <row r="156" spans="1:6" ht="24.75" thickBot="1">
      <c r="A156" s="1839" t="s">
        <v>1374</v>
      </c>
      <c r="B156" s="1843" t="s">
        <v>2083</v>
      </c>
      <c r="C156" s="1853"/>
      <c r="D156" s="1853"/>
      <c r="E156" s="1853"/>
      <c r="F156" s="1845">
        <v>0.05</v>
      </c>
    </row>
    <row r="157" spans="1:6" ht="14.25" thickBot="1">
      <c r="A157" s="1847" t="s">
        <v>1374</v>
      </c>
      <c r="B157" s="1854" t="s">
        <v>2084</v>
      </c>
      <c r="C157" s="1850"/>
      <c r="D157" s="1850"/>
      <c r="E157" s="1850"/>
      <c r="F157" s="1855">
        <v>0.05</v>
      </c>
    </row>
    <row r="158" spans="1:6" ht="14.25" thickBot="1">
      <c r="A158" s="1839" t="s">
        <v>1376</v>
      </c>
      <c r="B158" s="1840" t="s">
        <v>2085</v>
      </c>
      <c r="C158" s="1841">
        <v>0.13</v>
      </c>
      <c r="D158" s="1841">
        <v>0.13</v>
      </c>
      <c r="E158" s="1841">
        <v>0.13</v>
      </c>
      <c r="F158" s="1842">
        <v>0.13</v>
      </c>
    </row>
    <row r="159" spans="1:6" ht="14.25" thickBot="1">
      <c r="A159" s="1839" t="s">
        <v>1376</v>
      </c>
      <c r="B159" s="1843" t="s">
        <v>1041</v>
      </c>
      <c r="C159" s="1844">
        <v>0.13</v>
      </c>
      <c r="D159" s="1844">
        <v>0.13</v>
      </c>
      <c r="E159" s="1844">
        <v>0.13</v>
      </c>
      <c r="F159" s="1845">
        <v>0.13</v>
      </c>
    </row>
    <row r="160" spans="1:6" ht="14.25" thickBot="1">
      <c r="A160" s="1839" t="s">
        <v>1376</v>
      </c>
      <c r="B160" s="1843" t="s">
        <v>1055</v>
      </c>
      <c r="C160" s="1844">
        <v>0.13</v>
      </c>
      <c r="D160" s="1844">
        <v>0.13</v>
      </c>
      <c r="E160" s="1844">
        <v>0.129</v>
      </c>
      <c r="F160" s="1845">
        <v>0.13</v>
      </c>
    </row>
    <row r="161" spans="1:6" ht="14.25" thickBot="1">
      <c r="A161" s="1839" t="s">
        <v>1376</v>
      </c>
      <c r="B161" s="1843" t="s">
        <v>1068</v>
      </c>
      <c r="C161" s="1844">
        <v>0.128</v>
      </c>
      <c r="D161" s="1844">
        <v>0.128</v>
      </c>
      <c r="E161" s="1844">
        <v>0.125</v>
      </c>
      <c r="F161" s="1845">
        <v>0.13</v>
      </c>
    </row>
    <row r="162" spans="1:6" ht="14.25" thickBot="1">
      <c r="A162" s="1839" t="s">
        <v>1376</v>
      </c>
      <c r="B162" s="1843" t="s">
        <v>1082</v>
      </c>
      <c r="C162" s="1844">
        <v>0.122</v>
      </c>
      <c r="D162" s="1844">
        <v>0.122</v>
      </c>
      <c r="E162" s="1844">
        <v>0.126</v>
      </c>
      <c r="F162" s="1845">
        <v>0.122</v>
      </c>
    </row>
    <row r="163" spans="1:6" ht="14.25" thickBot="1">
      <c r="A163" s="1839" t="s">
        <v>1376</v>
      </c>
      <c r="B163" s="1843" t="s">
        <v>1093</v>
      </c>
      <c r="C163" s="1844">
        <v>0.13</v>
      </c>
      <c r="D163" s="1844">
        <v>0.13</v>
      </c>
      <c r="E163" s="1844">
        <v>0.125</v>
      </c>
      <c r="F163" s="1845">
        <v>0.13</v>
      </c>
    </row>
    <row r="164" spans="1:6" ht="14.25" thickBot="1">
      <c r="A164" s="1839" t="s">
        <v>1376</v>
      </c>
      <c r="B164" s="1843" t="s">
        <v>1104</v>
      </c>
      <c r="C164" s="1844">
        <v>0.13</v>
      </c>
      <c r="D164" s="1844">
        <v>0.13</v>
      </c>
      <c r="E164" s="1844">
        <v>0.13</v>
      </c>
      <c r="F164" s="1845">
        <v>0.13</v>
      </c>
    </row>
    <row r="165" spans="1:6" ht="14.25" thickBot="1">
      <c r="A165" s="1839" t="s">
        <v>1376</v>
      </c>
      <c r="B165" s="1843" t="s">
        <v>1115</v>
      </c>
      <c r="C165" s="1844">
        <v>0.13</v>
      </c>
      <c r="D165" s="1844">
        <v>0.13</v>
      </c>
      <c r="E165" s="1844">
        <v>0.124</v>
      </c>
      <c r="F165" s="1845">
        <v>0.13</v>
      </c>
    </row>
    <row r="166" spans="1:6" ht="14.25" thickBot="1">
      <c r="A166" s="1839" t="s">
        <v>1376</v>
      </c>
      <c r="B166" s="1843" t="s">
        <v>1127</v>
      </c>
      <c r="C166" s="1844">
        <v>0.13</v>
      </c>
      <c r="D166" s="1844">
        <v>0.13</v>
      </c>
      <c r="E166" s="1844">
        <v>0.13</v>
      </c>
      <c r="F166" s="1845">
        <v>0.13</v>
      </c>
    </row>
    <row r="167" spans="1:6" ht="14.25" thickBot="1">
      <c r="A167" s="1839" t="s">
        <v>1376</v>
      </c>
      <c r="B167" s="1843" t="s">
        <v>1137</v>
      </c>
      <c r="C167" s="1844">
        <v>0.125</v>
      </c>
      <c r="D167" s="1844">
        <v>0.125</v>
      </c>
      <c r="E167" s="1844">
        <v>0.121</v>
      </c>
      <c r="F167" s="1852"/>
    </row>
    <row r="168" spans="1:6" ht="14.25" thickBot="1">
      <c r="A168" s="1839" t="s">
        <v>1376</v>
      </c>
      <c r="B168" s="1843" t="s">
        <v>1147</v>
      </c>
      <c r="C168" s="1844">
        <v>0.13</v>
      </c>
      <c r="D168" s="1844">
        <v>0.13</v>
      </c>
      <c r="E168" s="1844">
        <v>0.126</v>
      </c>
      <c r="F168" s="1852"/>
    </row>
    <row r="169" spans="1:6" ht="14.25" thickBot="1">
      <c r="A169" s="1839" t="s">
        <v>1376</v>
      </c>
      <c r="B169" s="1843" t="s">
        <v>1157</v>
      </c>
      <c r="C169" s="1844">
        <v>0.128</v>
      </c>
      <c r="D169" s="1844">
        <v>0.129</v>
      </c>
      <c r="E169" s="1844">
        <v>0.13</v>
      </c>
      <c r="F169" s="1852"/>
    </row>
    <row r="170" spans="1:6" ht="14.25" thickBot="1">
      <c r="A170" s="1839" t="s">
        <v>1376</v>
      </c>
      <c r="B170" s="1843" t="s">
        <v>1167</v>
      </c>
      <c r="C170" s="1844">
        <v>0.14099999999999999</v>
      </c>
      <c r="D170" s="1844">
        <v>0.13</v>
      </c>
      <c r="E170" s="1844">
        <v>0.125</v>
      </c>
      <c r="F170" s="1852"/>
    </row>
    <row r="171" spans="1:6" ht="14.25" thickBot="1">
      <c r="A171" s="1839" t="s">
        <v>1376</v>
      </c>
      <c r="B171" s="1843" t="s">
        <v>2086</v>
      </c>
      <c r="C171" s="1844">
        <v>0.127</v>
      </c>
      <c r="D171" s="1844">
        <v>0.126</v>
      </c>
      <c r="E171" s="1844">
        <v>0.126</v>
      </c>
      <c r="F171" s="1845">
        <v>0.11799999999999999</v>
      </c>
    </row>
    <row r="172" spans="1:6" ht="14.25" thickBot="1">
      <c r="A172" s="1839" t="s">
        <v>1376</v>
      </c>
      <c r="B172" s="1843" t="s">
        <v>2087</v>
      </c>
      <c r="C172" s="1844">
        <v>0.13</v>
      </c>
      <c r="D172" s="1844">
        <v>0.13</v>
      </c>
      <c r="E172" s="1844">
        <v>0.13</v>
      </c>
      <c r="F172" s="1852"/>
    </row>
    <row r="173" spans="1:6" ht="14.25" thickBot="1">
      <c r="A173" s="1839" t="s">
        <v>1376</v>
      </c>
      <c r="B173" s="1843" t="s">
        <v>1197</v>
      </c>
      <c r="C173" s="1844">
        <v>0.13</v>
      </c>
      <c r="D173" s="1844">
        <v>0.13</v>
      </c>
      <c r="E173" s="1844">
        <v>0.13</v>
      </c>
      <c r="F173" s="1852"/>
    </row>
    <row r="174" spans="1:6" ht="14.25" thickBot="1">
      <c r="A174" s="1839" t="s">
        <v>1376</v>
      </c>
      <c r="B174" s="1843" t="s">
        <v>2088</v>
      </c>
      <c r="C174" s="1844">
        <v>0.13</v>
      </c>
      <c r="D174" s="1844">
        <v>0.13</v>
      </c>
      <c r="E174" s="1844">
        <v>0.13</v>
      </c>
      <c r="F174" s="1845">
        <v>0.13</v>
      </c>
    </row>
    <row r="175" spans="1:6" ht="14.25" thickBot="1">
      <c r="A175" s="1839" t="s">
        <v>1376</v>
      </c>
      <c r="B175" s="1843" t="s">
        <v>2089</v>
      </c>
      <c r="C175" s="1844">
        <v>0.13</v>
      </c>
      <c r="D175" s="1844">
        <v>0.13</v>
      </c>
      <c r="E175" s="1844">
        <v>0.13</v>
      </c>
      <c r="F175" s="1845">
        <v>0.13</v>
      </c>
    </row>
    <row r="176" spans="1:6" ht="14.25" thickBot="1">
      <c r="A176" s="1839" t="s">
        <v>1376</v>
      </c>
      <c r="B176" s="1843" t="s">
        <v>1227</v>
      </c>
      <c r="C176" s="1844">
        <v>0.13</v>
      </c>
      <c r="D176" s="1844">
        <v>0.13</v>
      </c>
      <c r="E176" s="1844">
        <v>0.13</v>
      </c>
      <c r="F176" s="1845">
        <v>0.13</v>
      </c>
    </row>
    <row r="177" spans="1:6" ht="14.25" thickBot="1">
      <c r="A177" s="1839" t="s">
        <v>1376</v>
      </c>
      <c r="B177" s="1843" t="s">
        <v>2090</v>
      </c>
      <c r="C177" s="1844">
        <v>0.13</v>
      </c>
      <c r="D177" s="1844">
        <v>0.13</v>
      </c>
      <c r="E177" s="1844">
        <v>0.13</v>
      </c>
      <c r="F177" s="1845">
        <v>0.13</v>
      </c>
    </row>
    <row r="178" spans="1:6" ht="14.25" thickBot="1">
      <c r="A178" s="1839" t="s">
        <v>1376</v>
      </c>
      <c r="B178" s="1843" t="s">
        <v>1245</v>
      </c>
      <c r="C178" s="1844">
        <v>0.13</v>
      </c>
      <c r="D178" s="1844">
        <v>0.13</v>
      </c>
      <c r="E178" s="1844">
        <v>0.13</v>
      </c>
      <c r="F178" s="1845">
        <v>0.127</v>
      </c>
    </row>
    <row r="179" spans="1:6" ht="14.25" thickBot="1">
      <c r="A179" s="1839" t="s">
        <v>1376</v>
      </c>
      <c r="B179" s="1843" t="s">
        <v>1253</v>
      </c>
      <c r="C179" s="1844">
        <v>0.13</v>
      </c>
      <c r="D179" s="1844">
        <v>0.13</v>
      </c>
      <c r="E179" s="1844">
        <v>0.13</v>
      </c>
      <c r="F179" s="1852"/>
    </row>
    <row r="180" spans="1:6" ht="14.25" thickBot="1">
      <c r="A180" s="1839" t="s">
        <v>1376</v>
      </c>
      <c r="B180" s="1843" t="s">
        <v>2091</v>
      </c>
      <c r="C180" s="1844">
        <v>0.13</v>
      </c>
      <c r="D180" s="1844">
        <v>0.13</v>
      </c>
      <c r="E180" s="1844">
        <v>0.125</v>
      </c>
      <c r="F180" s="1845">
        <v>0.13</v>
      </c>
    </row>
    <row r="181" spans="1:6" ht="14.25" thickBot="1">
      <c r="A181" s="1839" t="s">
        <v>1376</v>
      </c>
      <c r="B181" s="1843" t="s">
        <v>1267</v>
      </c>
      <c r="C181" s="1844">
        <v>0.122</v>
      </c>
      <c r="D181" s="1844">
        <v>0.123</v>
      </c>
      <c r="E181" s="1844">
        <v>0.126</v>
      </c>
      <c r="F181" s="1845">
        <v>0.121</v>
      </c>
    </row>
    <row r="182" spans="1:6" ht="14.25" thickBot="1">
      <c r="A182" s="1839" t="s">
        <v>1376</v>
      </c>
      <c r="B182" s="1843" t="s">
        <v>1274</v>
      </c>
      <c r="C182" s="1844">
        <v>0.125</v>
      </c>
      <c r="D182" s="1844">
        <v>0.125</v>
      </c>
      <c r="E182" s="1844">
        <v>0.11700000000000001</v>
      </c>
      <c r="F182" s="1845">
        <v>0.13</v>
      </c>
    </row>
    <row r="183" spans="1:6" ht="14.25" thickBot="1">
      <c r="A183" s="1839" t="s">
        <v>1376</v>
      </c>
      <c r="B183" s="1843" t="s">
        <v>1281</v>
      </c>
      <c r="C183" s="1844">
        <v>0.127</v>
      </c>
      <c r="D183" s="1844">
        <v>0.127</v>
      </c>
      <c r="E183" s="1844">
        <v>0.128</v>
      </c>
      <c r="F183" s="1852"/>
    </row>
    <row r="184" spans="1:6" ht="14.25" thickBot="1">
      <c r="A184" s="1839" t="s">
        <v>1376</v>
      </c>
      <c r="B184" s="1843" t="s">
        <v>1288</v>
      </c>
      <c r="C184" s="1844">
        <v>0.125</v>
      </c>
      <c r="D184" s="1844">
        <v>0.125</v>
      </c>
      <c r="E184" s="1844">
        <v>0.127</v>
      </c>
      <c r="F184" s="1852"/>
    </row>
    <row r="185" spans="1:6" ht="14.25" thickBot="1">
      <c r="A185" s="1839" t="s">
        <v>1376</v>
      </c>
      <c r="B185" s="1843" t="s">
        <v>2092</v>
      </c>
      <c r="C185" s="1844">
        <v>0.127</v>
      </c>
      <c r="D185" s="1844">
        <v>0.127</v>
      </c>
      <c r="E185" s="1844">
        <v>0.128</v>
      </c>
      <c r="F185" s="1845">
        <v>0.13</v>
      </c>
    </row>
    <row r="186" spans="1:6" ht="24.75" thickBot="1">
      <c r="A186" s="1839" t="s">
        <v>1376</v>
      </c>
      <c r="B186" s="1843" t="s">
        <v>2093</v>
      </c>
      <c r="C186" s="1853"/>
      <c r="D186" s="1853"/>
      <c r="E186" s="1853"/>
      <c r="F186" s="1845">
        <v>0.05</v>
      </c>
    </row>
    <row r="187" spans="1:6" ht="14.25" thickBot="1">
      <c r="A187" s="1839" t="s">
        <v>1376</v>
      </c>
      <c r="B187" s="1843" t="s">
        <v>2094</v>
      </c>
      <c r="C187" s="1853"/>
      <c r="D187" s="1853"/>
      <c r="E187" s="1853"/>
      <c r="F187" s="1845">
        <v>0.05</v>
      </c>
    </row>
    <row r="188" spans="1:6" ht="14.25" thickBot="1">
      <c r="A188" s="1839" t="s">
        <v>1376</v>
      </c>
      <c r="B188" s="1843" t="s">
        <v>2095</v>
      </c>
      <c r="C188" s="1853"/>
      <c r="D188" s="1853"/>
      <c r="E188" s="1853"/>
      <c r="F188" s="1845">
        <v>0.05</v>
      </c>
    </row>
    <row r="189" spans="1:6" ht="24.75" thickBot="1">
      <c r="A189" s="1839" t="s">
        <v>1376</v>
      </c>
      <c r="B189" s="1843" t="s">
        <v>2096</v>
      </c>
      <c r="C189" s="1853"/>
      <c r="D189" s="1853"/>
      <c r="E189" s="1853"/>
      <c r="F189" s="1845">
        <v>0.05</v>
      </c>
    </row>
    <row r="190" spans="1:6" ht="24.75" thickBot="1">
      <c r="A190" s="1839" t="s">
        <v>1376</v>
      </c>
      <c r="B190" s="1843" t="s">
        <v>2097</v>
      </c>
      <c r="C190" s="1853"/>
      <c r="D190" s="1853"/>
      <c r="E190" s="1853"/>
      <c r="F190" s="1845">
        <v>0.05</v>
      </c>
    </row>
    <row r="191" spans="1:6" ht="24.75" thickBot="1">
      <c r="A191" s="1839" t="s">
        <v>1376</v>
      </c>
      <c r="B191" s="1843" t="s">
        <v>2098</v>
      </c>
      <c r="C191" s="1853"/>
      <c r="D191" s="1853"/>
      <c r="E191" s="1853"/>
      <c r="F191" s="1845">
        <v>0.05</v>
      </c>
    </row>
    <row r="192" spans="1:6" ht="24.75" thickBot="1">
      <c r="A192" s="1839" t="s">
        <v>1376</v>
      </c>
      <c r="B192" s="1843" t="s">
        <v>2099</v>
      </c>
      <c r="C192" s="1853"/>
      <c r="D192" s="1853"/>
      <c r="E192" s="1853"/>
      <c r="F192" s="1845">
        <v>0.05</v>
      </c>
    </row>
    <row r="193" spans="1:6" ht="24.75" thickBot="1">
      <c r="A193" s="1839" t="s">
        <v>1376</v>
      </c>
      <c r="B193" s="1843" t="s">
        <v>2100</v>
      </c>
      <c r="C193" s="1853"/>
      <c r="D193" s="1853"/>
      <c r="E193" s="1853"/>
      <c r="F193" s="1845">
        <v>0.05</v>
      </c>
    </row>
    <row r="194" spans="1:6" ht="24.75" thickBot="1">
      <c r="A194" s="1839" t="s">
        <v>1376</v>
      </c>
      <c r="B194" s="1843" t="s">
        <v>2101</v>
      </c>
      <c r="C194" s="1853"/>
      <c r="D194" s="1853"/>
      <c r="E194" s="1853"/>
      <c r="F194" s="1845">
        <v>0.05</v>
      </c>
    </row>
    <row r="195" spans="1:6" ht="14.25" thickBot="1">
      <c r="A195" s="1839" t="s">
        <v>1376</v>
      </c>
      <c r="B195" s="1843" t="s">
        <v>2102</v>
      </c>
      <c r="C195" s="1853"/>
      <c r="D195" s="1853"/>
      <c r="E195" s="1853"/>
      <c r="F195" s="1845">
        <v>0.05</v>
      </c>
    </row>
    <row r="196" spans="1:6" ht="24.75" thickBot="1">
      <c r="A196" s="1839" t="s">
        <v>1376</v>
      </c>
      <c r="B196" s="1843" t="s">
        <v>2103</v>
      </c>
      <c r="C196" s="1853"/>
      <c r="D196" s="1853"/>
      <c r="E196" s="1853"/>
      <c r="F196" s="1845">
        <v>0.05</v>
      </c>
    </row>
    <row r="197" spans="1:6" ht="24.75" thickBot="1">
      <c r="A197" s="1839" t="s">
        <v>1376</v>
      </c>
      <c r="B197" s="1843" t="s">
        <v>2104</v>
      </c>
      <c r="C197" s="1853"/>
      <c r="D197" s="1853"/>
      <c r="E197" s="1853"/>
      <c r="F197" s="1845">
        <v>0.05</v>
      </c>
    </row>
    <row r="198" spans="1:6" ht="24.75" thickBot="1">
      <c r="A198" s="1839" t="s">
        <v>1376</v>
      </c>
      <c r="B198" s="1843" t="s">
        <v>2105</v>
      </c>
      <c r="C198" s="1853"/>
      <c r="D198" s="1853"/>
      <c r="E198" s="1853"/>
      <c r="F198" s="1845">
        <v>0.05</v>
      </c>
    </row>
    <row r="199" spans="1:6" ht="24.75" thickBot="1">
      <c r="A199" s="1839" t="s">
        <v>1376</v>
      </c>
      <c r="B199" s="1843" t="s">
        <v>2106</v>
      </c>
      <c r="C199" s="1853"/>
      <c r="D199" s="1853"/>
      <c r="E199" s="1853"/>
      <c r="F199" s="1845">
        <v>0.05</v>
      </c>
    </row>
    <row r="200" spans="1:6" ht="24.75" thickBot="1">
      <c r="A200" s="1839" t="s">
        <v>1376</v>
      </c>
      <c r="B200" s="1843" t="s">
        <v>2107</v>
      </c>
      <c r="C200" s="1853"/>
      <c r="D200" s="1853"/>
      <c r="E200" s="1853"/>
      <c r="F200" s="1845">
        <v>0.05</v>
      </c>
    </row>
    <row r="201" spans="1:6" ht="24.75" thickBot="1">
      <c r="A201" s="1839" t="s">
        <v>1376</v>
      </c>
      <c r="B201" s="1843" t="s">
        <v>2108</v>
      </c>
      <c r="C201" s="1853"/>
      <c r="D201" s="1853"/>
      <c r="E201" s="1853"/>
      <c r="F201" s="1845">
        <v>0.05</v>
      </c>
    </row>
    <row r="202" spans="1:6" ht="24.75" thickBot="1">
      <c r="A202" s="1839" t="s">
        <v>1376</v>
      </c>
      <c r="B202" s="1843" t="s">
        <v>2109</v>
      </c>
      <c r="C202" s="1853"/>
      <c r="D202" s="1853"/>
      <c r="E202" s="1853"/>
      <c r="F202" s="1845">
        <v>0.05</v>
      </c>
    </row>
    <row r="203" spans="1:6" ht="24.75" thickBot="1">
      <c r="A203" s="1839" t="s">
        <v>1376</v>
      </c>
      <c r="B203" s="1843" t="s">
        <v>2110</v>
      </c>
      <c r="C203" s="1853"/>
      <c r="D203" s="1853"/>
      <c r="E203" s="1853"/>
      <c r="F203" s="1845">
        <v>0.05</v>
      </c>
    </row>
    <row r="204" spans="1:6" ht="14.25" thickBot="1">
      <c r="A204" s="1839" t="s">
        <v>1376</v>
      </c>
      <c r="B204" s="1843" t="s">
        <v>2111</v>
      </c>
      <c r="C204" s="1853"/>
      <c r="D204" s="1853"/>
      <c r="E204" s="1853"/>
      <c r="F204" s="1845">
        <v>0.05</v>
      </c>
    </row>
    <row r="205" spans="1:6" ht="14.25" thickBot="1">
      <c r="A205" s="1847" t="s">
        <v>1376</v>
      </c>
      <c r="B205" s="1854" t="s">
        <v>2112</v>
      </c>
      <c r="C205" s="1850"/>
      <c r="D205" s="1850"/>
      <c r="E205" s="1850"/>
      <c r="F205" s="1855">
        <v>0.05</v>
      </c>
    </row>
    <row r="206" spans="1:6" ht="14.25" thickBot="1">
      <c r="A206" s="1839" t="s">
        <v>1378</v>
      </c>
      <c r="B206" s="1840" t="s">
        <v>2113</v>
      </c>
      <c r="C206" s="1841">
        <v>0.15</v>
      </c>
      <c r="D206" s="1841">
        <v>0.15</v>
      </c>
      <c r="E206" s="1841">
        <v>0.15</v>
      </c>
      <c r="F206" s="1842">
        <v>0.15</v>
      </c>
    </row>
    <row r="207" spans="1:6" ht="14.25" thickBot="1">
      <c r="A207" s="1839" t="s">
        <v>1378</v>
      </c>
      <c r="B207" s="1843" t="s">
        <v>1042</v>
      </c>
      <c r="C207" s="1844">
        <v>0.15</v>
      </c>
      <c r="D207" s="1844">
        <v>0.15</v>
      </c>
      <c r="E207" s="1844">
        <v>0.15</v>
      </c>
      <c r="F207" s="1845">
        <v>0.14399999999999999</v>
      </c>
    </row>
    <row r="208" spans="1:6" ht="14.25" thickBot="1">
      <c r="A208" s="1839" t="s">
        <v>1378</v>
      </c>
      <c r="B208" s="1843" t="s">
        <v>1056</v>
      </c>
      <c r="C208" s="1844">
        <v>0.15</v>
      </c>
      <c r="D208" s="1844">
        <v>0.15</v>
      </c>
      <c r="E208" s="1844">
        <v>0.15</v>
      </c>
      <c r="F208" s="1845">
        <v>0.15</v>
      </c>
    </row>
    <row r="209" spans="1:6" ht="14.25" thickBot="1">
      <c r="A209" s="1839" t="s">
        <v>1378</v>
      </c>
      <c r="B209" s="1843" t="s">
        <v>1069</v>
      </c>
      <c r="C209" s="1844">
        <v>0.13700000000000001</v>
      </c>
      <c r="D209" s="1844">
        <v>0.13700000000000001</v>
      </c>
      <c r="E209" s="1844">
        <v>0.14000000000000001</v>
      </c>
      <c r="F209" s="1845">
        <v>0.11700000000000001</v>
      </c>
    </row>
    <row r="210" spans="1:6" ht="14.25" thickBot="1">
      <c r="A210" s="1839" t="s">
        <v>1378</v>
      </c>
      <c r="B210" s="1843" t="s">
        <v>2114</v>
      </c>
      <c r="C210" s="1844">
        <v>0.15</v>
      </c>
      <c r="D210" s="1844">
        <v>0.15</v>
      </c>
      <c r="E210" s="1844">
        <v>0.15</v>
      </c>
      <c r="F210" s="1845">
        <v>0.13800000000000001</v>
      </c>
    </row>
    <row r="211" spans="1:6" ht="14.25" thickBot="1">
      <c r="A211" s="1839" t="s">
        <v>1378</v>
      </c>
      <c r="B211" s="1843" t="s">
        <v>2115</v>
      </c>
      <c r="C211" s="1844">
        <v>0.13700000000000001</v>
      </c>
      <c r="D211" s="1844">
        <v>0.13500000000000001</v>
      </c>
      <c r="E211" s="1844">
        <v>0.13600000000000001</v>
      </c>
      <c r="F211" s="1845">
        <v>0.1</v>
      </c>
    </row>
    <row r="212" spans="1:6" ht="14.25" thickBot="1">
      <c r="A212" s="1839" t="s">
        <v>1378</v>
      </c>
      <c r="B212" s="1843" t="s">
        <v>2116</v>
      </c>
      <c r="C212" s="1844">
        <v>0.15</v>
      </c>
      <c r="D212" s="1844">
        <v>0.15</v>
      </c>
      <c r="E212" s="1844">
        <v>0.14799999999999999</v>
      </c>
      <c r="F212" s="1845">
        <v>0.13600000000000001</v>
      </c>
    </row>
    <row r="213" spans="1:6" ht="14.25" thickBot="1">
      <c r="A213" s="1839" t="s">
        <v>1378</v>
      </c>
      <c r="B213" s="1843" t="s">
        <v>1116</v>
      </c>
      <c r="C213" s="1844">
        <v>0.15</v>
      </c>
      <c r="D213" s="1844">
        <v>0.15</v>
      </c>
      <c r="E213" s="1844">
        <v>0.15</v>
      </c>
      <c r="F213" s="1845">
        <v>0.13800000000000001</v>
      </c>
    </row>
    <row r="214" spans="1:6" ht="14.25" thickBot="1">
      <c r="A214" s="1839" t="s">
        <v>1378</v>
      </c>
      <c r="B214" s="1843" t="s">
        <v>1128</v>
      </c>
      <c r="C214" s="1844">
        <v>9.0999999999999998E-2</v>
      </c>
      <c r="D214" s="1844">
        <v>0.09</v>
      </c>
      <c r="E214" s="1844">
        <v>9.1999999999999998E-2</v>
      </c>
      <c r="F214" s="1852"/>
    </row>
    <row r="215" spans="1:6" ht="14.25" thickBot="1">
      <c r="A215" s="1839" t="s">
        <v>1378</v>
      </c>
      <c r="B215" s="1843" t="s">
        <v>2117</v>
      </c>
      <c r="C215" s="1844">
        <v>0.15</v>
      </c>
      <c r="D215" s="1844">
        <v>0.15</v>
      </c>
      <c r="E215" s="1844">
        <v>0.15</v>
      </c>
      <c r="F215" s="1845">
        <v>0.15</v>
      </c>
    </row>
    <row r="216" spans="1:6" ht="14.25" thickBot="1">
      <c r="A216" s="1839" t="s">
        <v>1378</v>
      </c>
      <c r="B216" s="1843" t="s">
        <v>1148</v>
      </c>
      <c r="C216" s="1844">
        <v>0.14699999999999999</v>
      </c>
      <c r="D216" s="1844">
        <v>0.14699999999999999</v>
      </c>
      <c r="E216" s="1844">
        <v>0.15</v>
      </c>
      <c r="F216" s="1845">
        <v>0.14000000000000001</v>
      </c>
    </row>
    <row r="217" spans="1:6" ht="14.25" thickBot="1">
      <c r="A217" s="1839" t="s">
        <v>1378</v>
      </c>
      <c r="B217" s="1843" t="s">
        <v>1158</v>
      </c>
      <c r="C217" s="1844">
        <v>0.15</v>
      </c>
      <c r="D217" s="1844">
        <v>0.15</v>
      </c>
      <c r="E217" s="1844">
        <v>0.15</v>
      </c>
      <c r="F217" s="1845">
        <v>0.15</v>
      </c>
    </row>
    <row r="218" spans="1:6" ht="14.25" thickBot="1">
      <c r="A218" s="1839" t="s">
        <v>1378</v>
      </c>
      <c r="B218" s="1843" t="s">
        <v>2118</v>
      </c>
      <c r="C218" s="1844">
        <v>0.15</v>
      </c>
      <c r="D218" s="1844">
        <v>0.15</v>
      </c>
      <c r="E218" s="1844">
        <v>0.15</v>
      </c>
      <c r="F218" s="1845">
        <v>0.15</v>
      </c>
    </row>
    <row r="219" spans="1:6" ht="14.25" thickBot="1">
      <c r="A219" s="1839" t="s">
        <v>1378</v>
      </c>
      <c r="B219" s="1843" t="s">
        <v>1178</v>
      </c>
      <c r="C219" s="1844">
        <v>0.15</v>
      </c>
      <c r="D219" s="1844">
        <v>0.15</v>
      </c>
      <c r="E219" s="1844">
        <v>0.15</v>
      </c>
      <c r="F219" s="1845">
        <v>0.14799999999999999</v>
      </c>
    </row>
    <row r="220" spans="1:6" ht="14.25" thickBot="1">
      <c r="A220" s="1839" t="s">
        <v>1378</v>
      </c>
      <c r="B220" s="1843" t="s">
        <v>2119</v>
      </c>
      <c r="C220" s="1844">
        <v>0.15</v>
      </c>
      <c r="D220" s="1844">
        <v>0.15</v>
      </c>
      <c r="E220" s="1844">
        <v>0.15</v>
      </c>
      <c r="F220" s="1845">
        <v>0.15</v>
      </c>
    </row>
    <row r="221" spans="1:6" ht="14.25" thickBot="1">
      <c r="A221" s="1839" t="s">
        <v>1378</v>
      </c>
      <c r="B221" s="1843" t="s">
        <v>1198</v>
      </c>
      <c r="C221" s="1844"/>
      <c r="D221" s="1853"/>
      <c r="E221" s="1853"/>
      <c r="F221" s="1845">
        <v>0.14799999999999999</v>
      </c>
    </row>
    <row r="222" spans="1:6" ht="14.25" thickBot="1">
      <c r="A222" s="1839" t="s">
        <v>1378</v>
      </c>
      <c r="B222" s="1843" t="s">
        <v>1208</v>
      </c>
      <c r="C222" s="1844"/>
      <c r="D222" s="1853"/>
      <c r="E222" s="1853"/>
      <c r="F222" s="1845">
        <v>0.1</v>
      </c>
    </row>
    <row r="223" spans="1:6" ht="14.25" thickBot="1">
      <c r="A223" s="1839" t="s">
        <v>1378</v>
      </c>
      <c r="B223" s="1843" t="s">
        <v>1218</v>
      </c>
      <c r="C223" s="1844"/>
      <c r="D223" s="1853"/>
      <c r="E223" s="1853"/>
      <c r="F223" s="1845">
        <v>0.15</v>
      </c>
    </row>
    <row r="224" spans="1:6" ht="14.25" thickBot="1">
      <c r="A224" s="1839" t="s">
        <v>1378</v>
      </c>
      <c r="B224" s="1843" t="s">
        <v>1228</v>
      </c>
      <c r="C224" s="1844"/>
      <c r="D224" s="1853"/>
      <c r="E224" s="1853"/>
      <c r="F224" s="1845">
        <v>0.15</v>
      </c>
    </row>
    <row r="225" spans="1:6" ht="14.25" thickBot="1">
      <c r="A225" s="1839" t="s">
        <v>1378</v>
      </c>
      <c r="B225" s="1843" t="s">
        <v>2120</v>
      </c>
      <c r="C225" s="1844">
        <v>0.15</v>
      </c>
      <c r="D225" s="1844">
        <v>0.15</v>
      </c>
      <c r="E225" s="1844">
        <v>0.15</v>
      </c>
      <c r="F225" s="1845">
        <v>0.15</v>
      </c>
    </row>
    <row r="226" spans="1:6" ht="14.25" thickBot="1">
      <c r="A226" s="1839" t="s">
        <v>1378</v>
      </c>
      <c r="B226" s="1843" t="s">
        <v>1246</v>
      </c>
      <c r="C226" s="1844">
        <v>0.15</v>
      </c>
      <c r="D226" s="1844">
        <v>0.15</v>
      </c>
      <c r="E226" s="1844">
        <v>0.15</v>
      </c>
      <c r="F226" s="1845">
        <v>0.14799999999999999</v>
      </c>
    </row>
    <row r="227" spans="1:6" ht="14.25" thickBot="1">
      <c r="A227" s="1839" t="s">
        <v>1378</v>
      </c>
      <c r="B227" s="1843" t="s">
        <v>2121</v>
      </c>
      <c r="C227" s="1844">
        <v>0.15</v>
      </c>
      <c r="D227" s="1844">
        <v>0.15</v>
      </c>
      <c r="E227" s="1844">
        <v>0.15</v>
      </c>
      <c r="F227" s="1845">
        <v>0.15</v>
      </c>
    </row>
    <row r="228" spans="1:6" ht="14.25" thickBot="1">
      <c r="A228" s="1839" t="s">
        <v>1378</v>
      </c>
      <c r="B228" s="1843" t="s">
        <v>1261</v>
      </c>
      <c r="C228" s="1844">
        <v>0.15</v>
      </c>
      <c r="D228" s="1844">
        <v>0.15</v>
      </c>
      <c r="E228" s="1844">
        <v>0.15</v>
      </c>
      <c r="F228" s="1845">
        <v>0.15</v>
      </c>
    </row>
    <row r="229" spans="1:6" ht="14.25" thickBot="1">
      <c r="A229" s="1839" t="s">
        <v>1378</v>
      </c>
      <c r="B229" s="1843" t="s">
        <v>1268</v>
      </c>
      <c r="C229" s="1844">
        <v>0.15</v>
      </c>
      <c r="D229" s="1844">
        <v>0.15</v>
      </c>
      <c r="E229" s="1844">
        <v>0.15</v>
      </c>
      <c r="F229" s="1852"/>
    </row>
    <row r="230" spans="1:6" ht="14.25" thickBot="1">
      <c r="A230" s="1839" t="s">
        <v>1378</v>
      </c>
      <c r="B230" s="1843" t="s">
        <v>1275</v>
      </c>
      <c r="C230" s="1844">
        <v>0.14499999999999999</v>
      </c>
      <c r="D230" s="1844">
        <v>0.14499999999999999</v>
      </c>
      <c r="E230" s="1844">
        <v>0.14399999999999999</v>
      </c>
      <c r="F230" s="1852"/>
    </row>
    <row r="231" spans="1:6" ht="14.25" thickBot="1">
      <c r="A231" s="1839" t="s">
        <v>1378</v>
      </c>
      <c r="B231" s="1843" t="s">
        <v>2122</v>
      </c>
      <c r="C231" s="1844">
        <v>0.128</v>
      </c>
      <c r="D231" s="1844">
        <v>0.125</v>
      </c>
      <c r="E231" s="1844">
        <v>0.13200000000000001</v>
      </c>
      <c r="F231" s="1852"/>
    </row>
    <row r="232" spans="1:6" ht="14.25" thickBot="1">
      <c r="A232" s="1839" t="s">
        <v>1378</v>
      </c>
      <c r="B232" s="1843" t="s">
        <v>2123</v>
      </c>
      <c r="C232" s="1844">
        <v>0.14499999999999999</v>
      </c>
      <c r="D232" s="1844">
        <v>0.14399999999999999</v>
      </c>
      <c r="E232" s="1844">
        <v>0.14599999999999999</v>
      </c>
      <c r="F232" s="1845">
        <v>0.13800000000000001</v>
      </c>
    </row>
    <row r="233" spans="1:6" ht="14.25" thickBot="1">
      <c r="A233" s="1839" t="s">
        <v>1378</v>
      </c>
      <c r="B233" s="1843" t="s">
        <v>2124</v>
      </c>
      <c r="C233" s="1844">
        <v>0.14499999999999999</v>
      </c>
      <c r="D233" s="1844">
        <v>0.14299999999999999</v>
      </c>
      <c r="E233" s="1844">
        <v>0.14199999999999999</v>
      </c>
      <c r="F233" s="1852"/>
    </row>
    <row r="234" spans="1:6" ht="14.25" thickBot="1">
      <c r="A234" s="1839" t="s">
        <v>1378</v>
      </c>
      <c r="B234" s="1843" t="s">
        <v>2125</v>
      </c>
      <c r="C234" s="1844">
        <v>0.14000000000000001</v>
      </c>
      <c r="D234" s="1844">
        <v>0.14000000000000001</v>
      </c>
      <c r="E234" s="1844">
        <v>0.14399999999999999</v>
      </c>
      <c r="F234" s="1852"/>
    </row>
    <row r="235" spans="1:6" ht="14.25" thickBot="1">
      <c r="A235" s="1839" t="s">
        <v>1378</v>
      </c>
      <c r="B235" s="1843" t="s">
        <v>2126</v>
      </c>
      <c r="C235" s="1844">
        <v>0.14099999999999999</v>
      </c>
      <c r="D235" s="1844">
        <v>0.14199999999999999</v>
      </c>
      <c r="E235" s="1844">
        <v>0.14499999999999999</v>
      </c>
      <c r="F235" s="1845">
        <v>0.15</v>
      </c>
    </row>
    <row r="236" spans="1:6" ht="14.25" thickBot="1">
      <c r="A236" s="1839" t="s">
        <v>1378</v>
      </c>
      <c r="B236" s="1843" t="s">
        <v>1310</v>
      </c>
      <c r="C236" s="1853"/>
      <c r="D236" s="1853"/>
      <c r="E236" s="1853"/>
      <c r="F236" s="1845">
        <v>0.14299999999999999</v>
      </c>
    </row>
    <row r="237" spans="1:6" ht="24.75" thickBot="1">
      <c r="A237" s="1839" t="s">
        <v>1378</v>
      </c>
      <c r="B237" s="1843" t="s">
        <v>2127</v>
      </c>
      <c r="C237" s="1853"/>
      <c r="D237" s="1853"/>
      <c r="E237" s="1853"/>
      <c r="F237" s="1845">
        <v>0.05</v>
      </c>
    </row>
    <row r="238" spans="1:6" ht="24.75" thickBot="1">
      <c r="A238" s="1839" t="s">
        <v>1378</v>
      </c>
      <c r="B238" s="1843" t="s">
        <v>2128</v>
      </c>
      <c r="C238" s="1853"/>
      <c r="D238" s="1853"/>
      <c r="E238" s="1853"/>
      <c r="F238" s="1845">
        <v>0.05</v>
      </c>
    </row>
    <row r="239" spans="1:6" ht="24.75" thickBot="1">
      <c r="A239" s="1839" t="s">
        <v>1378</v>
      </c>
      <c r="B239" s="1843" t="s">
        <v>2129</v>
      </c>
      <c r="C239" s="1853"/>
      <c r="D239" s="1853"/>
      <c r="E239" s="1853"/>
      <c r="F239" s="1845">
        <v>0.05</v>
      </c>
    </row>
    <row r="240" spans="1:6" ht="24.75" thickBot="1">
      <c r="A240" s="1839" t="s">
        <v>1378</v>
      </c>
      <c r="B240" s="1843" t="s">
        <v>2130</v>
      </c>
      <c r="C240" s="1853"/>
      <c r="D240" s="1853"/>
      <c r="E240" s="1853"/>
      <c r="F240" s="1845">
        <v>0.05</v>
      </c>
    </row>
    <row r="241" spans="1:6" ht="24.75" thickBot="1">
      <c r="A241" s="1839" t="s">
        <v>1378</v>
      </c>
      <c r="B241" s="1843" t="s">
        <v>2131</v>
      </c>
      <c r="C241" s="1853"/>
      <c r="D241" s="1853"/>
      <c r="E241" s="1853"/>
      <c r="F241" s="1845">
        <v>0.05</v>
      </c>
    </row>
    <row r="242" spans="1:6" ht="24.75" thickBot="1">
      <c r="A242" s="1839" t="s">
        <v>1378</v>
      </c>
      <c r="B242" s="1843" t="s">
        <v>2132</v>
      </c>
      <c r="C242" s="1853"/>
      <c r="D242" s="1853"/>
      <c r="E242" s="1853"/>
      <c r="F242" s="1845">
        <v>0.05</v>
      </c>
    </row>
    <row r="243" spans="1:6" ht="24.75" thickBot="1">
      <c r="A243" s="1839" t="s">
        <v>1378</v>
      </c>
      <c r="B243" s="1843" t="s">
        <v>2133</v>
      </c>
      <c r="C243" s="1853"/>
      <c r="D243" s="1853"/>
      <c r="E243" s="1853"/>
      <c r="F243" s="1845">
        <v>0.05</v>
      </c>
    </row>
    <row r="244" spans="1:6" ht="24.75" thickBot="1">
      <c r="A244" s="1847" t="s">
        <v>1378</v>
      </c>
      <c r="B244" s="1854" t="s">
        <v>2134</v>
      </c>
      <c r="C244" s="1850"/>
      <c r="D244" s="1850"/>
      <c r="E244" s="1850"/>
      <c r="F244" s="1855">
        <v>0.05</v>
      </c>
    </row>
    <row r="245" spans="1:6" ht="14.25" thickBot="1">
      <c r="A245" s="1839" t="s">
        <v>1380</v>
      </c>
      <c r="B245" s="1840" t="s">
        <v>2135</v>
      </c>
      <c r="C245" s="1841">
        <v>0.15</v>
      </c>
      <c r="D245" s="1841">
        <v>0.15</v>
      </c>
      <c r="E245" s="1841">
        <v>0.15</v>
      </c>
      <c r="F245" s="1842">
        <v>0.14299999999999999</v>
      </c>
    </row>
    <row r="246" spans="1:6" ht="14.25" thickBot="1">
      <c r="A246" s="1839" t="s">
        <v>1380</v>
      </c>
      <c r="B246" s="1843" t="s">
        <v>1043</v>
      </c>
      <c r="C246" s="1844">
        <v>0.15</v>
      </c>
      <c r="D246" s="1844">
        <v>0.15</v>
      </c>
      <c r="E246" s="1844">
        <v>0.15</v>
      </c>
      <c r="F246" s="1845">
        <v>0.114</v>
      </c>
    </row>
    <row r="247" spans="1:6" ht="14.25" thickBot="1">
      <c r="A247" s="1839" t="s">
        <v>1380</v>
      </c>
      <c r="B247" s="1843" t="s">
        <v>2136</v>
      </c>
      <c r="C247" s="1844">
        <v>0.15</v>
      </c>
      <c r="D247" s="1844">
        <v>0.15</v>
      </c>
      <c r="E247" s="1844">
        <v>0.15</v>
      </c>
      <c r="F247" s="1845">
        <v>0.15</v>
      </c>
    </row>
    <row r="248" spans="1:6" ht="14.25" thickBot="1">
      <c r="A248" s="1839" t="s">
        <v>1380</v>
      </c>
      <c r="B248" s="1843" t="s">
        <v>2137</v>
      </c>
      <c r="C248" s="1844">
        <v>0.15</v>
      </c>
      <c r="D248" s="1844">
        <v>0.15</v>
      </c>
      <c r="E248" s="1844">
        <v>0.15</v>
      </c>
      <c r="F248" s="1845">
        <v>0.14000000000000001</v>
      </c>
    </row>
    <row r="249" spans="1:6" ht="14.25" thickBot="1">
      <c r="A249" s="1839" t="s">
        <v>1380</v>
      </c>
      <c r="B249" s="1843" t="s">
        <v>2138</v>
      </c>
      <c r="C249" s="1844">
        <v>0.15</v>
      </c>
      <c r="D249" s="1844">
        <v>0.14899999999999999</v>
      </c>
      <c r="E249" s="1844">
        <v>0.15</v>
      </c>
      <c r="F249" s="1845">
        <v>0.1</v>
      </c>
    </row>
    <row r="250" spans="1:6" ht="14.25" thickBot="1">
      <c r="A250" s="1839" t="s">
        <v>1380</v>
      </c>
      <c r="B250" s="1843" t="s">
        <v>2139</v>
      </c>
      <c r="C250" s="1844">
        <v>0.15</v>
      </c>
      <c r="D250" s="1844">
        <v>0.15</v>
      </c>
      <c r="E250" s="1844">
        <v>0.15</v>
      </c>
      <c r="F250" s="1845">
        <v>0.14399999999999999</v>
      </c>
    </row>
    <row r="251" spans="1:6" ht="14.25" thickBot="1">
      <c r="A251" s="1839" t="s">
        <v>1380</v>
      </c>
      <c r="B251" s="1843" t="s">
        <v>1106</v>
      </c>
      <c r="C251" s="1844">
        <v>0.15</v>
      </c>
      <c r="D251" s="1844">
        <v>0.15</v>
      </c>
      <c r="E251" s="1844">
        <v>0.15</v>
      </c>
      <c r="F251" s="1845">
        <v>0.14299999999999999</v>
      </c>
    </row>
    <row r="252" spans="1:6" ht="14.25" thickBot="1">
      <c r="A252" s="1839" t="s">
        <v>1380</v>
      </c>
      <c r="B252" s="1843" t="s">
        <v>1117</v>
      </c>
      <c r="C252" s="1844">
        <v>0.15</v>
      </c>
      <c r="D252" s="1844">
        <v>0.15</v>
      </c>
      <c r="E252" s="1844">
        <v>0.15</v>
      </c>
      <c r="F252" s="1845">
        <v>0.1</v>
      </c>
    </row>
    <row r="253" spans="1:6" ht="14.25" thickBot="1">
      <c r="A253" s="1839" t="s">
        <v>1380</v>
      </c>
      <c r="B253" s="1843" t="s">
        <v>1129</v>
      </c>
      <c r="C253" s="1844">
        <v>0.15</v>
      </c>
      <c r="D253" s="1844">
        <v>0.15</v>
      </c>
      <c r="E253" s="1844">
        <v>0.15</v>
      </c>
      <c r="F253" s="1845">
        <v>0.1</v>
      </c>
    </row>
    <row r="254" spans="1:6" ht="14.25" thickBot="1">
      <c r="A254" s="1839" t="s">
        <v>1380</v>
      </c>
      <c r="B254" s="1843" t="s">
        <v>1139</v>
      </c>
      <c r="C254" s="1853"/>
      <c r="D254" s="1853"/>
      <c r="E254" s="1853"/>
      <c r="F254" s="1845">
        <v>0.15</v>
      </c>
    </row>
    <row r="255" spans="1:6" ht="14.25" thickBot="1">
      <c r="A255" s="1839" t="s">
        <v>1380</v>
      </c>
      <c r="B255" s="1843" t="s">
        <v>1149</v>
      </c>
      <c r="C255" s="1853"/>
      <c r="D255" s="1853"/>
      <c r="E255" s="1853"/>
      <c r="F255" s="1845">
        <v>0.14299999999999999</v>
      </c>
    </row>
    <row r="256" spans="1:6" ht="14.25" thickBot="1">
      <c r="A256" s="1839" t="s">
        <v>1380</v>
      </c>
      <c r="B256" s="1843" t="s">
        <v>2140</v>
      </c>
      <c r="C256" s="1844">
        <v>0.14599999999999999</v>
      </c>
      <c r="D256" s="1844">
        <v>0.14699999999999999</v>
      </c>
      <c r="E256" s="1844">
        <v>0.15</v>
      </c>
      <c r="F256" s="1845">
        <v>0.13200000000000001</v>
      </c>
    </row>
    <row r="257" spans="1:6" ht="14.25" thickBot="1">
      <c r="A257" s="1839" t="s">
        <v>1380</v>
      </c>
      <c r="B257" s="1843" t="s">
        <v>1169</v>
      </c>
      <c r="C257" s="1844">
        <v>0.15</v>
      </c>
      <c r="D257" s="1844">
        <v>0.15</v>
      </c>
      <c r="E257" s="1844">
        <v>0.15</v>
      </c>
      <c r="F257" s="1845">
        <v>0.13900000000000001</v>
      </c>
    </row>
    <row r="258" spans="1:6" ht="14.25" thickBot="1">
      <c r="A258" s="1839" t="s">
        <v>1380</v>
      </c>
      <c r="B258" s="1843" t="s">
        <v>1179</v>
      </c>
      <c r="C258" s="1844">
        <v>0.15</v>
      </c>
      <c r="D258" s="1844">
        <v>0.15</v>
      </c>
      <c r="E258" s="1844">
        <v>0.15</v>
      </c>
      <c r="F258" s="1845">
        <v>0.13</v>
      </c>
    </row>
    <row r="259" spans="1:6" ht="14.25" thickBot="1">
      <c r="A259" s="1839" t="s">
        <v>1380</v>
      </c>
      <c r="B259" s="1843" t="s">
        <v>2141</v>
      </c>
      <c r="C259" s="1844">
        <v>0.14799999999999999</v>
      </c>
      <c r="D259" s="1844">
        <v>0.14899999999999999</v>
      </c>
      <c r="E259" s="1844">
        <v>0.15</v>
      </c>
      <c r="F259" s="1845">
        <v>0.13700000000000001</v>
      </c>
    </row>
    <row r="260" spans="1:6" ht="14.25" thickBot="1">
      <c r="A260" s="1839" t="s">
        <v>1380</v>
      </c>
      <c r="B260" s="1843" t="s">
        <v>1199</v>
      </c>
      <c r="C260" s="1844">
        <v>0.15</v>
      </c>
      <c r="D260" s="1844">
        <v>0.15</v>
      </c>
      <c r="E260" s="1844">
        <v>0.15</v>
      </c>
      <c r="F260" s="1845">
        <v>0.14199999999999999</v>
      </c>
    </row>
    <row r="261" spans="1:6" ht="14.25" thickBot="1">
      <c r="A261" s="1839" t="s">
        <v>1380</v>
      </c>
      <c r="B261" s="1843" t="s">
        <v>1209</v>
      </c>
      <c r="C261" s="1844">
        <v>0.15</v>
      </c>
      <c r="D261" s="1844">
        <v>0.15</v>
      </c>
      <c r="E261" s="1844">
        <v>0.14899999999999999</v>
      </c>
      <c r="F261" s="1845">
        <v>0.14799999999999999</v>
      </c>
    </row>
    <row r="262" spans="1:6" ht="14.25" thickBot="1">
      <c r="A262" s="1839" t="s">
        <v>1380</v>
      </c>
      <c r="B262" s="1843" t="s">
        <v>1219</v>
      </c>
      <c r="C262" s="1844">
        <v>0.15</v>
      </c>
      <c r="D262" s="1844">
        <v>0.15</v>
      </c>
      <c r="E262" s="1844">
        <v>0.15</v>
      </c>
      <c r="F262" s="1852"/>
    </row>
    <row r="263" spans="1:6" ht="14.25" thickBot="1">
      <c r="A263" s="1839" t="s">
        <v>1380</v>
      </c>
      <c r="B263" s="1843" t="s">
        <v>2142</v>
      </c>
      <c r="C263" s="1844">
        <v>0.14899999999999999</v>
      </c>
      <c r="D263" s="1844">
        <v>0.14899999999999999</v>
      </c>
      <c r="E263" s="1844">
        <v>0.15</v>
      </c>
      <c r="F263" s="1845">
        <v>0.13</v>
      </c>
    </row>
    <row r="264" spans="1:6" ht="14.25" thickBot="1">
      <c r="A264" s="1839" t="s">
        <v>1380</v>
      </c>
      <c r="B264" s="1843" t="s">
        <v>1238</v>
      </c>
      <c r="C264" s="1844">
        <v>0.14799999999999999</v>
      </c>
      <c r="D264" s="1844">
        <v>0.14699999999999999</v>
      </c>
      <c r="E264" s="1844">
        <v>0.15</v>
      </c>
      <c r="F264" s="1845">
        <v>7.8E-2</v>
      </c>
    </row>
    <row r="265" spans="1:6" ht="14.25" thickBot="1">
      <c r="A265" s="1839" t="s">
        <v>1380</v>
      </c>
      <c r="B265" s="1843" t="s">
        <v>1247</v>
      </c>
      <c r="C265" s="1844">
        <v>0.15</v>
      </c>
      <c r="D265" s="1844">
        <v>0.15</v>
      </c>
      <c r="E265" s="1844">
        <v>0.15</v>
      </c>
      <c r="F265" s="1845">
        <v>7.3999999999999996E-2</v>
      </c>
    </row>
    <row r="266" spans="1:6" ht="14.25" thickBot="1">
      <c r="A266" s="1839" t="s">
        <v>1380</v>
      </c>
      <c r="B266" s="1843" t="s">
        <v>1255</v>
      </c>
      <c r="C266" s="1844">
        <v>0.14699999999999999</v>
      </c>
      <c r="D266" s="1844">
        <v>0.14699999999999999</v>
      </c>
      <c r="E266" s="1844">
        <v>0.15</v>
      </c>
      <c r="F266" s="1845">
        <v>0.14299999999999999</v>
      </c>
    </row>
    <row r="267" spans="1:6" ht="14.25" thickBot="1">
      <c r="A267" s="1839" t="s">
        <v>1380</v>
      </c>
      <c r="B267" s="1843" t="s">
        <v>1262</v>
      </c>
      <c r="C267" s="1844">
        <v>0.14199999999999999</v>
      </c>
      <c r="D267" s="1844">
        <v>0.14299999999999999</v>
      </c>
      <c r="E267" s="1844">
        <v>0.15</v>
      </c>
      <c r="F267" s="1852"/>
    </row>
    <row r="268" spans="1:6" ht="14.25" thickBot="1">
      <c r="A268" s="1839" t="s">
        <v>1380</v>
      </c>
      <c r="B268" s="1843" t="s">
        <v>2143</v>
      </c>
      <c r="C268" s="1844">
        <v>0.15</v>
      </c>
      <c r="D268" s="1844">
        <v>0.15</v>
      </c>
      <c r="E268" s="1844">
        <v>0.15</v>
      </c>
      <c r="F268" s="1845">
        <v>0.13</v>
      </c>
    </row>
    <row r="269" spans="1:6" ht="14.25" thickBot="1">
      <c r="A269" s="1839" t="s">
        <v>1380</v>
      </c>
      <c r="B269" s="1843" t="s">
        <v>1276</v>
      </c>
      <c r="C269" s="1844">
        <v>0.15</v>
      </c>
      <c r="D269" s="1844">
        <v>0.15</v>
      </c>
      <c r="E269" s="1844">
        <v>0.15</v>
      </c>
      <c r="F269" s="1845">
        <v>0.14299999999999999</v>
      </c>
    </row>
    <row r="270" spans="1:6" ht="14.25" thickBot="1">
      <c r="A270" s="1839" t="s">
        <v>1380</v>
      </c>
      <c r="B270" s="1843" t="s">
        <v>1283</v>
      </c>
      <c r="C270" s="1844">
        <v>0.14499999999999999</v>
      </c>
      <c r="D270" s="1844">
        <v>0.14499999999999999</v>
      </c>
      <c r="E270" s="1844">
        <v>0.15</v>
      </c>
      <c r="F270" s="1845">
        <v>0.14699999999999999</v>
      </c>
    </row>
    <row r="271" spans="1:6" ht="14.25" thickBot="1">
      <c r="A271" s="1839" t="s">
        <v>1380</v>
      </c>
      <c r="B271" s="1843" t="s">
        <v>1290</v>
      </c>
      <c r="C271" s="1844">
        <v>0.15</v>
      </c>
      <c r="D271" s="1844">
        <v>0.15</v>
      </c>
      <c r="E271" s="1844">
        <v>0.15</v>
      </c>
      <c r="F271" s="1845">
        <v>0.13800000000000001</v>
      </c>
    </row>
    <row r="272" spans="1:6" ht="14.25" thickBot="1">
      <c r="A272" s="1839" t="s">
        <v>1380</v>
      </c>
      <c r="B272" s="1843" t="s">
        <v>1297</v>
      </c>
      <c r="C272" s="1853"/>
      <c r="D272" s="1853"/>
      <c r="E272" s="1853"/>
      <c r="F272" s="1845">
        <v>0.14000000000000001</v>
      </c>
    </row>
    <row r="273" spans="1:6" ht="14.25" thickBot="1">
      <c r="A273" s="1839" t="s">
        <v>1380</v>
      </c>
      <c r="B273" s="1843" t="s">
        <v>2144</v>
      </c>
      <c r="C273" s="1844">
        <v>0.14199999999999999</v>
      </c>
      <c r="D273" s="1844">
        <v>0.14299999999999999</v>
      </c>
      <c r="E273" s="1844">
        <v>0.15</v>
      </c>
      <c r="F273" s="1845">
        <v>0.1</v>
      </c>
    </row>
    <row r="274" spans="1:6" ht="14.25" thickBot="1">
      <c r="A274" s="1839" t="s">
        <v>1380</v>
      </c>
      <c r="B274" s="1843" t="s">
        <v>2145</v>
      </c>
      <c r="C274" s="1844">
        <v>0.14799999999999999</v>
      </c>
      <c r="D274" s="1844">
        <v>0.14799999999999999</v>
      </c>
      <c r="E274" s="1844">
        <v>0.15</v>
      </c>
      <c r="F274" s="1845">
        <v>6.7000000000000004E-2</v>
      </c>
    </row>
    <row r="275" spans="1:6" ht="14.25" thickBot="1">
      <c r="A275" s="1839" t="s">
        <v>1380</v>
      </c>
      <c r="B275" s="1843" t="s">
        <v>2146</v>
      </c>
      <c r="C275" s="1844">
        <v>0.15</v>
      </c>
      <c r="D275" s="1844">
        <v>0.15</v>
      </c>
      <c r="E275" s="1844">
        <v>0.15</v>
      </c>
      <c r="F275" s="1845">
        <v>0.15</v>
      </c>
    </row>
    <row r="276" spans="1:6" ht="14.25" thickBot="1">
      <c r="A276" s="1839" t="s">
        <v>1380</v>
      </c>
      <c r="B276" s="1843" t="s">
        <v>2147</v>
      </c>
      <c r="C276" s="1844">
        <v>0.14499999999999999</v>
      </c>
      <c r="D276" s="1844">
        <v>0.14299999999999999</v>
      </c>
      <c r="E276" s="1844">
        <v>0.15</v>
      </c>
      <c r="F276" s="1845">
        <v>5.8999999999999997E-2</v>
      </c>
    </row>
    <row r="277" spans="1:6" ht="14.25" thickBot="1">
      <c r="A277" s="1839" t="s">
        <v>1380</v>
      </c>
      <c r="B277" s="1843" t="s">
        <v>2148</v>
      </c>
      <c r="C277" s="1844">
        <v>0.15</v>
      </c>
      <c r="D277" s="1844">
        <v>0.15</v>
      </c>
      <c r="E277" s="1844">
        <v>0.15</v>
      </c>
      <c r="F277" s="1845">
        <v>0.121</v>
      </c>
    </row>
    <row r="278" spans="1:6" ht="14.25" thickBot="1">
      <c r="A278" s="1839" t="s">
        <v>1380</v>
      </c>
      <c r="B278" s="1843" t="s">
        <v>2149</v>
      </c>
      <c r="C278" s="1844">
        <v>0.15</v>
      </c>
      <c r="D278" s="1844">
        <v>0.15</v>
      </c>
      <c r="E278" s="1844">
        <v>0.15</v>
      </c>
      <c r="F278" s="1845">
        <v>0.13800000000000001</v>
      </c>
    </row>
    <row r="279" spans="1:6" ht="24.75" thickBot="1">
      <c r="A279" s="1839" t="s">
        <v>1380</v>
      </c>
      <c r="B279" s="1843" t="s">
        <v>2150</v>
      </c>
      <c r="C279" s="1853"/>
      <c r="D279" s="1853"/>
      <c r="E279" s="1853"/>
      <c r="F279" s="1845">
        <v>0.05</v>
      </c>
    </row>
    <row r="280" spans="1:6" ht="24.75" thickBot="1">
      <c r="A280" s="1839" t="s">
        <v>1380</v>
      </c>
      <c r="B280" s="1843" t="s">
        <v>2151</v>
      </c>
      <c r="C280" s="1853"/>
      <c r="D280" s="1853"/>
      <c r="E280" s="1853"/>
      <c r="F280" s="1845">
        <v>0.05</v>
      </c>
    </row>
    <row r="281" spans="1:6" ht="24.75" thickBot="1">
      <c r="A281" s="1839" t="s">
        <v>1380</v>
      </c>
      <c r="B281" s="1843" t="s">
        <v>2152</v>
      </c>
      <c r="C281" s="1853"/>
      <c r="D281" s="1853"/>
      <c r="E281" s="1853"/>
      <c r="F281" s="1845">
        <v>0.05</v>
      </c>
    </row>
    <row r="282" spans="1:6" ht="24.75" thickBot="1">
      <c r="A282" s="1839" t="s">
        <v>1380</v>
      </c>
      <c r="B282" s="1843" t="s">
        <v>2153</v>
      </c>
      <c r="C282" s="1853"/>
      <c r="D282" s="1853"/>
      <c r="E282" s="1853"/>
      <c r="F282" s="1845">
        <v>0.05</v>
      </c>
    </row>
    <row r="283" spans="1:6" ht="24.75" thickBot="1">
      <c r="A283" s="1839" t="s">
        <v>1380</v>
      </c>
      <c r="B283" s="1843" t="s">
        <v>2154</v>
      </c>
      <c r="C283" s="1853"/>
      <c r="D283" s="1853"/>
      <c r="E283" s="1853"/>
      <c r="F283" s="1845">
        <v>0.05</v>
      </c>
    </row>
    <row r="284" spans="1:6" ht="24.75" thickBot="1">
      <c r="A284" s="1839" t="s">
        <v>1380</v>
      </c>
      <c r="B284" s="1843" t="s">
        <v>2155</v>
      </c>
      <c r="C284" s="1853"/>
      <c r="D284" s="1853"/>
      <c r="E284" s="1853"/>
      <c r="F284" s="1845">
        <v>0.05</v>
      </c>
    </row>
    <row r="285" spans="1:6" ht="24.75" thickBot="1">
      <c r="A285" s="1839" t="s">
        <v>1380</v>
      </c>
      <c r="B285" s="1843" t="s">
        <v>2156</v>
      </c>
      <c r="C285" s="1853"/>
      <c r="D285" s="1853"/>
      <c r="E285" s="1853"/>
      <c r="F285" s="1845">
        <v>0.05</v>
      </c>
    </row>
    <row r="286" spans="1:6" ht="24.75" thickBot="1">
      <c r="A286" s="1839" t="s">
        <v>1380</v>
      </c>
      <c r="B286" s="1843" t="s">
        <v>2157</v>
      </c>
      <c r="C286" s="1853"/>
      <c r="D286" s="1853"/>
      <c r="E286" s="1853"/>
      <c r="F286" s="1845">
        <v>0.05</v>
      </c>
    </row>
    <row r="287" spans="1:6" ht="24.75" thickBot="1">
      <c r="A287" s="1839" t="s">
        <v>1380</v>
      </c>
      <c r="B287" s="1843" t="s">
        <v>2158</v>
      </c>
      <c r="C287" s="1853"/>
      <c r="D287" s="1853"/>
      <c r="E287" s="1853"/>
      <c r="F287" s="1845">
        <v>0.05</v>
      </c>
    </row>
    <row r="288" spans="1:6" ht="24.75" thickBot="1">
      <c r="A288" s="1839" t="s">
        <v>1380</v>
      </c>
      <c r="B288" s="1843" t="s">
        <v>2159</v>
      </c>
      <c r="C288" s="1853"/>
      <c r="D288" s="1853"/>
      <c r="E288" s="1853"/>
      <c r="F288" s="1845">
        <v>0.05</v>
      </c>
    </row>
    <row r="289" spans="1:6" ht="24.75" thickBot="1">
      <c r="A289" s="1847" t="s">
        <v>1380</v>
      </c>
      <c r="B289" s="1854" t="s">
        <v>2160</v>
      </c>
      <c r="C289" s="1850"/>
      <c r="D289" s="1850"/>
      <c r="E289" s="1850"/>
      <c r="F289" s="1855">
        <v>0.05</v>
      </c>
    </row>
    <row r="290" spans="1:6" ht="14.25" thickBot="1">
      <c r="A290" s="1839" t="s">
        <v>1384</v>
      </c>
      <c r="B290" s="1840" t="s">
        <v>2161</v>
      </c>
      <c r="C290" s="1841">
        <v>0.15</v>
      </c>
      <c r="D290" s="1841">
        <v>0.15</v>
      </c>
      <c r="E290" s="1841">
        <v>0.15</v>
      </c>
      <c r="F290" s="1863"/>
    </row>
    <row r="291" spans="1:6" ht="14.25" thickBot="1">
      <c r="A291" s="1839" t="s">
        <v>1384</v>
      </c>
      <c r="B291" s="1843" t="s">
        <v>1044</v>
      </c>
      <c r="C291" s="1844">
        <v>0.15</v>
      </c>
      <c r="D291" s="1844">
        <v>0.15</v>
      </c>
      <c r="E291" s="1844">
        <v>0.15</v>
      </c>
      <c r="F291" s="1852"/>
    </row>
    <row r="292" spans="1:6" ht="14.25" thickBot="1">
      <c r="A292" s="1839" t="s">
        <v>1384</v>
      </c>
      <c r="B292" s="1843" t="s">
        <v>2162</v>
      </c>
      <c r="C292" s="1844">
        <v>0.15</v>
      </c>
      <c r="D292" s="1844">
        <v>0.15</v>
      </c>
      <c r="E292" s="1844">
        <v>0.15</v>
      </c>
      <c r="F292" s="1845">
        <v>0.14699999999999999</v>
      </c>
    </row>
    <row r="293" spans="1:6" ht="14.25" thickBot="1">
      <c r="A293" s="1839" t="s">
        <v>1384</v>
      </c>
      <c r="B293" s="1843" t="s">
        <v>2163</v>
      </c>
      <c r="C293" s="1853"/>
      <c r="D293" s="1853"/>
      <c r="E293" s="1853"/>
      <c r="F293" s="1845">
        <v>0.1</v>
      </c>
    </row>
    <row r="294" spans="1:6" ht="14.25" thickBot="1">
      <c r="A294" s="1839" t="s">
        <v>1384</v>
      </c>
      <c r="B294" s="1843" t="s">
        <v>2164</v>
      </c>
      <c r="C294" s="1844">
        <v>0.15</v>
      </c>
      <c r="D294" s="1844">
        <v>0.15</v>
      </c>
      <c r="E294" s="1844">
        <v>0.15</v>
      </c>
      <c r="F294" s="1845">
        <v>0.15</v>
      </c>
    </row>
    <row r="295" spans="1:6" ht="14.25" thickBot="1">
      <c r="A295" s="1839" t="s">
        <v>1384</v>
      </c>
      <c r="B295" s="1843" t="s">
        <v>1085</v>
      </c>
      <c r="C295" s="1844">
        <v>0.15</v>
      </c>
      <c r="D295" s="1844">
        <v>0.15</v>
      </c>
      <c r="E295" s="1844">
        <v>0.15</v>
      </c>
      <c r="F295" s="1845">
        <v>0.15</v>
      </c>
    </row>
    <row r="296" spans="1:6" ht="14.25" thickBot="1">
      <c r="A296" s="1839" t="s">
        <v>1384</v>
      </c>
      <c r="B296" s="1843" t="s">
        <v>2165</v>
      </c>
      <c r="C296" s="1844">
        <v>0.15</v>
      </c>
      <c r="D296" s="1844">
        <v>0.15</v>
      </c>
      <c r="E296" s="1844">
        <v>0.15</v>
      </c>
      <c r="F296" s="1845">
        <v>0.15</v>
      </c>
    </row>
    <row r="297" spans="1:6" ht="14.25" thickBot="1">
      <c r="A297" s="1839" t="s">
        <v>1384</v>
      </c>
      <c r="B297" s="1843" t="s">
        <v>2166</v>
      </c>
      <c r="C297" s="1844">
        <v>0.14799999999999999</v>
      </c>
      <c r="D297" s="1844">
        <v>0.14899999999999999</v>
      </c>
      <c r="E297" s="1844">
        <v>0.15</v>
      </c>
      <c r="F297" s="1845">
        <v>0.13700000000000001</v>
      </c>
    </row>
    <row r="298" spans="1:6" ht="14.25" thickBot="1">
      <c r="A298" s="1839" t="s">
        <v>1384</v>
      </c>
      <c r="B298" s="1843" t="s">
        <v>1118</v>
      </c>
      <c r="C298" s="1844">
        <v>0.13400000000000001</v>
      </c>
      <c r="D298" s="1844">
        <v>0.13400000000000001</v>
      </c>
      <c r="E298" s="1844">
        <v>0.14499999999999999</v>
      </c>
      <c r="F298" s="1845">
        <v>0.14799999999999999</v>
      </c>
    </row>
    <row r="299" spans="1:6" ht="14.25" thickBot="1">
      <c r="A299" s="1839" t="s">
        <v>1384</v>
      </c>
      <c r="B299" s="1843" t="s">
        <v>1130</v>
      </c>
      <c r="C299" s="1844">
        <v>0.15</v>
      </c>
      <c r="D299" s="1844">
        <v>0.15</v>
      </c>
      <c r="E299" s="1844">
        <v>0.15</v>
      </c>
      <c r="F299" s="1852"/>
    </row>
    <row r="300" spans="1:6" ht="14.25" thickBot="1">
      <c r="A300" s="1839" t="s">
        <v>1384</v>
      </c>
      <c r="B300" s="1843" t="s">
        <v>2167</v>
      </c>
      <c r="C300" s="1844">
        <v>0.15</v>
      </c>
      <c r="D300" s="1844">
        <v>0.15</v>
      </c>
      <c r="E300" s="1844">
        <v>0.15</v>
      </c>
      <c r="F300" s="1845">
        <v>0.15</v>
      </c>
    </row>
    <row r="301" spans="1:6" ht="14.25" thickBot="1">
      <c r="A301" s="1839" t="s">
        <v>1384</v>
      </c>
      <c r="B301" s="1843" t="s">
        <v>1150</v>
      </c>
      <c r="C301" s="1844">
        <v>0.15</v>
      </c>
      <c r="D301" s="1844">
        <v>0.15</v>
      </c>
      <c r="E301" s="1844">
        <v>0.15</v>
      </c>
      <c r="F301" s="1852"/>
    </row>
    <row r="302" spans="1:6" ht="14.25" thickBot="1">
      <c r="A302" s="1839" t="s">
        <v>1384</v>
      </c>
      <c r="B302" s="1843" t="s">
        <v>2168</v>
      </c>
      <c r="C302" s="1844">
        <v>0.15</v>
      </c>
      <c r="D302" s="1844">
        <v>0.15</v>
      </c>
      <c r="E302" s="1844">
        <v>0.15</v>
      </c>
      <c r="F302" s="1845">
        <v>0.15</v>
      </c>
    </row>
    <row r="303" spans="1:6" ht="14.25" thickBot="1">
      <c r="A303" s="1839" t="s">
        <v>1384</v>
      </c>
      <c r="B303" s="1843" t="s">
        <v>1170</v>
      </c>
      <c r="C303" s="1844">
        <v>0.15</v>
      </c>
      <c r="D303" s="1844">
        <v>0.15</v>
      </c>
      <c r="E303" s="1844">
        <v>0.15</v>
      </c>
      <c r="F303" s="1845">
        <v>0.15</v>
      </c>
    </row>
    <row r="304" spans="1:6" ht="14.25" thickBot="1">
      <c r="A304" s="1839" t="s">
        <v>1384</v>
      </c>
      <c r="B304" s="1843" t="s">
        <v>1180</v>
      </c>
      <c r="C304" s="1844">
        <v>0.15</v>
      </c>
      <c r="D304" s="1844">
        <v>0.15</v>
      </c>
      <c r="E304" s="1844">
        <v>0.15</v>
      </c>
      <c r="F304" s="1852"/>
    </row>
    <row r="305" spans="1:6" ht="14.25" thickBot="1">
      <c r="A305" s="1839" t="s">
        <v>1384</v>
      </c>
      <c r="B305" s="1843" t="s">
        <v>2169</v>
      </c>
      <c r="C305" s="1844">
        <v>0.15</v>
      </c>
      <c r="D305" s="1844">
        <v>0.15</v>
      </c>
      <c r="E305" s="1844">
        <v>0.15</v>
      </c>
      <c r="F305" s="1845">
        <v>0.14000000000000001</v>
      </c>
    </row>
    <row r="306" spans="1:6" ht="14.25" thickBot="1">
      <c r="A306" s="1839" t="s">
        <v>1384</v>
      </c>
      <c r="B306" s="1843" t="s">
        <v>1200</v>
      </c>
      <c r="C306" s="1844">
        <v>0.15</v>
      </c>
      <c r="D306" s="1844">
        <v>0.15</v>
      </c>
      <c r="E306" s="1844">
        <v>0.15</v>
      </c>
      <c r="F306" s="1852"/>
    </row>
    <row r="307" spans="1:6" ht="14.25" thickBot="1">
      <c r="A307" s="1839" t="s">
        <v>1384</v>
      </c>
      <c r="B307" s="1843" t="s">
        <v>2170</v>
      </c>
      <c r="C307" s="1844">
        <v>0.15</v>
      </c>
      <c r="D307" s="1844">
        <v>0.15</v>
      </c>
      <c r="E307" s="1844">
        <v>0.15</v>
      </c>
      <c r="F307" s="1845">
        <v>0.14299999999999999</v>
      </c>
    </row>
    <row r="308" spans="1:6" ht="14.25" thickBot="1">
      <c r="A308" s="1839" t="s">
        <v>1384</v>
      </c>
      <c r="B308" s="1843" t="s">
        <v>1220</v>
      </c>
      <c r="C308" s="1844">
        <v>0.15</v>
      </c>
      <c r="D308" s="1844">
        <v>0.15</v>
      </c>
      <c r="E308" s="1844">
        <v>0.15</v>
      </c>
      <c r="F308" s="1845">
        <v>0.15</v>
      </c>
    </row>
    <row r="309" spans="1:6" ht="14.25" thickBot="1">
      <c r="A309" s="1839" t="s">
        <v>1384</v>
      </c>
      <c r="B309" s="1843" t="s">
        <v>1230</v>
      </c>
      <c r="C309" s="1844">
        <v>0.15</v>
      </c>
      <c r="D309" s="1844">
        <v>0.15</v>
      </c>
      <c r="E309" s="1844">
        <v>0.15</v>
      </c>
      <c r="F309" s="1852"/>
    </row>
    <row r="310" spans="1:6" ht="14.25" thickBot="1">
      <c r="A310" s="1839" t="s">
        <v>1384</v>
      </c>
      <c r="B310" s="1843" t="s">
        <v>2171</v>
      </c>
      <c r="C310" s="1844">
        <v>0.15</v>
      </c>
      <c r="D310" s="1844">
        <v>0.15</v>
      </c>
      <c r="E310" s="1844">
        <v>0.15</v>
      </c>
      <c r="F310" s="1845">
        <v>0.13700000000000001</v>
      </c>
    </row>
    <row r="311" spans="1:6" ht="14.25" thickBot="1">
      <c r="A311" s="1839" t="s">
        <v>1384</v>
      </c>
      <c r="B311" s="1843" t="s">
        <v>2172</v>
      </c>
      <c r="C311" s="1844">
        <v>0.15</v>
      </c>
      <c r="D311" s="1844">
        <v>0.15</v>
      </c>
      <c r="E311" s="1844">
        <v>0.15</v>
      </c>
      <c r="F311" s="1845">
        <v>0.15</v>
      </c>
    </row>
    <row r="312" spans="1:6" ht="14.25" thickBot="1">
      <c r="A312" s="1839" t="s">
        <v>1384</v>
      </c>
      <c r="B312" s="1843" t="s">
        <v>1256</v>
      </c>
      <c r="C312" s="1844">
        <v>0.15</v>
      </c>
      <c r="D312" s="1844">
        <v>0.15</v>
      </c>
      <c r="E312" s="1844">
        <v>0.15</v>
      </c>
      <c r="F312" s="1845">
        <v>0.1</v>
      </c>
    </row>
    <row r="313" spans="1:6" ht="14.25" thickBot="1">
      <c r="A313" s="1839" t="s">
        <v>1384</v>
      </c>
      <c r="B313" s="1843" t="s">
        <v>2173</v>
      </c>
      <c r="C313" s="1844">
        <v>0.15</v>
      </c>
      <c r="D313" s="1844">
        <v>0.15</v>
      </c>
      <c r="E313" s="1844">
        <v>0.15</v>
      </c>
      <c r="F313" s="1845">
        <v>0.15</v>
      </c>
    </row>
    <row r="314" spans="1:6" ht="24.75" thickBot="1">
      <c r="A314" s="1839" t="s">
        <v>1384</v>
      </c>
      <c r="B314" s="1843" t="s">
        <v>2174</v>
      </c>
      <c r="C314" s="1853"/>
      <c r="D314" s="1853"/>
      <c r="E314" s="1853"/>
      <c r="F314" s="1845">
        <v>0.05</v>
      </c>
    </row>
    <row r="315" spans="1:6" ht="24.75" thickBot="1">
      <c r="A315" s="1839" t="s">
        <v>1384</v>
      </c>
      <c r="B315" s="1843" t="s">
        <v>2175</v>
      </c>
      <c r="C315" s="1853"/>
      <c r="D315" s="1853"/>
      <c r="E315" s="1853"/>
      <c r="F315" s="1845">
        <v>0.05</v>
      </c>
    </row>
    <row r="316" spans="1:6" ht="24.75" thickBot="1">
      <c r="A316" s="1847" t="s">
        <v>1384</v>
      </c>
      <c r="B316" s="1854" t="s">
        <v>2176</v>
      </c>
      <c r="C316" s="1850"/>
      <c r="D316" s="1850"/>
      <c r="E316" s="1850"/>
      <c r="F316" s="1855">
        <v>0.05</v>
      </c>
    </row>
    <row r="317" spans="1:6" ht="14.25" thickBot="1">
      <c r="A317" s="1839" t="s">
        <v>2177</v>
      </c>
      <c r="B317" s="1840" t="s">
        <v>2178</v>
      </c>
      <c r="C317" s="1841">
        <v>0.15</v>
      </c>
      <c r="D317" s="1841">
        <v>0.15</v>
      </c>
      <c r="E317" s="1841">
        <v>0.15</v>
      </c>
      <c r="F317" s="1842">
        <v>0.15</v>
      </c>
    </row>
    <row r="318" spans="1:6" ht="14.25" thickBot="1">
      <c r="A318" s="1839" t="s">
        <v>2177</v>
      </c>
      <c r="B318" s="1843" t="s">
        <v>2179</v>
      </c>
      <c r="C318" s="1844">
        <v>0.107</v>
      </c>
      <c r="D318" s="1844">
        <v>0.11</v>
      </c>
      <c r="E318" s="1844">
        <v>0.112</v>
      </c>
      <c r="F318" s="1852"/>
    </row>
    <row r="319" spans="1:6" ht="14.25" thickBot="1">
      <c r="A319" s="1839" t="s">
        <v>2177</v>
      </c>
      <c r="B319" s="1843" t="s">
        <v>2180</v>
      </c>
      <c r="C319" s="1844">
        <v>0.15</v>
      </c>
      <c r="D319" s="1844">
        <v>0.15</v>
      </c>
      <c r="E319" s="1844">
        <v>0.15</v>
      </c>
      <c r="F319" s="1845">
        <v>0.15</v>
      </c>
    </row>
    <row r="320" spans="1:6" ht="14.25" thickBot="1">
      <c r="A320" s="1839" t="s">
        <v>2177</v>
      </c>
      <c r="B320" s="1843" t="s">
        <v>1072</v>
      </c>
      <c r="C320" s="1844">
        <v>0.15</v>
      </c>
      <c r="D320" s="1844">
        <v>0.15</v>
      </c>
      <c r="E320" s="1844">
        <v>0.15</v>
      </c>
      <c r="F320" s="1852"/>
    </row>
    <row r="321" spans="1:6" ht="14.25" thickBot="1">
      <c r="A321" s="1839" t="s">
        <v>2177</v>
      </c>
      <c r="B321" s="1843" t="s">
        <v>2181</v>
      </c>
      <c r="C321" s="1844">
        <v>0.15</v>
      </c>
      <c r="D321" s="1844">
        <v>0.15</v>
      </c>
      <c r="E321" s="1844">
        <v>0.15</v>
      </c>
      <c r="F321" s="1852"/>
    </row>
    <row r="322" spans="1:6" ht="14.25" thickBot="1">
      <c r="A322" s="1839" t="s">
        <v>2177</v>
      </c>
      <c r="B322" s="1843" t="s">
        <v>2182</v>
      </c>
      <c r="C322" s="1844">
        <v>0.15</v>
      </c>
      <c r="D322" s="1844">
        <v>0.15</v>
      </c>
      <c r="E322" s="1844">
        <v>0.15</v>
      </c>
      <c r="F322" s="1845">
        <v>0.15</v>
      </c>
    </row>
    <row r="323" spans="1:6" ht="14.25" thickBot="1">
      <c r="A323" s="1839" t="s">
        <v>2177</v>
      </c>
      <c r="B323" s="1843" t="s">
        <v>2183</v>
      </c>
      <c r="C323" s="1844">
        <v>0.15</v>
      </c>
      <c r="D323" s="1844">
        <v>0.15</v>
      </c>
      <c r="E323" s="1844">
        <v>0.15</v>
      </c>
      <c r="F323" s="1852"/>
    </row>
    <row r="324" spans="1:6" ht="14.25" thickBot="1">
      <c r="A324" s="1839" t="s">
        <v>2177</v>
      </c>
      <c r="B324" s="1843" t="s">
        <v>2184</v>
      </c>
      <c r="C324" s="1844">
        <v>0.15</v>
      </c>
      <c r="D324" s="1844">
        <v>0.15</v>
      </c>
      <c r="E324" s="1844">
        <v>0.15</v>
      </c>
      <c r="F324" s="1852"/>
    </row>
    <row r="325" spans="1:6" ht="14.25" thickBot="1">
      <c r="A325" s="1839" t="s">
        <v>2177</v>
      </c>
      <c r="B325" s="1843" t="s">
        <v>2185</v>
      </c>
      <c r="C325" s="1844">
        <v>0.15</v>
      </c>
      <c r="D325" s="1844">
        <v>0.15</v>
      </c>
      <c r="E325" s="1844">
        <v>0.15</v>
      </c>
      <c r="F325" s="1845">
        <v>0.14699999999999999</v>
      </c>
    </row>
    <row r="326" spans="1:6" ht="14.25" thickBot="1">
      <c r="A326" s="1839" t="s">
        <v>2177</v>
      </c>
      <c r="B326" s="1843" t="s">
        <v>1141</v>
      </c>
      <c r="C326" s="1844">
        <v>0.15</v>
      </c>
      <c r="D326" s="1844">
        <v>0.15</v>
      </c>
      <c r="E326" s="1844">
        <v>0.15</v>
      </c>
      <c r="F326" s="1852"/>
    </row>
    <row r="327" spans="1:6" ht="14.25" thickBot="1">
      <c r="A327" s="1839" t="s">
        <v>2177</v>
      </c>
      <c r="B327" s="1843" t="s">
        <v>2186</v>
      </c>
      <c r="C327" s="1844">
        <v>0.15</v>
      </c>
      <c r="D327" s="1844">
        <v>0.15</v>
      </c>
      <c r="E327" s="1844">
        <v>0.15</v>
      </c>
      <c r="F327" s="1845">
        <v>0.15</v>
      </c>
    </row>
    <row r="328" spans="1:6" ht="14.25" thickBot="1">
      <c r="A328" s="1839" t="s">
        <v>2177</v>
      </c>
      <c r="B328" s="1843" t="s">
        <v>1161</v>
      </c>
      <c r="C328" s="1844">
        <v>0.15</v>
      </c>
      <c r="D328" s="1844">
        <v>0.15</v>
      </c>
      <c r="E328" s="1844">
        <v>0.15</v>
      </c>
      <c r="F328" s="1845">
        <v>0.14099999999999999</v>
      </c>
    </row>
    <row r="329" spans="1:6" ht="14.25" thickBot="1">
      <c r="A329" s="1839" t="s">
        <v>2177</v>
      </c>
      <c r="B329" s="1843" t="s">
        <v>1171</v>
      </c>
      <c r="C329" s="1844">
        <v>0.15</v>
      </c>
      <c r="D329" s="1844">
        <v>0.15</v>
      </c>
      <c r="E329" s="1844">
        <v>0.15</v>
      </c>
      <c r="F329" s="1845">
        <v>0.15</v>
      </c>
    </row>
    <row r="330" spans="1:6" ht="14.25" thickBot="1">
      <c r="A330" s="1839" t="s">
        <v>2177</v>
      </c>
      <c r="B330" s="1843" t="s">
        <v>1181</v>
      </c>
      <c r="C330" s="1844">
        <v>0.15</v>
      </c>
      <c r="D330" s="1844">
        <v>0.15</v>
      </c>
      <c r="E330" s="1844">
        <v>0.15</v>
      </c>
      <c r="F330" s="1852"/>
    </row>
    <row r="331" spans="1:6" ht="14.25" thickBot="1">
      <c r="A331" s="1839" t="s">
        <v>2177</v>
      </c>
      <c r="B331" s="1843" t="s">
        <v>2187</v>
      </c>
      <c r="C331" s="1844">
        <v>0.15</v>
      </c>
      <c r="D331" s="1844">
        <v>0.15</v>
      </c>
      <c r="E331" s="1844">
        <v>0.15</v>
      </c>
      <c r="F331" s="1845">
        <v>0.15</v>
      </c>
    </row>
    <row r="332" spans="1:6" ht="14.25" thickBot="1">
      <c r="A332" s="1839" t="s">
        <v>2177</v>
      </c>
      <c r="B332" s="1843" t="s">
        <v>1201</v>
      </c>
      <c r="C332" s="1844">
        <v>0.15</v>
      </c>
      <c r="D332" s="1844">
        <v>0.15</v>
      </c>
      <c r="E332" s="1844">
        <v>0.15</v>
      </c>
      <c r="F332" s="1845">
        <v>0.15</v>
      </c>
    </row>
    <row r="333" spans="1:6" ht="14.25" thickBot="1">
      <c r="A333" s="1839" t="s">
        <v>2177</v>
      </c>
      <c r="B333" s="1843" t="s">
        <v>2188</v>
      </c>
      <c r="C333" s="1844">
        <v>0.15</v>
      </c>
      <c r="D333" s="1844">
        <v>0.15</v>
      </c>
      <c r="E333" s="1844">
        <v>0.15</v>
      </c>
      <c r="F333" s="1845">
        <v>0.14099999999999999</v>
      </c>
    </row>
    <row r="334" spans="1:6" ht="14.25" thickBot="1">
      <c r="A334" s="1839" t="s">
        <v>2177</v>
      </c>
      <c r="B334" s="1843" t="s">
        <v>1221</v>
      </c>
      <c r="C334" s="1844">
        <v>0.15</v>
      </c>
      <c r="D334" s="1844">
        <v>0.15</v>
      </c>
      <c r="E334" s="1844">
        <v>0.15</v>
      </c>
      <c r="F334" s="1845">
        <v>0.15</v>
      </c>
    </row>
    <row r="335" spans="1:6" ht="14.25" thickBot="1">
      <c r="A335" s="1839" t="s">
        <v>2177</v>
      </c>
      <c r="B335" s="1843" t="s">
        <v>1231</v>
      </c>
      <c r="C335" s="1844">
        <v>0.15</v>
      </c>
      <c r="D335" s="1844">
        <v>0.15</v>
      </c>
      <c r="E335" s="1844">
        <v>0.15</v>
      </c>
      <c r="F335" s="1852"/>
    </row>
    <row r="336" spans="1:6" ht="14.25" thickBot="1">
      <c r="A336" s="1839" t="s">
        <v>2177</v>
      </c>
      <c r="B336" s="1843" t="s">
        <v>2189</v>
      </c>
      <c r="C336" s="1844">
        <v>0.15</v>
      </c>
      <c r="D336" s="1844">
        <v>0.15</v>
      </c>
      <c r="E336" s="1844">
        <v>0.15</v>
      </c>
      <c r="F336" s="1845">
        <v>0.11799999999999999</v>
      </c>
    </row>
    <row r="337" spans="1:6" ht="14.25" thickBot="1">
      <c r="A337" s="1847" t="s">
        <v>2177</v>
      </c>
      <c r="B337" s="1854" t="s">
        <v>1249</v>
      </c>
      <c r="C337" s="1850"/>
      <c r="D337" s="1850"/>
      <c r="E337" s="1850"/>
      <c r="F337" s="1855">
        <v>0.14299999999999999</v>
      </c>
    </row>
    <row r="338" spans="1:6" ht="14.25" thickBot="1">
      <c r="A338" s="1839" t="s">
        <v>2190</v>
      </c>
      <c r="B338" s="1840" t="s">
        <v>2191</v>
      </c>
      <c r="C338" s="1841">
        <v>0.15</v>
      </c>
      <c r="D338" s="1841">
        <v>0.15</v>
      </c>
      <c r="E338" s="1841">
        <v>0.15</v>
      </c>
      <c r="F338" s="1863"/>
    </row>
    <row r="339" spans="1:6" ht="14.25" thickBot="1">
      <c r="A339" s="1839" t="s">
        <v>2190</v>
      </c>
      <c r="B339" s="1843" t="s">
        <v>2192</v>
      </c>
      <c r="C339" s="1844">
        <v>0.15</v>
      </c>
      <c r="D339" s="1844">
        <v>0.15</v>
      </c>
      <c r="E339" s="1844">
        <v>0.15</v>
      </c>
      <c r="F339" s="1852"/>
    </row>
    <row r="340" spans="1:6" ht="14.25" thickBot="1">
      <c r="A340" s="1839" t="s">
        <v>2190</v>
      </c>
      <c r="B340" s="1843" t="s">
        <v>2193</v>
      </c>
      <c r="C340" s="1844">
        <v>0.15</v>
      </c>
      <c r="D340" s="1844">
        <v>0.15</v>
      </c>
      <c r="E340" s="1844">
        <v>0.15</v>
      </c>
      <c r="F340" s="1852"/>
    </row>
    <row r="341" spans="1:6" ht="14.25" thickBot="1">
      <c r="A341" s="1839" t="s">
        <v>2194</v>
      </c>
      <c r="B341" s="1843" t="s">
        <v>2195</v>
      </c>
      <c r="C341" s="1844">
        <v>0.15</v>
      </c>
      <c r="D341" s="1844">
        <v>0.15</v>
      </c>
      <c r="E341" s="1844">
        <v>0.15</v>
      </c>
      <c r="F341" s="1845">
        <v>0.15</v>
      </c>
    </row>
    <row r="342" spans="1:6" ht="14.25" thickBot="1">
      <c r="A342" s="1839" t="s">
        <v>2190</v>
      </c>
      <c r="B342" s="1843" t="s">
        <v>2196</v>
      </c>
      <c r="C342" s="1844">
        <v>0.15</v>
      </c>
      <c r="D342" s="1844">
        <v>0.15</v>
      </c>
      <c r="E342" s="1844">
        <v>0.15</v>
      </c>
      <c r="F342" s="1845">
        <v>0.15</v>
      </c>
    </row>
    <row r="343" spans="1:6" ht="14.25" thickBot="1">
      <c r="A343" s="1839" t="s">
        <v>2190</v>
      </c>
      <c r="B343" s="1843" t="s">
        <v>2197</v>
      </c>
      <c r="C343" s="1844">
        <v>0.15</v>
      </c>
      <c r="D343" s="1844">
        <v>0.15</v>
      </c>
      <c r="E343" s="1844">
        <v>0.15</v>
      </c>
      <c r="F343" s="1845">
        <v>0.15</v>
      </c>
    </row>
    <row r="344" spans="1:6" ht="14.25" thickBot="1">
      <c r="A344" s="1847" t="s">
        <v>2190</v>
      </c>
      <c r="B344" s="1854" t="s">
        <v>2198</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C89" sqref="C89:G9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0" t="s">
        <v>2537</v>
      </c>
      <c r="C1" s="3470"/>
      <c r="D1" s="3470"/>
      <c r="E1" s="3470"/>
      <c r="F1" s="3470"/>
      <c r="G1" s="3469" t="s">
        <v>2538</v>
      </c>
      <c r="H1" s="3469"/>
      <c r="I1" s="3469"/>
      <c r="J1" s="3469"/>
      <c r="K1" s="3469"/>
      <c r="L1" s="3469"/>
      <c r="N1" s="3469" t="s">
        <v>2539</v>
      </c>
      <c r="O1" s="3469"/>
      <c r="P1" s="3469"/>
      <c r="Q1" s="3469"/>
      <c r="R1" s="2617"/>
      <c r="S1" s="3469" t="s">
        <v>2540</v>
      </c>
      <c r="T1" s="3469"/>
      <c r="U1" s="3469"/>
      <c r="V1" s="3469"/>
      <c r="X1" s="3468" t="s">
        <v>2600</v>
      </c>
      <c r="Y1" s="3469"/>
      <c r="Z1" s="3469"/>
      <c r="AA1" s="3469"/>
      <c r="AB1" s="3469"/>
      <c r="AD1" s="3468" t="s">
        <v>2604</v>
      </c>
      <c r="AE1" s="3469"/>
      <c r="AF1" s="3469"/>
      <c r="AG1" s="3469"/>
      <c r="AH1" s="3469"/>
    </row>
    <row r="2" spans="1:34" s="2718" customFormat="1" ht="14.25" thickBot="1">
      <c r="B2" s="2726" t="s">
        <v>2541</v>
      </c>
      <c r="C2" s="2726" t="s">
        <v>2602</v>
      </c>
      <c r="D2" s="2719" t="s">
        <v>1608</v>
      </c>
      <c r="E2" s="2719" t="s">
        <v>1910</v>
      </c>
      <c r="F2" s="2726" t="s">
        <v>2603</v>
      </c>
      <c r="G2" s="2722"/>
      <c r="H2" s="2721"/>
      <c r="I2" s="2726" t="s">
        <v>2907</v>
      </c>
      <c r="J2" s="2719" t="s">
        <v>2909</v>
      </c>
      <c r="K2" s="2719" t="s">
        <v>2910</v>
      </c>
      <c r="L2" s="2726" t="s">
        <v>2911</v>
      </c>
      <c r="N2" s="2726" t="s">
        <v>2541</v>
      </c>
      <c r="O2" s="2719" t="s">
        <v>2908</v>
      </c>
      <c r="P2" s="2719" t="s">
        <v>1910</v>
      </c>
      <c r="Q2" s="2726" t="s">
        <v>2603</v>
      </c>
      <c r="R2" s="2720"/>
      <c r="S2" s="2726" t="s">
        <v>2541</v>
      </c>
      <c r="T2" s="2719" t="s">
        <v>2908</v>
      </c>
      <c r="U2" s="2719" t="s">
        <v>1910</v>
      </c>
      <c r="V2" s="2726" t="s">
        <v>2603</v>
      </c>
      <c r="X2" s="2726" t="s">
        <v>2541</v>
      </c>
      <c r="Y2" s="2726" t="s">
        <v>2602</v>
      </c>
      <c r="Z2" s="2719" t="s">
        <v>1608</v>
      </c>
      <c r="AA2" s="2719" t="s">
        <v>1910</v>
      </c>
      <c r="AB2" s="2726" t="s">
        <v>2603</v>
      </c>
      <c r="AD2" s="2726" t="s">
        <v>2541</v>
      </c>
      <c r="AE2" s="2726" t="s">
        <v>2602</v>
      </c>
      <c r="AF2" s="2719" t="s">
        <v>1608</v>
      </c>
      <c r="AG2" s="2719" t="s">
        <v>1910</v>
      </c>
      <c r="AH2" s="2726" t="s">
        <v>2603</v>
      </c>
    </row>
    <row r="3" spans="1:34" s="3079" customFormat="1" ht="14.25">
      <c r="A3" s="3091" t="s">
        <v>2919</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2942</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2920</v>
      </c>
      <c r="X5" s="3066">
        <f>ROUND(IF(项目基本情况!B8="出让",SUMPRODUCT(PRODUCT(1+N5:N$26)),SUMPRODUCT(PRODUCT(1+N5:N$25))),4)</f>
        <v>1.5189999999999999</v>
      </c>
      <c r="Y5" s="3066">
        <f>ROUND(IF(项目基本情况!B8="出让",SUMPRODUCT(PRODUCT(1+O5:O$26)),SUMPRODUCT(PRODUCT(1+O5:O$25))),4)</f>
        <v>1.3423</v>
      </c>
      <c r="Z5" s="3066">
        <f t="shared" ref="Z5" si="11">Y5</f>
        <v>1.3423</v>
      </c>
      <c r="AA5" s="3066">
        <f>ROUND(IF(项目基本情况!B8="出让",SUMPRODUCT(PRODUCT(1+P5:P$26)),SUMPRODUCT(PRODUCT(1+P5:P$25))),4)</f>
        <v>1.5782</v>
      </c>
      <c r="AB5" s="3066">
        <f>ROUND(IF(项目基本情况!B8="出让",SUMPRODUCT(PRODUCT(1+Q5:Q$26)),SUMPRODUCT(PRODUCT(1+Q5:Q$25))),4)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2943</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2939</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64">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2929</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6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2930</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6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2926</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6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2917</v>
      </c>
      <c r="B11" s="3093">
        <v>439</v>
      </c>
      <c r="C11" s="3093">
        <v>327</v>
      </c>
      <c r="D11" s="3093">
        <f t="shared" si="54"/>
        <v>327</v>
      </c>
      <c r="E11" s="3093">
        <v>627</v>
      </c>
      <c r="F11" s="3094">
        <v>283</v>
      </c>
      <c r="G11" s="346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2921</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6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2542</v>
      </c>
      <c r="B13" s="2631">
        <f t="shared" si="66"/>
        <v>419.31181600000002</v>
      </c>
      <c r="C13" s="2631">
        <f t="shared" si="66"/>
        <v>313.95436800000004</v>
      </c>
      <c r="D13" s="2631">
        <f t="shared" si="54"/>
        <v>313.95436800000004</v>
      </c>
      <c r="E13" s="2631">
        <f t="shared" si="67"/>
        <v>596.63028431999999</v>
      </c>
      <c r="F13" s="2631">
        <f t="shared" si="67"/>
        <v>274.74220703999998</v>
      </c>
      <c r="G13" s="346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2543</v>
      </c>
      <c r="B14" s="2631">
        <f t="shared" si="66"/>
        <v>405.524</v>
      </c>
      <c r="C14" s="2631">
        <f t="shared" si="66"/>
        <v>307.79840000000002</v>
      </c>
      <c r="D14" s="2631">
        <f t="shared" si="54"/>
        <v>307.79840000000002</v>
      </c>
      <c r="E14" s="2631">
        <f t="shared" si="67"/>
        <v>574.67759999999998</v>
      </c>
      <c r="F14" s="2631">
        <f t="shared" si="67"/>
        <v>270.20280000000002</v>
      </c>
      <c r="G14" s="346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935</v>
      </c>
      <c r="B15" s="2623">
        <v>392</v>
      </c>
      <c r="C15" s="2623">
        <v>302</v>
      </c>
      <c r="D15" s="2623">
        <f t="shared" si="54"/>
        <v>302</v>
      </c>
      <c r="E15" s="2623">
        <v>553</v>
      </c>
      <c r="F15" s="2624">
        <v>266</v>
      </c>
      <c r="G15" s="346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934</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6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924</v>
      </c>
      <c r="B17" s="2631">
        <f t="shared" si="75"/>
        <v>360.06949782209392</v>
      </c>
      <c r="C17" s="2631">
        <f t="shared" si="75"/>
        <v>289.84672674747821</v>
      </c>
      <c r="D17" s="2631">
        <f t="shared" si="76"/>
        <v>289.84672674747821</v>
      </c>
      <c r="E17" s="2631">
        <f t="shared" si="77"/>
        <v>501.06543001181495</v>
      </c>
      <c r="F17" s="2631">
        <f t="shared" si="77"/>
        <v>256.82882500744967</v>
      </c>
      <c r="G17" s="346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933</v>
      </c>
      <c r="B18" s="2631">
        <f t="shared" si="75"/>
        <v>346.720748986128</v>
      </c>
      <c r="C18" s="2631">
        <f t="shared" si="75"/>
        <v>284.30282172386285</v>
      </c>
      <c r="D18" s="2631">
        <f t="shared" si="76"/>
        <v>284.30282172386285</v>
      </c>
      <c r="E18" s="2631">
        <f t="shared" si="77"/>
        <v>479.58023546306947</v>
      </c>
      <c r="F18" s="2631">
        <f t="shared" si="77"/>
        <v>253.25788877571213</v>
      </c>
      <c r="G18" s="346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932</v>
      </c>
      <c r="B19" s="2623">
        <v>333</v>
      </c>
      <c r="C19" s="2623">
        <v>277</v>
      </c>
      <c r="D19" s="2623">
        <f t="shared" si="76"/>
        <v>277</v>
      </c>
      <c r="E19" s="2623">
        <v>459</v>
      </c>
      <c r="F19" s="2624">
        <v>249</v>
      </c>
      <c r="G19" s="346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931</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6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930</v>
      </c>
      <c r="B21" s="2631">
        <f t="shared" si="79"/>
        <v>322.34053690220776</v>
      </c>
      <c r="C21" s="2631">
        <f t="shared" si="79"/>
        <v>271.46160770422546</v>
      </c>
      <c r="D21" s="2631">
        <f t="shared" si="76"/>
        <v>271.46160770422546</v>
      </c>
      <c r="E21" s="2631">
        <f t="shared" si="80"/>
        <v>442.69434542172456</v>
      </c>
      <c r="F21" s="2631">
        <f t="shared" si="80"/>
        <v>241.34030753190925</v>
      </c>
      <c r="G21" s="346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929</v>
      </c>
      <c r="B22" s="2631">
        <f t="shared" si="79"/>
        <v>319.87748030386797</v>
      </c>
      <c r="C22" s="2631">
        <f t="shared" si="79"/>
        <v>269.60135833173649</v>
      </c>
      <c r="D22" s="2631">
        <f t="shared" si="76"/>
        <v>269.60135833173649</v>
      </c>
      <c r="E22" s="2631">
        <f t="shared" si="80"/>
        <v>439.18089823583784</v>
      </c>
      <c r="F22" s="2631">
        <f t="shared" si="80"/>
        <v>239.23503918706311</v>
      </c>
      <c r="G22" s="346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928</v>
      </c>
      <c r="B23" s="2645">
        <v>318</v>
      </c>
      <c r="C23" s="2645">
        <v>268</v>
      </c>
      <c r="D23" s="2645">
        <f t="shared" si="76"/>
        <v>268</v>
      </c>
      <c r="E23" s="2645">
        <v>437</v>
      </c>
      <c r="F23" s="2646">
        <v>237</v>
      </c>
      <c r="G23" s="346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927</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6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926</v>
      </c>
      <c r="B25" s="2631">
        <f t="shared" si="81"/>
        <v>314.72141172386546</v>
      </c>
      <c r="C25" s="2631">
        <f t="shared" si="81"/>
        <v>263.03901319069001</v>
      </c>
      <c r="D25" s="2631">
        <f t="shared" si="76"/>
        <v>263.03901319069001</v>
      </c>
      <c r="E25" s="2631">
        <f t="shared" si="82"/>
        <v>433.65745506782821</v>
      </c>
      <c r="F25" s="2631">
        <f t="shared" si="82"/>
        <v>233.23005080045735</v>
      </c>
      <c r="G25" s="346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925</v>
      </c>
      <c r="B26" s="2650">
        <f t="shared" si="81"/>
        <v>307.34512863658733</v>
      </c>
      <c r="C26" s="2650">
        <f t="shared" si="81"/>
        <v>257.80556031626975</v>
      </c>
      <c r="D26" s="2650">
        <f t="shared" si="76"/>
        <v>257.80556031626975</v>
      </c>
      <c r="E26" s="2650">
        <f t="shared" si="82"/>
        <v>422.70928459677179</v>
      </c>
      <c r="F26" s="2650">
        <f t="shared" si="82"/>
        <v>229.73803270336617</v>
      </c>
      <c r="G26" s="346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2601</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2544</v>
      </c>
      <c r="B27" s="2623">
        <v>299</v>
      </c>
      <c r="C27" s="2623">
        <v>252</v>
      </c>
      <c r="D27" s="2623">
        <f t="shared" si="76"/>
        <v>252</v>
      </c>
      <c r="E27" s="2623">
        <v>409</v>
      </c>
      <c r="F27" s="2624">
        <v>227</v>
      </c>
      <c r="G27" s="347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2545</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7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2546</v>
      </c>
      <c r="B29" s="2631">
        <f t="shared" si="85"/>
        <v>288.2649053828776</v>
      </c>
      <c r="C29" s="2631">
        <f t="shared" si="85"/>
        <v>243.64564425013293</v>
      </c>
      <c r="D29" s="2631">
        <f t="shared" si="76"/>
        <v>243.64564425013293</v>
      </c>
      <c r="E29" s="2631">
        <f t="shared" si="86"/>
        <v>393.31080825986544</v>
      </c>
      <c r="F29" s="2631">
        <f t="shared" si="86"/>
        <v>223.07903790551154</v>
      </c>
      <c r="G29" s="347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2547</v>
      </c>
      <c r="B30" s="2631">
        <f t="shared" si="85"/>
        <v>282.50186729015837</v>
      </c>
      <c r="C30" s="2631">
        <f t="shared" si="85"/>
        <v>238.09796174155468</v>
      </c>
      <c r="D30" s="2631">
        <f t="shared" si="76"/>
        <v>238.09796174155468</v>
      </c>
      <c r="E30" s="2631">
        <f t="shared" si="86"/>
        <v>385.33438646014054</v>
      </c>
      <c r="F30" s="2631">
        <f t="shared" si="86"/>
        <v>221.55034055567739</v>
      </c>
      <c r="G30" s="347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2548</v>
      </c>
      <c r="B31" s="2661">
        <v>278</v>
      </c>
      <c r="C31" s="2661">
        <v>234</v>
      </c>
      <c r="D31" s="2661">
        <f t="shared" si="76"/>
        <v>234</v>
      </c>
      <c r="E31" s="2661">
        <v>379</v>
      </c>
      <c r="F31" s="2662">
        <v>220</v>
      </c>
      <c r="G31" s="346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2549</v>
      </c>
      <c r="B32" s="2631">
        <f>B31/(1+N31)</f>
        <v>275.49301357645425</v>
      </c>
      <c r="C32" s="2631">
        <f>C31/(1+O31)</f>
        <v>232.41954707985698</v>
      </c>
      <c r="D32" s="2631">
        <f t="shared" si="76"/>
        <v>232.41954707985698</v>
      </c>
      <c r="E32" s="2631">
        <f t="shared" ref="E32:F34" si="87">E31/(1+P31)</f>
        <v>375.32184591008121</v>
      </c>
      <c r="F32" s="2631">
        <f t="shared" si="87"/>
        <v>218.03766105054513</v>
      </c>
      <c r="G32" s="346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2550</v>
      </c>
      <c r="B33" s="2631">
        <f>B32/(1+N32)</f>
        <v>275.24529281292263</v>
      </c>
      <c r="C33" s="2631">
        <f>C32/(1+O32)</f>
        <v>231.74747938962707</v>
      </c>
      <c r="D33" s="2631">
        <f t="shared" si="76"/>
        <v>231.74747938962707</v>
      </c>
      <c r="E33" s="2631">
        <f t="shared" si="87"/>
        <v>375.35938184826603</v>
      </c>
      <c r="F33" s="2631">
        <f t="shared" si="87"/>
        <v>216.78033510692495</v>
      </c>
      <c r="G33" s="346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2551</v>
      </c>
      <c r="B34" s="2631">
        <f>B33/(1+N33)</f>
        <v>275.19025476197027</v>
      </c>
      <c r="C34" s="2663">
        <v>232</v>
      </c>
      <c r="D34" s="2663">
        <f t="shared" si="76"/>
        <v>232</v>
      </c>
      <c r="E34" s="2631">
        <f t="shared" si="87"/>
        <v>375.65990977608692</v>
      </c>
      <c r="F34" s="2631">
        <f t="shared" si="87"/>
        <v>214.12518283971252</v>
      </c>
      <c r="G34" s="346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2552</v>
      </c>
      <c r="B35" s="2623">
        <v>275</v>
      </c>
      <c r="C35" s="2623">
        <v>232</v>
      </c>
      <c r="D35" s="2623">
        <f t="shared" si="76"/>
        <v>232</v>
      </c>
      <c r="E35" s="2623">
        <v>376</v>
      </c>
      <c r="F35" s="2624">
        <v>213</v>
      </c>
      <c r="G35" s="346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2553</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6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2554</v>
      </c>
      <c r="B37" s="2631">
        <f t="shared" si="88"/>
        <v>275.19335084830601</v>
      </c>
      <c r="C37" s="2631">
        <f t="shared" si="88"/>
        <v>230.18088050139744</v>
      </c>
      <c r="D37" s="2631">
        <f t="shared" si="76"/>
        <v>230.18088050139744</v>
      </c>
      <c r="E37" s="2631">
        <f t="shared" si="89"/>
        <v>377.58482925212331</v>
      </c>
      <c r="F37" s="2631">
        <f t="shared" si="89"/>
        <v>210.90687997847917</v>
      </c>
      <c r="G37" s="346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2555</v>
      </c>
      <c r="B38" s="2631">
        <f t="shared" si="88"/>
        <v>276.29854502841971</v>
      </c>
      <c r="C38" s="2631">
        <f t="shared" si="88"/>
        <v>229.79023709833027</v>
      </c>
      <c r="D38" s="2631">
        <f t="shared" si="76"/>
        <v>229.79023709833027</v>
      </c>
      <c r="E38" s="2631">
        <f t="shared" si="89"/>
        <v>379.78759731655936</v>
      </c>
      <c r="F38" s="2631">
        <f t="shared" si="89"/>
        <v>211.32953905659235</v>
      </c>
      <c r="G38" s="346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2556</v>
      </c>
      <c r="B39" s="2623">
        <v>269</v>
      </c>
      <c r="C39" s="2623">
        <v>221</v>
      </c>
      <c r="D39" s="2623">
        <f t="shared" si="76"/>
        <v>221</v>
      </c>
      <c r="E39" s="2623">
        <v>373</v>
      </c>
      <c r="F39" s="2624">
        <v>196</v>
      </c>
      <c r="G39" s="346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2557</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6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2558</v>
      </c>
      <c r="B41" s="2631">
        <f t="shared" si="90"/>
        <v>242.95398227588385</v>
      </c>
      <c r="C41" s="2631">
        <f t="shared" si="90"/>
        <v>199.59137053614126</v>
      </c>
      <c r="D41" s="2631">
        <f t="shared" si="76"/>
        <v>199.59137053614126</v>
      </c>
      <c r="E41" s="2631">
        <f t="shared" si="91"/>
        <v>335.92189522342125</v>
      </c>
      <c r="F41" s="2631">
        <f t="shared" si="91"/>
        <v>183.10139991109489</v>
      </c>
      <c r="G41" s="346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2559</v>
      </c>
      <c r="B42" s="2631">
        <f t="shared" si="90"/>
        <v>232.06990378821649</v>
      </c>
      <c r="C42" s="2631">
        <f t="shared" si="90"/>
        <v>192.74878854286936</v>
      </c>
      <c r="D42" s="2631">
        <f t="shared" si="76"/>
        <v>192.74878854286936</v>
      </c>
      <c r="E42" s="2631">
        <f t="shared" si="91"/>
        <v>319.71247284992984</v>
      </c>
      <c r="F42" s="2631">
        <f t="shared" si="91"/>
        <v>175.67053622862409</v>
      </c>
      <c r="G42" s="346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2560</v>
      </c>
      <c r="B43" s="2623">
        <v>220</v>
      </c>
      <c r="C43" s="2623">
        <v>187</v>
      </c>
      <c r="D43" s="2623">
        <f t="shared" si="76"/>
        <v>187</v>
      </c>
      <c r="E43" s="2623">
        <v>301</v>
      </c>
      <c r="F43" s="2624">
        <v>168</v>
      </c>
      <c r="G43" s="346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2561</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6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2562</v>
      </c>
      <c r="B45" s="2631">
        <f t="shared" si="92"/>
        <v>210.630522469011</v>
      </c>
      <c r="C45" s="2631">
        <f t="shared" si="92"/>
        <v>181.69567812247232</v>
      </c>
      <c r="D45" s="2631">
        <f t="shared" si="76"/>
        <v>181.69567812247232</v>
      </c>
      <c r="E45" s="2631">
        <f t="shared" si="93"/>
        <v>286.13517466736738</v>
      </c>
      <c r="F45" s="2631">
        <f t="shared" si="93"/>
        <v>165.47535084591149</v>
      </c>
      <c r="G45" s="346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2563</v>
      </c>
      <c r="B46" s="2631">
        <f t="shared" si="92"/>
        <v>208.83454537875372</v>
      </c>
      <c r="C46" s="2631">
        <f t="shared" si="92"/>
        <v>183.77230517090351</v>
      </c>
      <c r="D46" s="2631">
        <f t="shared" si="76"/>
        <v>183.77230517090351</v>
      </c>
      <c r="E46" s="2631">
        <f t="shared" si="93"/>
        <v>281.10342338870947</v>
      </c>
      <c r="F46" s="2631">
        <f t="shared" si="93"/>
        <v>168.97309388942256</v>
      </c>
      <c r="G46" s="346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2564</v>
      </c>
      <c r="B47" s="2661">
        <v>214</v>
      </c>
      <c r="C47" s="2661">
        <v>188</v>
      </c>
      <c r="D47" s="2661">
        <f t="shared" si="76"/>
        <v>188</v>
      </c>
      <c r="E47" s="2661">
        <v>289</v>
      </c>
      <c r="F47" s="2662">
        <v>166</v>
      </c>
      <c r="G47" s="346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2565</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6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2566</v>
      </c>
      <c r="B49" s="2631">
        <f t="shared" si="94"/>
        <v>206.31694671589116</v>
      </c>
      <c r="C49" s="2631">
        <f t="shared" si="94"/>
        <v>183.61041121036101</v>
      </c>
      <c r="D49" s="2631">
        <f t="shared" si="76"/>
        <v>183.61041121036101</v>
      </c>
      <c r="E49" s="2631">
        <f t="shared" si="95"/>
        <v>276.66850301795557</v>
      </c>
      <c r="F49" s="2631">
        <f t="shared" si="95"/>
        <v>165.1360938278614</v>
      </c>
      <c r="G49" s="346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2567</v>
      </c>
      <c r="B50" s="2664">
        <f t="shared" si="94"/>
        <v>196.62341248059772</v>
      </c>
      <c r="C50" s="2664">
        <f t="shared" si="94"/>
        <v>170.99125648199012</v>
      </c>
      <c r="D50" s="2664">
        <f t="shared" si="76"/>
        <v>170.99125648199012</v>
      </c>
      <c r="E50" s="2664">
        <f t="shared" si="95"/>
        <v>266.07857570490052</v>
      </c>
      <c r="F50" s="2664">
        <f t="shared" si="95"/>
        <v>154.53499328828505</v>
      </c>
      <c r="G50" s="346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2568</v>
      </c>
      <c r="B51" s="2623">
        <v>188</v>
      </c>
      <c r="C51" s="2623">
        <v>165</v>
      </c>
      <c r="D51" s="2623">
        <f t="shared" si="76"/>
        <v>165</v>
      </c>
      <c r="E51" s="2623">
        <v>254</v>
      </c>
      <c r="F51" s="2624">
        <v>148</v>
      </c>
      <c r="G51" s="346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2569</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6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2570</v>
      </c>
      <c r="B53" s="2631">
        <f t="shared" si="98"/>
        <v>168.82017748715555</v>
      </c>
      <c r="C53" s="2631">
        <f t="shared" si="98"/>
        <v>148.06267029972753</v>
      </c>
      <c r="D53" s="2631">
        <f t="shared" si="76"/>
        <v>148.06267029972753</v>
      </c>
      <c r="E53" s="2631">
        <f t="shared" si="99"/>
        <v>216.46288379323747</v>
      </c>
      <c r="F53" s="2631">
        <f t="shared" si="99"/>
        <v>134.23529411764704</v>
      </c>
      <c r="G53" s="346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2571</v>
      </c>
      <c r="B54" s="2631">
        <f t="shared" si="98"/>
        <v>163.84913591779542</v>
      </c>
      <c r="C54" s="2631">
        <f t="shared" si="98"/>
        <v>145.0283378746594</v>
      </c>
      <c r="D54" s="2631">
        <f t="shared" si="76"/>
        <v>145.0283378746594</v>
      </c>
      <c r="E54" s="2631">
        <f t="shared" si="99"/>
        <v>204.95180722891567</v>
      </c>
      <c r="F54" s="2631">
        <f t="shared" si="99"/>
        <v>125.95920303605313</v>
      </c>
      <c r="G54" s="346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2572</v>
      </c>
      <c r="B55" s="2645">
        <v>159</v>
      </c>
      <c r="C55" s="2645">
        <v>141</v>
      </c>
      <c r="D55" s="2645">
        <f t="shared" si="76"/>
        <v>141</v>
      </c>
      <c r="E55" s="2645">
        <v>195</v>
      </c>
      <c r="F55" s="2646">
        <v>122</v>
      </c>
      <c r="G55" s="346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2573</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6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2574</v>
      </c>
      <c r="B57" s="2631">
        <f t="shared" si="102"/>
        <v>146.57412060301507</v>
      </c>
      <c r="C57" s="2631">
        <f t="shared" si="102"/>
        <v>136.46831955922866</v>
      </c>
      <c r="D57" s="2631">
        <f t="shared" si="76"/>
        <v>136.46831955922866</v>
      </c>
      <c r="E57" s="2631">
        <f t="shared" si="103"/>
        <v>166.73864894795128</v>
      </c>
      <c r="F57" s="2631">
        <f t="shared" si="103"/>
        <v>115.05882352941177</v>
      </c>
      <c r="G57" s="346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2575</v>
      </c>
      <c r="B58" s="2631">
        <f t="shared" si="102"/>
        <v>144.04145728643215</v>
      </c>
      <c r="C58" s="2631">
        <f t="shared" si="102"/>
        <v>136.12396694214877</v>
      </c>
      <c r="D58" s="2631">
        <f t="shared" si="76"/>
        <v>136.12396694214877</v>
      </c>
      <c r="E58" s="2631">
        <f t="shared" si="103"/>
        <v>158.32225913621264</v>
      </c>
      <c r="F58" s="2631">
        <f t="shared" si="103"/>
        <v>114.04278074866311</v>
      </c>
      <c r="G58" s="346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2576</v>
      </c>
      <c r="B59" s="2645">
        <v>138</v>
      </c>
      <c r="C59" s="2645">
        <v>131</v>
      </c>
      <c r="D59" s="2645">
        <f t="shared" si="76"/>
        <v>131</v>
      </c>
      <c r="E59" s="2645">
        <v>155</v>
      </c>
      <c r="F59" s="2646">
        <v>114</v>
      </c>
      <c r="G59" s="346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2577</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6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2578</v>
      </c>
      <c r="B61" s="2631">
        <f t="shared" si="106"/>
        <v>124.29032258064517</v>
      </c>
      <c r="C61" s="2631">
        <f t="shared" si="106"/>
        <v>123.8968609865471</v>
      </c>
      <c r="D61" s="2631">
        <f t="shared" si="76"/>
        <v>123.8968609865471</v>
      </c>
      <c r="E61" s="2631">
        <f t="shared" si="107"/>
        <v>138.00507614213197</v>
      </c>
      <c r="F61" s="2631">
        <f t="shared" si="107"/>
        <v>107.96106557377048</v>
      </c>
      <c r="G61" s="346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2579</v>
      </c>
      <c r="B62" s="2631">
        <f t="shared" si="106"/>
        <v>122.57204301075269</v>
      </c>
      <c r="C62" s="2631">
        <f t="shared" si="106"/>
        <v>123.4932735426009</v>
      </c>
      <c r="D62" s="2631">
        <f t="shared" si="76"/>
        <v>123.4932735426009</v>
      </c>
      <c r="E62" s="2631">
        <f t="shared" si="107"/>
        <v>129.82233502538071</v>
      </c>
      <c r="F62" s="2631">
        <f t="shared" si="107"/>
        <v>107.39446721311475</v>
      </c>
      <c r="G62" s="346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2580</v>
      </c>
      <c r="B63" s="2661">
        <v>121</v>
      </c>
      <c r="C63" s="2661">
        <v>122</v>
      </c>
      <c r="D63" s="2661">
        <f t="shared" si="76"/>
        <v>122</v>
      </c>
      <c r="E63" s="2661">
        <v>124</v>
      </c>
      <c r="F63" s="2662">
        <v>107</v>
      </c>
      <c r="G63" s="346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2581</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6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2582</v>
      </c>
      <c r="B65" s="2631">
        <f t="shared" si="110"/>
        <v>116.99099099099099</v>
      </c>
      <c r="C65" s="2631">
        <f t="shared" si="110"/>
        <v>118.84848484848486</v>
      </c>
      <c r="D65" s="2631">
        <f t="shared" si="76"/>
        <v>118.84848484848486</v>
      </c>
      <c r="E65" s="2631">
        <f t="shared" si="111"/>
        <v>117.60960960960961</v>
      </c>
      <c r="F65" s="2631">
        <f t="shared" si="111"/>
        <v>104</v>
      </c>
      <c r="G65" s="346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2583</v>
      </c>
      <c r="B66" s="2664">
        <f t="shared" si="110"/>
        <v>112.48648648648648</v>
      </c>
      <c r="C66" s="2664">
        <f t="shared" si="110"/>
        <v>115.21212121212122</v>
      </c>
      <c r="D66" s="2664">
        <f t="shared" si="76"/>
        <v>115.21212121212122</v>
      </c>
      <c r="E66" s="2664">
        <f t="shared" si="111"/>
        <v>110.4024024024024</v>
      </c>
      <c r="F66" s="2664">
        <f t="shared" si="111"/>
        <v>104</v>
      </c>
      <c r="G66" s="346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2584</v>
      </c>
      <c r="B67" s="2682">
        <v>111</v>
      </c>
      <c r="C67" s="2682">
        <v>114</v>
      </c>
      <c r="D67" s="2682">
        <f t="shared" si="76"/>
        <v>114</v>
      </c>
      <c r="E67" s="2682">
        <v>108</v>
      </c>
      <c r="F67" s="2683">
        <v>104</v>
      </c>
      <c r="G67" s="3466">
        <v>2003</v>
      </c>
      <c r="H67" s="2672">
        <v>4</v>
      </c>
      <c r="I67" s="2684"/>
      <c r="J67" s="2684"/>
      <c r="K67" s="2684"/>
      <c r="L67" s="2684"/>
      <c r="N67" s="2685"/>
      <c r="O67" s="2684"/>
      <c r="P67" s="2684"/>
      <c r="Q67" s="2684"/>
      <c r="S67" s="2685"/>
      <c r="T67" s="2684"/>
      <c r="U67" s="2684"/>
      <c r="V67" s="2684"/>
      <c r="X67" s="2676"/>
      <c r="Y67" s="2676"/>
      <c r="Z67" s="2676"/>
    </row>
    <row r="68" spans="1:26">
      <c r="A68" s="2618" t="s">
        <v>2585</v>
      </c>
      <c r="B68" s="2686">
        <f t="shared" ref="B68:C70" si="112">B69+(B$67-B$71)/4</f>
        <v>109.75</v>
      </c>
      <c r="C68" s="2686">
        <f t="shared" si="112"/>
        <v>112.25</v>
      </c>
      <c r="D68" s="2686">
        <f t="shared" si="76"/>
        <v>112.25</v>
      </c>
      <c r="E68" s="2686">
        <f t="shared" ref="E68:F70" si="113">E69+(E$67-E$71)/4</f>
        <v>107.25</v>
      </c>
      <c r="F68" s="2686">
        <f t="shared" si="113"/>
        <v>103.5</v>
      </c>
      <c r="G68" s="3464">
        <v>2003</v>
      </c>
      <c r="H68" s="2642">
        <v>3</v>
      </c>
      <c r="I68" s="2684"/>
      <c r="J68" s="2684"/>
      <c r="K68" s="2684"/>
      <c r="L68" s="2684"/>
      <c r="X68" s="2676"/>
      <c r="Y68" s="2676"/>
      <c r="Z68" s="2676"/>
    </row>
    <row r="69" spans="1:26">
      <c r="A69" s="2618" t="s">
        <v>2586</v>
      </c>
      <c r="B69" s="2686">
        <f t="shared" si="112"/>
        <v>108.5</v>
      </c>
      <c r="C69" s="2686">
        <f t="shared" si="112"/>
        <v>110.5</v>
      </c>
      <c r="D69" s="2686">
        <f t="shared" si="76"/>
        <v>110.5</v>
      </c>
      <c r="E69" s="2686">
        <f t="shared" si="113"/>
        <v>106.5</v>
      </c>
      <c r="F69" s="2686">
        <f t="shared" si="113"/>
        <v>103</v>
      </c>
      <c r="G69" s="3464">
        <v>2003</v>
      </c>
      <c r="H69" s="2622">
        <v>2</v>
      </c>
      <c r="I69" s="2684"/>
      <c r="J69" s="2684"/>
      <c r="K69" s="2684"/>
      <c r="L69" s="2684"/>
      <c r="X69" s="2676"/>
      <c r="Y69" s="2676"/>
      <c r="Z69" s="2676"/>
    </row>
    <row r="70" spans="1:26" ht="13.5" thickBot="1">
      <c r="A70" s="2618" t="s">
        <v>2587</v>
      </c>
      <c r="B70" s="2686">
        <f t="shared" si="112"/>
        <v>107.25</v>
      </c>
      <c r="C70" s="2686">
        <f t="shared" si="112"/>
        <v>108.75</v>
      </c>
      <c r="D70" s="2686">
        <f t="shared" si="76"/>
        <v>108.75</v>
      </c>
      <c r="E70" s="2686">
        <f t="shared" si="113"/>
        <v>105.75</v>
      </c>
      <c r="F70" s="2686">
        <f t="shared" si="113"/>
        <v>102.5</v>
      </c>
      <c r="G70" s="3467">
        <v>2003</v>
      </c>
      <c r="H70" s="2687">
        <v>1</v>
      </c>
      <c r="I70" s="2684"/>
      <c r="J70" s="2684"/>
      <c r="K70" s="2684"/>
      <c r="L70" s="2684"/>
      <c r="S70" s="2626"/>
      <c r="T70" s="2627"/>
      <c r="U70" s="2627"/>
      <c r="X70" s="2676"/>
      <c r="Y70" s="2676"/>
      <c r="Z70" s="2676"/>
    </row>
    <row r="71" spans="1:26" ht="13.5" thickBot="1">
      <c r="A71" s="2618" t="s">
        <v>2588</v>
      </c>
      <c r="B71" s="2688">
        <v>106</v>
      </c>
      <c r="C71" s="2688">
        <v>107</v>
      </c>
      <c r="D71" s="2688">
        <f t="shared" si="76"/>
        <v>107</v>
      </c>
      <c r="E71" s="2688">
        <v>105</v>
      </c>
      <c r="F71" s="2689">
        <v>102</v>
      </c>
      <c r="G71" s="3466">
        <v>2002</v>
      </c>
      <c r="H71" s="2637">
        <v>4</v>
      </c>
      <c r="I71" s="2684"/>
      <c r="J71" s="2684"/>
      <c r="K71" s="2684"/>
      <c r="L71" s="2684"/>
      <c r="N71" s="2685"/>
      <c r="O71" s="2684"/>
      <c r="P71" s="2684"/>
      <c r="Q71" s="2684"/>
      <c r="S71" s="2685"/>
      <c r="T71" s="2684"/>
      <c r="U71" s="2684"/>
      <c r="V71" s="2684"/>
      <c r="X71" s="2676"/>
      <c r="Y71" s="2676"/>
      <c r="Z71" s="2676"/>
    </row>
    <row r="72" spans="1:26">
      <c r="A72" s="2618" t="s">
        <v>2589</v>
      </c>
      <c r="B72" s="2686">
        <f t="shared" ref="B72:C74" si="114">B73+(B$71-B$75)/4</f>
        <v>105</v>
      </c>
      <c r="C72" s="2686">
        <f t="shared" si="114"/>
        <v>106</v>
      </c>
      <c r="D72" s="2686">
        <f t="shared" si="76"/>
        <v>106</v>
      </c>
      <c r="E72" s="2686">
        <f t="shared" ref="E72:F74" si="115">E73+(E$71-E$75)/4</f>
        <v>104.5</v>
      </c>
      <c r="F72" s="2686">
        <f t="shared" si="115"/>
        <v>101.5</v>
      </c>
      <c r="G72" s="3464">
        <v>2002</v>
      </c>
      <c r="H72" s="2642">
        <v>3</v>
      </c>
      <c r="I72" s="2684"/>
      <c r="J72" s="2684"/>
      <c r="K72" s="2684"/>
      <c r="L72" s="2684"/>
      <c r="X72" s="2676"/>
      <c r="Y72" s="2676"/>
      <c r="Z72" s="2676"/>
    </row>
    <row r="73" spans="1:26">
      <c r="A73" s="2618" t="s">
        <v>2590</v>
      </c>
      <c r="B73" s="2686">
        <f t="shared" si="114"/>
        <v>104</v>
      </c>
      <c r="C73" s="2686">
        <f t="shared" si="114"/>
        <v>105</v>
      </c>
      <c r="D73" s="2686">
        <f t="shared" si="76"/>
        <v>105</v>
      </c>
      <c r="E73" s="2686">
        <f t="shared" si="115"/>
        <v>104</v>
      </c>
      <c r="F73" s="2686">
        <f t="shared" si="115"/>
        <v>101</v>
      </c>
      <c r="G73" s="3464">
        <v>2002</v>
      </c>
      <c r="H73" s="2622">
        <v>2</v>
      </c>
      <c r="I73" s="2684"/>
      <c r="J73" s="2684"/>
      <c r="K73" s="2684"/>
      <c r="L73" s="2684"/>
      <c r="X73" s="2676"/>
      <c r="Y73" s="2676"/>
      <c r="Z73" s="2676"/>
    </row>
    <row r="74" spans="1:26" s="2653" customFormat="1" ht="13.5" thickBot="1">
      <c r="A74" s="2649" t="s">
        <v>2591</v>
      </c>
      <c r="B74" s="2690">
        <f t="shared" si="114"/>
        <v>103</v>
      </c>
      <c r="C74" s="2690">
        <f t="shared" si="114"/>
        <v>104</v>
      </c>
      <c r="D74" s="2690">
        <f t="shared" si="76"/>
        <v>104</v>
      </c>
      <c r="E74" s="2690">
        <f t="shared" si="115"/>
        <v>103.5</v>
      </c>
      <c r="F74" s="2690">
        <f t="shared" si="115"/>
        <v>100.5</v>
      </c>
      <c r="G74" s="346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2592</v>
      </c>
      <c r="G77" s="2700"/>
      <c r="N77" s="2700"/>
      <c r="S77" s="2700"/>
    </row>
    <row r="78" spans="1:26" s="2699" customFormat="1">
      <c r="A78" s="2699" t="s">
        <v>2593</v>
      </c>
      <c r="G78" s="2700"/>
      <c r="N78" s="2700"/>
      <c r="S78" s="2700"/>
    </row>
    <row r="79" spans="1:26" s="2699" customFormat="1">
      <c r="A79" s="2699" t="s">
        <v>2594</v>
      </c>
      <c r="G79" s="2700"/>
      <c r="I79" s="2701"/>
      <c r="J79" s="2701"/>
      <c r="K79" s="2701"/>
      <c r="L79" s="2701"/>
      <c r="N79" s="2702"/>
      <c r="O79" s="2701"/>
      <c r="P79" s="2701"/>
      <c r="Q79" s="2701"/>
      <c r="S79" s="2702"/>
      <c r="T79" s="2701"/>
      <c r="U79" s="2701"/>
      <c r="V79" s="2701"/>
    </row>
    <row r="80" spans="1:26" s="2699" customFormat="1">
      <c r="A80" s="2699" t="s">
        <v>2595</v>
      </c>
      <c r="G80" s="2700"/>
      <c r="N80" s="2700"/>
      <c r="S80" s="2700"/>
    </row>
    <row r="87" spans="7:22" ht="13.5" thickBot="1"/>
    <row r="88" spans="7:22">
      <c r="G88" s="2625"/>
      <c r="S88" s="2703" t="s">
        <v>2596</v>
      </c>
      <c r="T88" s="2704" t="s">
        <v>2597</v>
      </c>
      <c r="U88" s="2704" t="s">
        <v>2598</v>
      </c>
      <c r="V88" s="2704" t="s">
        <v>2599</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2901</v>
      </c>
      <c r="B1" s="3053"/>
      <c r="C1" s="3053"/>
      <c r="D1" s="3053"/>
      <c r="E1" s="3053"/>
      <c r="F1" s="3053"/>
    </row>
    <row r="2" spans="1:6" ht="14.25">
      <c r="A2" s="3054" t="s">
        <v>2896</v>
      </c>
      <c r="B2" s="3055" t="e">
        <f ca="1">SUMIF(B7:B14,"&lt;&gt;#ref!",B7:B14)</f>
        <v>#DIV/0!</v>
      </c>
      <c r="C2" s="3054" t="s">
        <v>2897</v>
      </c>
      <c r="D2" s="3053"/>
      <c r="E2" s="3053"/>
      <c r="F2" s="3053"/>
    </row>
    <row r="3" spans="1:6" ht="14.25">
      <c r="A3" s="3054" t="s">
        <v>2927</v>
      </c>
      <c r="B3" s="3055" t="e">
        <f ca="1">ROUND(B2*10000/E3,0)</f>
        <v>#DIV/0!</v>
      </c>
      <c r="C3" s="3054" t="s">
        <v>2039</v>
      </c>
      <c r="D3" s="3054" t="s">
        <v>2898</v>
      </c>
      <c r="E3" s="3055">
        <f ca="1">SUMIF(E7:E14,"&lt;&gt;#ref!",E7:E14)</f>
        <v>0</v>
      </c>
      <c r="F3" s="3053"/>
    </row>
    <row r="4" spans="1:6" ht="14.25">
      <c r="A4" s="3054" t="s">
        <v>2905</v>
      </c>
      <c r="B4" s="3055" t="e">
        <f ca="1">ROUND(B2*10000/E4,0)</f>
        <v>#DIV/0!</v>
      </c>
      <c r="C4" s="3054" t="s">
        <v>2039</v>
      </c>
      <c r="D4" s="3054" t="s">
        <v>2906</v>
      </c>
      <c r="E4" s="3055">
        <f ca="1">SUMIF(F7:F14,"&lt;&gt;#ref!",F7:F14)</f>
        <v>0</v>
      </c>
      <c r="F4" s="3053"/>
    </row>
    <row r="5" spans="1:6" ht="14.25">
      <c r="A5" s="3056"/>
      <c r="B5" s="1865"/>
      <c r="C5" s="1865"/>
      <c r="D5" s="1865"/>
      <c r="E5" s="1865"/>
      <c r="F5" s="3053"/>
    </row>
    <row r="6" spans="1:6" ht="28.5">
      <c r="A6" s="3057" t="s">
        <v>2902</v>
      </c>
      <c r="B6" s="3054" t="s">
        <v>2899</v>
      </c>
      <c r="C6" s="3055"/>
      <c r="D6" s="1865"/>
      <c r="E6" s="3054" t="s">
        <v>2900</v>
      </c>
      <c r="F6" s="3054" t="s">
        <v>2904</v>
      </c>
    </row>
    <row r="7" spans="1:6" ht="14.25">
      <c r="A7" s="259" t="s">
        <v>2903</v>
      </c>
      <c r="B7" s="3058" t="e">
        <f ca="1">SUMIF(INDIRECT("'"&amp;A7&amp;"'"&amp;"!A:A"),"总价",INDIRECT("'"&amp;A7&amp;"'"&amp;"!B:B"))</f>
        <v>#DIV/0!</v>
      </c>
      <c r="C7" s="3054" t="s">
        <v>2897</v>
      </c>
      <c r="D7" s="1865"/>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2897</v>
      </c>
      <c r="D8" s="1865"/>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2897</v>
      </c>
      <c r="D9" s="1865"/>
      <c r="E9" s="3059" t="e">
        <f t="shared" ca="1" si="1"/>
        <v>#REF!</v>
      </c>
      <c r="F9" s="3059" t="e">
        <f t="shared" ca="1" si="2"/>
        <v>#REF!</v>
      </c>
    </row>
    <row r="10" spans="1:6" ht="14.25">
      <c r="A10" s="259"/>
      <c r="B10" s="3058" t="e">
        <f t="shared" ca="1" si="0"/>
        <v>#REF!</v>
      </c>
      <c r="C10" s="3054" t="s">
        <v>2897</v>
      </c>
      <c r="D10" s="1865"/>
      <c r="E10" s="3059" t="e">
        <f t="shared" ca="1" si="1"/>
        <v>#REF!</v>
      </c>
      <c r="F10" s="3059" t="e">
        <f t="shared" ca="1" si="2"/>
        <v>#REF!</v>
      </c>
    </row>
    <row r="11" spans="1:6" ht="14.25">
      <c r="A11" s="259"/>
      <c r="B11" s="3058" t="e">
        <f t="shared" ca="1" si="0"/>
        <v>#REF!</v>
      </c>
      <c r="C11" s="3054" t="s">
        <v>2897</v>
      </c>
      <c r="D11" s="1865"/>
      <c r="E11" s="3059" t="e">
        <f t="shared" ca="1" si="1"/>
        <v>#REF!</v>
      </c>
      <c r="F11" s="3059" t="e">
        <f t="shared" ca="1" si="2"/>
        <v>#REF!</v>
      </c>
    </row>
    <row r="12" spans="1:6" ht="14.25">
      <c r="A12" s="259"/>
      <c r="B12" s="3058" t="e">
        <f t="shared" ca="1" si="0"/>
        <v>#REF!</v>
      </c>
      <c r="C12" s="3054" t="s">
        <v>2897</v>
      </c>
      <c r="D12" s="1865"/>
      <c r="E12" s="3059" t="e">
        <f t="shared" ca="1" si="1"/>
        <v>#REF!</v>
      </c>
      <c r="F12" s="3059" t="e">
        <f t="shared" ca="1" si="2"/>
        <v>#REF!</v>
      </c>
    </row>
    <row r="13" spans="1:6" ht="14.25">
      <c r="A13" s="259"/>
      <c r="B13" s="3058" t="e">
        <f t="shared" ca="1" si="0"/>
        <v>#REF!</v>
      </c>
      <c r="C13" s="3054" t="s">
        <v>2897</v>
      </c>
      <c r="D13" s="1865"/>
      <c r="E13" s="3059" t="e">
        <f t="shared" ca="1" si="1"/>
        <v>#REF!</v>
      </c>
      <c r="F13" s="3059" t="e">
        <f t="shared" ca="1" si="2"/>
        <v>#REF!</v>
      </c>
    </row>
    <row r="14" spans="1:6" ht="14.25">
      <c r="A14" s="3052"/>
      <c r="B14" s="3058" t="e">
        <f t="shared" ca="1" si="0"/>
        <v>#REF!</v>
      </c>
      <c r="C14" s="3054" t="s">
        <v>2897</v>
      </c>
      <c r="D14" s="1865"/>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C89" sqref="C89:G96"/>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593</v>
      </c>
      <c r="B1" s="737"/>
      <c r="C1" s="772"/>
      <c r="D1" s="2034"/>
      <c r="E1" s="2350" t="s">
        <v>2335</v>
      </c>
      <c r="F1" s="2351">
        <f ca="1">J54</f>
        <v>-2</v>
      </c>
      <c r="G1" s="773">
        <f>MATCH(C1,'数据-取费表'!A6:A16,0)+5</f>
        <v>9</v>
      </c>
      <c r="H1" s="1344"/>
      <c r="I1" s="2035"/>
      <c r="J1" s="2035"/>
      <c r="K1" s="2036"/>
      <c r="L1" s="2035"/>
      <c r="M1" s="2035"/>
      <c r="N1" s="2037"/>
      <c r="O1" s="2037"/>
      <c r="P1" s="2037"/>
      <c r="Q1" s="2037"/>
      <c r="R1" s="2037"/>
      <c r="S1" s="2037"/>
      <c r="T1" s="2037"/>
      <c r="U1" s="2037"/>
      <c r="V1" s="2037"/>
      <c r="W1" s="2037"/>
      <c r="X1" s="2037"/>
      <c r="Y1" s="2037"/>
    </row>
    <row r="2" spans="1:25" ht="18" customHeight="1">
      <c r="A2" s="1628" t="s">
        <v>594</v>
      </c>
      <c r="B2" s="774">
        <f ca="1">IF(ISERROR(C45+J31),0,C45+J31)</f>
        <v>0</v>
      </c>
      <c r="C2" s="1345"/>
      <c r="D2" s="2039"/>
      <c r="E2" s="2040"/>
      <c r="F2" s="2040"/>
      <c r="G2" s="1575"/>
      <c r="H2" s="1357"/>
      <c r="I2" s="2041"/>
      <c r="J2" s="2041"/>
      <c r="K2" s="2042"/>
      <c r="L2" s="2041"/>
      <c r="M2" s="2041"/>
    </row>
    <row r="3" spans="1:25" ht="18" customHeight="1">
      <c r="A3" s="1629" t="s">
        <v>1647</v>
      </c>
      <c r="B3" s="1386">
        <f ca="1">ROUND(B2*10000/'数据-汇总表'!E3,0)</f>
        <v>0</v>
      </c>
      <c r="C3" s="1345"/>
      <c r="D3" s="2039"/>
      <c r="E3" s="2040"/>
      <c r="F3" s="2040"/>
      <c r="G3" s="1575"/>
      <c r="H3" s="775" t="s">
        <v>660</v>
      </c>
      <c r="I3" s="2041"/>
      <c r="J3" s="2041"/>
      <c r="K3" s="2042"/>
      <c r="L3" s="2041"/>
      <c r="M3" s="2041"/>
    </row>
    <row r="4" spans="1:25" ht="18" customHeight="1">
      <c r="A4" s="1630" t="s">
        <v>661</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662</v>
      </c>
      <c r="D5" s="2039"/>
      <c r="E5" s="2040"/>
      <c r="F5" s="2040"/>
      <c r="G5" s="1575"/>
      <c r="H5" s="775"/>
      <c r="I5" s="2041"/>
      <c r="J5" s="2041"/>
      <c r="K5" s="2042"/>
      <c r="L5" s="2041"/>
      <c r="M5" s="2041"/>
    </row>
    <row r="6" spans="1:25" ht="18" customHeight="1">
      <c r="A6" s="1812" t="s">
        <v>663</v>
      </c>
      <c r="B6" s="1804" t="s">
        <v>664</v>
      </c>
      <c r="C6" s="1804" t="s">
        <v>597</v>
      </c>
      <c r="D6" s="1804" t="s">
        <v>598</v>
      </c>
      <c r="E6" s="778" t="s">
        <v>599</v>
      </c>
      <c r="F6" s="779"/>
      <c r="G6" s="1577"/>
      <c r="H6" s="1812" t="s">
        <v>595</v>
      </c>
      <c r="I6" s="1804" t="s">
        <v>596</v>
      </c>
      <c r="J6" s="1804" t="s">
        <v>597</v>
      </c>
      <c r="K6" s="1804" t="s">
        <v>598</v>
      </c>
      <c r="L6" s="778" t="s">
        <v>599</v>
      </c>
      <c r="M6" s="779"/>
    </row>
    <row r="7" spans="1:25" ht="18" customHeight="1">
      <c r="A7" s="780">
        <v>1</v>
      </c>
      <c r="B7" s="781" t="s">
        <v>2419</v>
      </c>
      <c r="C7" s="52">
        <f ca="1">C8+C12+C14</f>
        <v>0</v>
      </c>
      <c r="D7" s="2459" t="s">
        <v>2422</v>
      </c>
      <c r="E7" s="2453"/>
      <c r="F7" s="2454"/>
      <c r="G7" s="1577"/>
      <c r="H7" s="780">
        <v>1</v>
      </c>
      <c r="I7" s="781" t="s">
        <v>2419</v>
      </c>
      <c r="J7" s="52">
        <f ca="1">J8+J12+J14</f>
        <v>0</v>
      </c>
      <c r="K7" s="2459" t="s">
        <v>2422</v>
      </c>
      <c r="L7" s="2453"/>
      <c r="M7" s="2454"/>
    </row>
    <row r="8" spans="1:25" ht="18" customHeight="1">
      <c r="A8" s="1814" t="s">
        <v>1785</v>
      </c>
      <c r="B8" s="3475" t="s">
        <v>2424</v>
      </c>
      <c r="C8" s="1809">
        <f ca="1">ROUND(F8*F10*F9*(1-F11)/10000,0)</f>
        <v>0</v>
      </c>
      <c r="D8" s="1806" t="s">
        <v>2495</v>
      </c>
      <c r="E8" s="60" t="s">
        <v>602</v>
      </c>
      <c r="F8" s="784">
        <f ca="1">INDIRECT("'数据-取费表'!u"&amp;$G$1)</f>
        <v>0</v>
      </c>
      <c r="G8" s="1577"/>
      <c r="H8" s="2467" t="s">
        <v>1785</v>
      </c>
      <c r="I8" s="3475" t="s">
        <v>2424</v>
      </c>
      <c r="J8" s="782">
        <f ca="1">ROUND(M8*M10*M9*(1-M11)/10000,0)</f>
        <v>0</v>
      </c>
      <c r="K8" s="340" t="s">
        <v>2495</v>
      </c>
      <c r="L8" s="783" t="s">
        <v>1699</v>
      </c>
      <c r="M8" s="784">
        <f ca="1">INDIRECT("'数据-取费表'!z"&amp;$G$1)</f>
        <v>0</v>
      </c>
    </row>
    <row r="9" spans="1:25" ht="18" customHeight="1">
      <c r="A9" s="2463"/>
      <c r="B9" s="3476"/>
      <c r="C9" s="1810"/>
      <c r="D9" s="1807"/>
      <c r="E9" s="60" t="s">
        <v>603</v>
      </c>
      <c r="F9" s="784">
        <f ca="1">IF(INDIRECT("'数据-取费表'!ah"&amp;$G$1)="",INDIRECT("'数据-取费表'!k"&amp;$G$1),INDIRECT("'数据-取费表'!ah"&amp;$G$1))</f>
        <v>0</v>
      </c>
      <c r="G9" s="1577"/>
      <c r="H9" s="2452"/>
      <c r="I9" s="3476"/>
      <c r="J9" s="787"/>
      <c r="K9" s="788"/>
      <c r="L9" s="783" t="s">
        <v>1700</v>
      </c>
      <c r="M9" s="784">
        <f ca="1">F9</f>
        <v>0</v>
      </c>
    </row>
    <row r="10" spans="1:25" ht="18" customHeight="1">
      <c r="A10" s="2456"/>
      <c r="B10" s="3477"/>
      <c r="C10" s="1810"/>
      <c r="D10" s="1807"/>
      <c r="E10" s="60" t="s">
        <v>604</v>
      </c>
      <c r="F10" s="784">
        <f ca="1">INDIRECT("'数据-取费表'!ai"&amp;$G$1)</f>
        <v>0</v>
      </c>
      <c r="G10" s="1577"/>
      <c r="H10" s="2452"/>
      <c r="I10" s="3477"/>
      <c r="J10" s="787"/>
      <c r="K10" s="788"/>
      <c r="L10" s="783" t="s">
        <v>1701</v>
      </c>
      <c r="M10" s="784">
        <f ca="1">INDIRECT("'数据-取费表'!ai"&amp;$G$1)</f>
        <v>0</v>
      </c>
    </row>
    <row r="11" spans="1:25" ht="18" customHeight="1">
      <c r="A11" s="785"/>
      <c r="B11" s="3478"/>
      <c r="C11" s="1810"/>
      <c r="D11" s="1807"/>
      <c r="E11" s="60" t="s">
        <v>605</v>
      </c>
      <c r="F11" s="793">
        <f ca="1">INDIRECT("'数据-取费表'!w"&amp;$G$1)</f>
        <v>0</v>
      </c>
      <c r="G11" s="1577"/>
      <c r="H11" s="2468"/>
      <c r="I11" s="3477"/>
      <c r="J11" s="787"/>
      <c r="K11" s="788"/>
      <c r="L11" s="794" t="s">
        <v>1702</v>
      </c>
      <c r="M11" s="795">
        <f ca="1">INDIRECT("'数据-取费表'!ab"&amp;$G$1)</f>
        <v>0</v>
      </c>
    </row>
    <row r="12" spans="1:25" ht="18" customHeight="1">
      <c r="A12" s="1814" t="s">
        <v>1786</v>
      </c>
      <c r="B12" s="2457" t="s">
        <v>2420</v>
      </c>
      <c r="C12" s="798">
        <f ca="1">ROUND(IF(F12="押一",C8/12*F13,IF(F12="押二",C8/12*2*F13,IF(F12="押三",C8/12*3*F13,C13*F13))),0)</f>
        <v>0</v>
      </c>
      <c r="D12" s="2464" t="s">
        <v>2924</v>
      </c>
      <c r="E12" s="2461" t="s">
        <v>2425</v>
      </c>
      <c r="F12" s="2584"/>
      <c r="G12" s="1577"/>
      <c r="H12" s="2524" t="s">
        <v>1786</v>
      </c>
      <c r="I12" s="2529" t="s">
        <v>2420</v>
      </c>
      <c r="J12" s="782">
        <f ca="1">ROUND(IF(M12="押一",J8/12*M13,IF(M12="押二",J8/12*2*M13,IF(M12="押三",J8/12*3*M13,J13*M13))),0)</f>
        <v>0</v>
      </c>
      <c r="K12" s="2464" t="s">
        <v>2924</v>
      </c>
      <c r="L12" s="2461" t="s">
        <v>2425</v>
      </c>
      <c r="M12" s="2584"/>
    </row>
    <row r="13" spans="1:25" ht="18" customHeight="1">
      <c r="A13" s="789"/>
      <c r="B13" s="2458" t="s">
        <v>2534</v>
      </c>
      <c r="C13" s="2462"/>
      <c r="D13" s="788"/>
      <c r="E13" s="2461" t="s">
        <v>2417</v>
      </c>
      <c r="F13" s="795">
        <f ca="1">'数据-取费表'!B39</f>
        <v>1.4999999999999999E-2</v>
      </c>
      <c r="G13" s="1577"/>
      <c r="H13" s="2525"/>
      <c r="I13" s="2458" t="s">
        <v>2534</v>
      </c>
      <c r="J13" s="2462"/>
      <c r="K13" s="2526"/>
      <c r="L13" s="2461" t="s">
        <v>2417</v>
      </c>
      <c r="M13" s="2455">
        <f ca="1">'数据-取费表'!B39</f>
        <v>1.4999999999999999E-2</v>
      </c>
    </row>
    <row r="14" spans="1:25" ht="18" customHeight="1" thickBot="1">
      <c r="A14" s="2500" t="s">
        <v>2428</v>
      </c>
      <c r="B14" s="2501" t="s">
        <v>2421</v>
      </c>
      <c r="C14" s="2502"/>
      <c r="D14" s="2503"/>
      <c r="E14" s="2504"/>
      <c r="F14" s="2505"/>
      <c r="G14" s="1577"/>
      <c r="H14" s="2514" t="s">
        <v>2428</v>
      </c>
      <c r="I14" s="2527" t="s">
        <v>2421</v>
      </c>
      <c r="J14" s="2528"/>
      <c r="K14" s="2503"/>
      <c r="L14" s="2504"/>
      <c r="M14" s="2517"/>
    </row>
    <row r="15" spans="1:25" ht="18" customHeight="1" thickTop="1">
      <c r="A15" s="1813" t="s">
        <v>1835</v>
      </c>
      <c r="B15" s="1811" t="s">
        <v>606</v>
      </c>
      <c r="C15" s="791">
        <f ca="1">ROUND(C31*F15,0)</f>
        <v>0</v>
      </c>
      <c r="D15" s="1818" t="s">
        <v>607</v>
      </c>
      <c r="E15" s="794" t="s">
        <v>608</v>
      </c>
      <c r="F15" s="799">
        <f ca="1">INDIRECT("'数据-取费表'!y"&amp;$G$1)</f>
        <v>0</v>
      </c>
      <c r="G15" s="1577"/>
      <c r="H15" s="1813" t="s">
        <v>1787</v>
      </c>
      <c r="I15" s="1811" t="s">
        <v>609</v>
      </c>
      <c r="J15" s="1803">
        <f ca="1">ROUND(J16*J17,0)</f>
        <v>0</v>
      </c>
      <c r="K15" s="1805" t="s">
        <v>607</v>
      </c>
      <c r="L15" s="800"/>
      <c r="M15" s="801"/>
    </row>
    <row r="16" spans="1:25" ht="18" customHeight="1">
      <c r="A16" s="802" t="s">
        <v>1836</v>
      </c>
      <c r="B16" s="783" t="s">
        <v>610</v>
      </c>
      <c r="C16" s="803">
        <f ca="1">INDIRECT("'数据-取费表'!m"&amp;$G$1)+INDIRECT("'数据-取费表'!t"&amp;$G$1)</f>
        <v>0</v>
      </c>
      <c r="D16" s="1963" t="s">
        <v>611</v>
      </c>
      <c r="E16" s="1964"/>
      <c r="F16" s="804"/>
      <c r="G16" s="1577"/>
      <c r="H16" s="802" t="s">
        <v>2030</v>
      </c>
      <c r="I16" s="2215" t="s">
        <v>2786</v>
      </c>
      <c r="J16" s="52">
        <f ca="1">C31</f>
        <v>0</v>
      </c>
      <c r="K16" s="25"/>
      <c r="L16" s="800"/>
      <c r="M16" s="801"/>
    </row>
    <row r="17" spans="1:25" s="2048" customFormat="1" ht="18" customHeight="1">
      <c r="A17" s="802" t="s">
        <v>1810</v>
      </c>
      <c r="B17" s="783" t="s">
        <v>612</v>
      </c>
      <c r="C17" s="52">
        <f ca="1">ROUND(C16*F17,0)</f>
        <v>0</v>
      </c>
      <c r="D17" s="805" t="s">
        <v>613</v>
      </c>
      <c r="E17" s="805" t="s">
        <v>614</v>
      </c>
      <c r="F17" s="806">
        <f>'数据-取费表'!B33</f>
        <v>0.05</v>
      </c>
      <c r="G17" s="1578"/>
      <c r="H17" s="802" t="s">
        <v>2031</v>
      </c>
      <c r="I17" s="783" t="s">
        <v>608</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7"/>
      <c r="H18" s="796" t="s">
        <v>1788</v>
      </c>
      <c r="I18" s="797" t="s">
        <v>616</v>
      </c>
      <c r="J18" s="798">
        <f ca="1">ROUND(J19+J24+J25+J26,0)</f>
        <v>0</v>
      </c>
      <c r="K18" s="25" t="s">
        <v>617</v>
      </c>
      <c r="L18" s="1966"/>
      <c r="M18" s="55"/>
    </row>
    <row r="19" spans="1:25" s="2048" customFormat="1" ht="18" customHeight="1">
      <c r="A19" s="802" t="s">
        <v>1812</v>
      </c>
      <c r="B19" s="783" t="s">
        <v>618</v>
      </c>
      <c r="C19" s="52">
        <f ca="1">ROUND(F19*(INDIRECT("'数据-取费表'!k"&amp;$G$1)+INDIRECT("'数据-取费表'!S"&amp;$G$1))/10000,0)</f>
        <v>0</v>
      </c>
      <c r="D19" s="783" t="s">
        <v>619</v>
      </c>
      <c r="E19" s="783" t="s">
        <v>620</v>
      </c>
      <c r="F19" s="55">
        <f>'数据-取费表'!B35</f>
        <v>200</v>
      </c>
      <c r="G19" s="1578"/>
      <c r="H19" s="802" t="s">
        <v>2030</v>
      </c>
      <c r="I19" s="783" t="s">
        <v>621</v>
      </c>
      <c r="J19" s="52">
        <f ca="1">ROUND(IF(项目基本情况!B11="自然人",J7*M19,J20+J21+J22),0)</f>
        <v>0</v>
      </c>
      <c r="K19" s="1963" t="s">
        <v>622</v>
      </c>
      <c r="L19" s="1961" t="s">
        <v>623</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1813</v>
      </c>
      <c r="B20" s="783" t="s">
        <v>624</v>
      </c>
      <c r="C20" s="52">
        <f ca="1">ROUND(C16*F20,0)</f>
        <v>0</v>
      </c>
      <c r="D20" s="783" t="s">
        <v>613</v>
      </c>
      <c r="E20" s="783" t="s">
        <v>614</v>
      </c>
      <c r="F20" s="808">
        <f>'数据-取费表'!B36</f>
        <v>1.4999999999999999E-2</v>
      </c>
      <c r="G20" s="1578"/>
      <c r="H20" s="802" t="s">
        <v>1792</v>
      </c>
      <c r="I20" s="783" t="s">
        <v>625</v>
      </c>
      <c r="J20" s="52">
        <f ca="1">ROUND(J7*M20/1.05,1)</f>
        <v>0</v>
      </c>
      <c r="K20" s="1961" t="s">
        <v>626</v>
      </c>
      <c r="L20" s="783" t="s">
        <v>614</v>
      </c>
      <c r="M20" s="808">
        <f>'数据-取费表'!B41</f>
        <v>5.5000000000000007E-2</v>
      </c>
      <c r="N20" s="2047"/>
      <c r="O20" s="2047"/>
      <c r="P20" s="2047"/>
      <c r="Q20" s="2047"/>
      <c r="R20" s="2047"/>
      <c r="S20" s="2047"/>
      <c r="T20" s="2047"/>
      <c r="U20" s="2047"/>
      <c r="V20" s="2047"/>
      <c r="W20" s="2047"/>
      <c r="X20" s="2047"/>
      <c r="Y20" s="2047"/>
    </row>
    <row r="21" spans="1:25" ht="18" customHeight="1">
      <c r="A21" s="802" t="s">
        <v>1837</v>
      </c>
      <c r="B21" s="783" t="s">
        <v>627</v>
      </c>
      <c r="C21" s="52">
        <f ca="1">SUM(C16:C20)</f>
        <v>0</v>
      </c>
      <c r="D21" s="260" t="s">
        <v>628</v>
      </c>
      <c r="E21" s="1966"/>
      <c r="F21" s="55"/>
      <c r="G21" s="1577"/>
      <c r="H21" s="1814" t="s">
        <v>1810</v>
      </c>
      <c r="I21" s="783" t="s">
        <v>629</v>
      </c>
      <c r="J21" s="52">
        <f ca="1">IF(K21="按租金收入计税",ROUND(J7*M21,1),ROUND(C31*F35*0.7,1))</f>
        <v>0</v>
      </c>
      <c r="K21" s="810" t="s">
        <v>630</v>
      </c>
      <c r="L21" s="783" t="s">
        <v>614</v>
      </c>
      <c r="M21" s="808">
        <f>IF(K21="按租金收入计税",'数据-取费表'!B51,'数据-取费表'!B50)</f>
        <v>1.2E-2</v>
      </c>
    </row>
    <row r="22" spans="1:25" s="2048" customFormat="1" ht="18" customHeight="1">
      <c r="A22" s="802" t="s">
        <v>1838</v>
      </c>
      <c r="B22" s="783" t="s">
        <v>631</v>
      </c>
      <c r="C22" s="52">
        <f ca="1">ROUND(C21*F22,0)</f>
        <v>0</v>
      </c>
      <c r="D22" s="811" t="s">
        <v>632</v>
      </c>
      <c r="E22" s="783" t="s">
        <v>614</v>
      </c>
      <c r="F22" s="808">
        <f>'数据-取费表'!B37</f>
        <v>0.02</v>
      </c>
      <c r="G22" s="1578"/>
      <c r="H22" s="1816" t="s">
        <v>1811</v>
      </c>
      <c r="I22" s="1806" t="s">
        <v>633</v>
      </c>
      <c r="J22" s="53">
        <f ca="1">ROUND(M22*M23/10000,0)</f>
        <v>0</v>
      </c>
      <c r="K22" s="813" t="s">
        <v>634</v>
      </c>
      <c r="L22" s="783" t="s">
        <v>635</v>
      </c>
      <c r="M22" s="639">
        <f>'数据-取费表'!B52</f>
        <v>1.5</v>
      </c>
      <c r="N22" s="2047"/>
      <c r="O22" s="2047"/>
      <c r="P22" s="2047"/>
      <c r="Q22" s="2047"/>
      <c r="R22" s="2047"/>
      <c r="S22" s="2047"/>
      <c r="T22" s="2047"/>
      <c r="U22" s="2047"/>
      <c r="V22" s="2047"/>
      <c r="W22" s="2047"/>
      <c r="X22" s="2047"/>
      <c r="Y22" s="2047"/>
    </row>
    <row r="23" spans="1:25" s="2048" customFormat="1" ht="18" customHeight="1">
      <c r="A23" s="802" t="s">
        <v>1839</v>
      </c>
      <c r="B23" s="783" t="s">
        <v>636</v>
      </c>
      <c r="C23" s="52" t="s">
        <v>1</v>
      </c>
      <c r="D23" s="811" t="s">
        <v>637</v>
      </c>
      <c r="E23" s="783" t="s">
        <v>638</v>
      </c>
      <c r="F23" s="808">
        <f>'数据-取费表'!B38</f>
        <v>0.02</v>
      </c>
      <c r="G23" s="1578"/>
      <c r="H23" s="1817"/>
      <c r="I23" s="1808"/>
      <c r="J23" s="68"/>
      <c r="K23" s="815"/>
      <c r="L23" s="783" t="s">
        <v>639</v>
      </c>
      <c r="M23" s="784">
        <f ca="1">INDIRECT("'数据-取费表'!r"&amp;$G$1)</f>
        <v>0</v>
      </c>
      <c r="N23" s="2047"/>
      <c r="O23" s="2047"/>
      <c r="P23" s="2047"/>
      <c r="Q23" s="2047"/>
      <c r="R23" s="2047"/>
      <c r="S23" s="2047"/>
      <c r="T23" s="2047"/>
      <c r="U23" s="2047"/>
      <c r="V23" s="2047"/>
      <c r="W23" s="2047"/>
      <c r="X23" s="2047"/>
      <c r="Y23" s="2047"/>
    </row>
    <row r="24" spans="1:25" ht="18" customHeight="1">
      <c r="A24" s="802" t="s">
        <v>1840</v>
      </c>
      <c r="B24" s="783" t="s">
        <v>640</v>
      </c>
      <c r="C24" s="52"/>
      <c r="D24" s="2535" t="str">
        <f>IF(F25&lt;=1,"单利计息。","复利计息。")&amp;"建造成本、管理费用、销售费用产生的利息。"</f>
        <v>复利计息。建造成本、管理费用、销售费用产生的利息。</v>
      </c>
      <c r="E24" s="1966"/>
      <c r="F24" s="55"/>
      <c r="G24" s="1577"/>
      <c r="H24" s="1815" t="s">
        <v>2031</v>
      </c>
      <c r="I24" s="783" t="s">
        <v>641</v>
      </c>
      <c r="J24" s="52">
        <f ca="1">ROUND(J16*M24,0)</f>
        <v>0</v>
      </c>
      <c r="K24" s="1961" t="s">
        <v>642</v>
      </c>
      <c r="L24" s="783" t="s">
        <v>614</v>
      </c>
      <c r="M24" s="816">
        <f ca="1">INDIRECT("'数据-取费表'!Ak"&amp;$G$1)</f>
        <v>0</v>
      </c>
    </row>
    <row r="25" spans="1:25" s="2048" customFormat="1" ht="18" customHeight="1">
      <c r="A25" s="802" t="s">
        <v>1836</v>
      </c>
      <c r="B25" s="783" t="s">
        <v>2398</v>
      </c>
      <c r="C25" s="52">
        <f ca="1">ROUND(IF('数据-取费表'!B22&lt;=1,(C21+C22)*F26*F25/2,(C21+C22)*(POWER((1+F26),F25/2)-1)),0)</f>
        <v>0</v>
      </c>
      <c r="D25" s="2534" t="str">
        <f>IF(F25&lt;=1,"(建造成本+管理费用)×利率×(建设周期÷2)","(建造成本+管理费用)×((1+利率)^(建设周期÷2)-1)")</f>
        <v>(建造成本+管理费用)×((1+利率)^(建设周期÷2)-1)</v>
      </c>
      <c r="E25" s="783" t="s">
        <v>643</v>
      </c>
      <c r="F25" s="639">
        <f>'数据-取费表'!B20</f>
        <v>2</v>
      </c>
      <c r="G25" s="1578"/>
      <c r="H25" s="802" t="s">
        <v>1839</v>
      </c>
      <c r="I25" s="783" t="s">
        <v>644</v>
      </c>
      <c r="J25" s="52">
        <f ca="1">ROUND(J15*M25,0)</f>
        <v>0</v>
      </c>
      <c r="K25" s="1961" t="s">
        <v>645</v>
      </c>
      <c r="L25" s="783" t="s">
        <v>614</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1810</v>
      </c>
      <c r="B26" s="783" t="s">
        <v>646</v>
      </c>
      <c r="C26" s="52">
        <f ca="1">ROUND(IF('数据-取费表'!B22&lt;=1,F23*F26*F25/2,F23*(POWER((1+F26),F25/2)-1)),4)</f>
        <v>1E-3</v>
      </c>
      <c r="D26" s="2534" t="str">
        <f>IF(F25&lt;=1,"销售费用×利率×(建设周期÷2)","销售费用×((1+利率)^(建设周期÷2)-1)")</f>
        <v>销售费用×((1+利率)^(建设周期÷2)-1)</v>
      </c>
      <c r="E26" s="783" t="s">
        <v>647</v>
      </c>
      <c r="F26" s="818">
        <f ca="1">'数据-取费表'!B40</f>
        <v>4.7500000000000001E-2</v>
      </c>
      <c r="G26" s="1578"/>
      <c r="H26" s="802" t="s">
        <v>1840</v>
      </c>
      <c r="I26" s="783" t="s">
        <v>631</v>
      </c>
      <c r="J26" s="52">
        <f ca="1">ROUND(J7*M26,0)</f>
        <v>0</v>
      </c>
      <c r="K26" s="1961" t="s">
        <v>648</v>
      </c>
      <c r="L26" s="783" t="s">
        <v>614</v>
      </c>
      <c r="M26" s="793">
        <f ca="1">INDIRECT("'数据-取费表'!Am"&amp;$G$1)</f>
        <v>0</v>
      </c>
      <c r="N26" s="2047"/>
      <c r="O26" s="2047"/>
      <c r="P26" s="2047"/>
      <c r="Q26" s="2047"/>
      <c r="R26" s="2047"/>
      <c r="S26" s="2047"/>
      <c r="T26" s="2047"/>
      <c r="U26" s="2047"/>
      <c r="V26" s="2047"/>
      <c r="W26" s="2047"/>
      <c r="X26" s="2047"/>
      <c r="Y26" s="2047"/>
    </row>
    <row r="27" spans="1:25" ht="18" customHeight="1">
      <c r="A27" s="802" t="s">
        <v>1842</v>
      </c>
      <c r="B27" s="783" t="s">
        <v>649</v>
      </c>
      <c r="C27" s="52"/>
      <c r="D27" s="260" t="s">
        <v>650</v>
      </c>
      <c r="E27" s="1966"/>
      <c r="F27" s="55"/>
      <c r="G27" s="1577"/>
      <c r="H27" s="796" t="s">
        <v>1789</v>
      </c>
      <c r="I27" s="2962" t="s">
        <v>2783</v>
      </c>
      <c r="J27" s="798">
        <f ca="1">J7-J18</f>
        <v>0</v>
      </c>
      <c r="K27" s="1963" t="s">
        <v>665</v>
      </c>
      <c r="L27" s="1965"/>
      <c r="M27" s="819"/>
    </row>
    <row r="28" spans="1:25" ht="18" customHeight="1">
      <c r="A28" s="802" t="s">
        <v>1836</v>
      </c>
      <c r="B28" s="783" t="s">
        <v>2399</v>
      </c>
      <c r="C28" s="52">
        <f ca="1">ROUND((C21+C22)*F28,0)</f>
        <v>0</v>
      </c>
      <c r="D28" s="811" t="s">
        <v>666</v>
      </c>
      <c r="E28" s="794" t="s">
        <v>667</v>
      </c>
      <c r="F28" s="793">
        <f ca="1">INDIRECT("'数据-取费表'!q"&amp;$G$1)</f>
        <v>0</v>
      </c>
      <c r="G28" s="1577"/>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7"/>
      <c r="H29" s="785"/>
      <c r="I29" s="786"/>
      <c r="J29" s="787"/>
      <c r="K29" s="820" t="s">
        <v>672</v>
      </c>
      <c r="L29" s="783" t="s">
        <v>673</v>
      </c>
      <c r="M29" s="821">
        <f ca="1">INDIRECT("'数据-取费表'!ag"&amp;$G$1)</f>
        <v>0</v>
      </c>
    </row>
    <row r="30" spans="1:25" s="2048" customFormat="1" ht="18" customHeight="1">
      <c r="A30" s="802" t="s">
        <v>1843</v>
      </c>
      <c r="B30" s="783" t="s">
        <v>652</v>
      </c>
      <c r="C30" s="52">
        <f>ROUND(F30/(1+'数据-取费表'!C42),4)</f>
        <v>5.2400000000000002E-2</v>
      </c>
      <c r="D30" s="811" t="s">
        <v>674</v>
      </c>
      <c r="E30" s="783" t="s">
        <v>614</v>
      </c>
      <c r="F30" s="808">
        <f>'数据-取费表'!B41</f>
        <v>5.5000000000000007E-2</v>
      </c>
      <c r="G30" s="1578"/>
      <c r="H30" s="789"/>
      <c r="I30" s="790"/>
      <c r="J30" s="791"/>
      <c r="K30" s="815"/>
      <c r="L30" s="783" t="s">
        <v>675</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1844</v>
      </c>
      <c r="B31" s="2504" t="s">
        <v>2784</v>
      </c>
      <c r="C31" s="2507">
        <f ca="1">ROUND((C21+C22+C25+C28)/(1-F23-C26-C29-C30),0)</f>
        <v>0</v>
      </c>
      <c r="D31" s="2508"/>
      <c r="E31" s="2509"/>
      <c r="F31" s="2510"/>
      <c r="G31" s="1578"/>
      <c r="H31" s="822" t="s">
        <v>1833</v>
      </c>
      <c r="I31" s="2963" t="s">
        <v>2785</v>
      </c>
      <c r="J31" s="824">
        <f ca="1">ROUND(J28/(1+F45)^F46,0)</f>
        <v>0</v>
      </c>
      <c r="K31" s="825" t="s">
        <v>653</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654</v>
      </c>
      <c r="C32" s="791">
        <f ca="1">ROUND(C33+C38+C39+C40,0)</f>
        <v>0</v>
      </c>
      <c r="D32" s="1805" t="s">
        <v>617</v>
      </c>
      <c r="E32" s="2450"/>
      <c r="F32" s="2454"/>
      <c r="G32" s="2046"/>
      <c r="H32" s="2049"/>
      <c r="I32" s="2050"/>
      <c r="J32" s="2051"/>
      <c r="K32" s="2052"/>
      <c r="L32" s="2053"/>
      <c r="M32" s="2054"/>
    </row>
    <row r="33" spans="1:18" ht="18" customHeight="1">
      <c r="A33" s="802" t="s">
        <v>1837</v>
      </c>
      <c r="B33" s="783" t="s">
        <v>621</v>
      </c>
      <c r="C33" s="52">
        <f ca="1">ROUND(IF(项目基本情况!B11="自然人",C7*F33,C34+C35+C36),1)</f>
        <v>0</v>
      </c>
      <c r="D33" s="1963" t="s">
        <v>622</v>
      </c>
      <c r="E33" s="1961" t="s">
        <v>655</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1836</v>
      </c>
      <c r="B34" s="783" t="s">
        <v>625</v>
      </c>
      <c r="C34" s="52">
        <f ca="1">ROUND(C7*F34/1.05,1)</f>
        <v>0</v>
      </c>
      <c r="D34" s="1961" t="s">
        <v>626</v>
      </c>
      <c r="E34" s="783" t="s">
        <v>614</v>
      </c>
      <c r="F34" s="808">
        <f>'数据-取费表'!B41</f>
        <v>5.5000000000000007E-2</v>
      </c>
      <c r="G34" s="2046"/>
      <c r="H34" s="2055"/>
      <c r="I34" s="2056"/>
      <c r="J34" s="2057"/>
      <c r="K34" s="2058"/>
      <c r="L34" s="2059"/>
      <c r="M34" s="2060"/>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46"/>
      <c r="H35" s="2061"/>
      <c r="I35" s="2061"/>
      <c r="J35" s="2061"/>
      <c r="K35" s="2062"/>
      <c r="L35" s="2061"/>
      <c r="M35" s="2061"/>
    </row>
    <row r="36" spans="1:18" ht="18" customHeight="1">
      <c r="A36" s="812" t="s">
        <v>1841</v>
      </c>
      <c r="B36" s="340" t="s">
        <v>633</v>
      </c>
      <c r="C36" s="53">
        <f ca="1">ROUND(F36*F37/10000,1)</f>
        <v>0</v>
      </c>
      <c r="D36" s="813" t="s">
        <v>634</v>
      </c>
      <c r="E36" s="783" t="s">
        <v>635</v>
      </c>
      <c r="F36" s="639">
        <f>'数据-取费表'!B52</f>
        <v>1.5</v>
      </c>
      <c r="G36" s="2046"/>
      <c r="H36" s="2049"/>
      <c r="I36" s="3474"/>
      <c r="J36" s="2063"/>
      <c r="K36" s="2064"/>
      <c r="L36" s="2063"/>
      <c r="M36" s="2063"/>
    </row>
    <row r="37" spans="1:18" ht="18" customHeight="1">
      <c r="A37" s="814"/>
      <c r="B37" s="792"/>
      <c r="C37" s="68"/>
      <c r="D37" s="815"/>
      <c r="E37" s="783" t="s">
        <v>639</v>
      </c>
      <c r="F37" s="784">
        <f ca="1">INDIRECT("'数据-取费表'!r"&amp;$G$1)</f>
        <v>0</v>
      </c>
      <c r="G37" s="2046"/>
      <c r="H37" s="2049"/>
      <c r="I37" s="3474"/>
      <c r="J37" s="2061"/>
      <c r="K37" s="2062"/>
      <c r="L37" s="2061"/>
      <c r="M37" s="2061"/>
    </row>
    <row r="38" spans="1:18" ht="18" customHeight="1">
      <c r="A38" s="802" t="s">
        <v>1838</v>
      </c>
      <c r="B38" s="783" t="s">
        <v>641</v>
      </c>
      <c r="C38" s="52">
        <f ca="1">ROUND(C31*F38,1)</f>
        <v>0</v>
      </c>
      <c r="D38" s="1961" t="s">
        <v>656</v>
      </c>
      <c r="E38" s="783" t="s">
        <v>614</v>
      </c>
      <c r="F38" s="816">
        <f ca="1">INDIRECT("'数据-取费表'!Ak"&amp;$G$1)</f>
        <v>0</v>
      </c>
      <c r="G38" s="2046"/>
      <c r="H38" s="2061"/>
      <c r="I38" s="2065"/>
      <c r="J38" s="1972"/>
      <c r="K38" s="2066"/>
      <c r="L38" s="2061"/>
      <c r="M38" s="2061"/>
    </row>
    <row r="39" spans="1:18" ht="18" customHeight="1">
      <c r="A39" s="802" t="s">
        <v>1839</v>
      </c>
      <c r="B39" s="783" t="s">
        <v>644</v>
      </c>
      <c r="C39" s="52">
        <f ca="1">ROUND(C15*F39,1)</f>
        <v>0</v>
      </c>
      <c r="D39" s="1961" t="s">
        <v>645</v>
      </c>
      <c r="E39" s="783" t="s">
        <v>614</v>
      </c>
      <c r="F39" s="817">
        <f ca="1">INDIRECT("'数据-取费表'!Al"&amp;$G$1)</f>
        <v>0</v>
      </c>
      <c r="G39" s="2046"/>
      <c r="H39" s="2061"/>
      <c r="I39" s="2065"/>
      <c r="J39" s="1972"/>
      <c r="K39" s="2066"/>
      <c r="L39" s="2061"/>
      <c r="M39" s="2061"/>
    </row>
    <row r="40" spans="1:18" ht="18" customHeight="1" thickBot="1">
      <c r="A40" s="2523" t="s">
        <v>1840</v>
      </c>
      <c r="B40" s="2509" t="s">
        <v>631</v>
      </c>
      <c r="C40" s="2507">
        <f ca="1">ROUND(C7*F40,1)</f>
        <v>0</v>
      </c>
      <c r="D40" s="2508" t="s">
        <v>648</v>
      </c>
      <c r="E40" s="2509" t="s">
        <v>614</v>
      </c>
      <c r="F40" s="2505">
        <f ca="1">INDIRECT("'数据-取费表'!Am"&amp;$G$1)</f>
        <v>0</v>
      </c>
      <c r="G40" s="2046"/>
      <c r="H40" s="2061"/>
      <c r="I40" s="2065"/>
      <c r="J40" s="1972"/>
      <c r="K40" s="2067"/>
      <c r="L40" s="2061"/>
      <c r="M40" s="2061"/>
    </row>
    <row r="41" spans="1:18" ht="18" customHeight="1" thickTop="1">
      <c r="A41" s="1813">
        <v>4</v>
      </c>
      <c r="B41" s="1811" t="s">
        <v>657</v>
      </c>
      <c r="C41" s="1347"/>
      <c r="D41" s="1348"/>
      <c r="E41" s="1348"/>
      <c r="F41" s="1349"/>
      <c r="G41" s="2046"/>
      <c r="H41" s="2046"/>
      <c r="I41" s="2046"/>
      <c r="J41" s="2046"/>
      <c r="K41" s="2067"/>
      <c r="L41" s="2046"/>
      <c r="M41" s="2046"/>
    </row>
    <row r="42" spans="1:18" ht="18" customHeight="1">
      <c r="A42" s="802" t="s">
        <v>1837</v>
      </c>
      <c r="B42" s="834" t="s">
        <v>658</v>
      </c>
      <c r="C42" s="828">
        <f ca="1">C7-C32</f>
        <v>0</v>
      </c>
      <c r="D42" s="1963" t="s">
        <v>659</v>
      </c>
      <c r="E42" s="1965"/>
      <c r="F42" s="819"/>
      <c r="G42" s="2046"/>
      <c r="H42" s="2046"/>
      <c r="I42" s="2046"/>
      <c r="J42" s="2046"/>
      <c r="K42" s="2067"/>
      <c r="L42" s="2046"/>
      <c r="M42" s="2046"/>
    </row>
    <row r="43" spans="1:18" ht="18" customHeight="1">
      <c r="A43" s="802" t="s">
        <v>1838</v>
      </c>
      <c r="B43" s="834" t="s">
        <v>676</v>
      </c>
      <c r="C43" s="835">
        <f ca="1">ROUND(C15*F43,0)</f>
        <v>0</v>
      </c>
      <c r="D43" s="1350" t="s">
        <v>677</v>
      </c>
      <c r="E43" s="3070" t="s">
        <v>2913</v>
      </c>
      <c r="F43" s="3071">
        <f ca="1">INDIRECT("'数据-取费表'!j"&amp;$G$1)</f>
        <v>0</v>
      </c>
      <c r="G43" s="2046"/>
      <c r="H43" s="2046"/>
      <c r="I43" s="2046"/>
      <c r="J43" s="2046"/>
      <c r="K43" s="2067"/>
      <c r="L43" s="2046"/>
      <c r="M43" s="2046"/>
    </row>
    <row r="44" spans="1:18" ht="18" customHeight="1">
      <c r="A44" s="802" t="s">
        <v>1839</v>
      </c>
      <c r="B44" s="834" t="s">
        <v>678</v>
      </c>
      <c r="C44" s="1351">
        <f ca="1">C42-C43</f>
        <v>0</v>
      </c>
      <c r="D44" s="462" t="s">
        <v>679</v>
      </c>
      <c r="E44" s="463"/>
      <c r="F44" s="464"/>
      <c r="G44" s="2046"/>
      <c r="H44" s="2046"/>
      <c r="I44" s="2046"/>
      <c r="J44" s="2046"/>
      <c r="K44" s="2067"/>
      <c r="L44" s="2046"/>
      <c r="M44" s="2046"/>
    </row>
    <row r="45" spans="1:18" ht="18" customHeight="1">
      <c r="A45" s="802" t="s">
        <v>1840</v>
      </c>
      <c r="B45" s="1350" t="s">
        <v>680</v>
      </c>
      <c r="C45" s="2987">
        <f ca="1">ROUND(-PV(F45,F46,C44,0),0)</f>
        <v>0</v>
      </c>
      <c r="D45" s="1352" t="s">
        <v>681</v>
      </c>
      <c r="E45" s="805" t="s">
        <v>682</v>
      </c>
      <c r="F45" s="829">
        <f ca="1">INDIRECT("'数据-取费表'!h"&amp;$G$1)</f>
        <v>0</v>
      </c>
      <c r="G45" s="2046"/>
      <c r="H45" s="2046"/>
      <c r="I45" s="2046"/>
      <c r="J45" s="2046"/>
      <c r="K45" s="2067"/>
      <c r="L45" s="2046"/>
      <c r="M45" s="2046"/>
    </row>
    <row r="46" spans="1:18" ht="18" customHeight="1" thickBot="1">
      <c r="A46" s="830"/>
      <c r="B46" s="1353"/>
      <c r="C46" s="1354"/>
      <c r="D46" s="1355"/>
      <c r="E46" s="3072" t="s">
        <v>2915</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2304</v>
      </c>
      <c r="J47" s="2342"/>
      <c r="K47" s="2343"/>
      <c r="L47" s="3105" t="str">
        <f ca="1">IF(M48="住宅",0,IF(L49&gt;J52,L61,J61))</f>
        <v>0</v>
      </c>
      <c r="O47" s="2357" t="s">
        <v>2371</v>
      </c>
      <c r="P47" s="1577"/>
      <c r="Q47" s="1588"/>
      <c r="R47" s="1577"/>
    </row>
    <row r="48" spans="1:18" s="2043" customFormat="1" ht="18" customHeight="1" thickBot="1">
      <c r="A48" s="2068"/>
      <c r="C48" s="2071"/>
      <c r="D48" s="2072"/>
      <c r="E48" s="2072"/>
      <c r="F48" s="2073"/>
      <c r="G48" s="2074"/>
      <c r="I48" s="3095" t="s">
        <v>2305</v>
      </c>
      <c r="J48" s="2344"/>
      <c r="K48" s="3102" t="s">
        <v>2310</v>
      </c>
      <c r="L48" s="3106">
        <f ca="1">INDIRECT("'数据-取费表'!d"&amp;$G$1)</f>
        <v>0</v>
      </c>
      <c r="M48" s="3069" t="str">
        <f>IF(ISNUMBER(FIND("住宅",C1)),"住宅","非住宅")</f>
        <v>非住宅</v>
      </c>
      <c r="O48" s="2358" t="s">
        <v>2336</v>
      </c>
      <c r="P48" s="2359" t="s">
        <v>2337</v>
      </c>
      <c r="Q48" s="2360" t="s">
        <v>2338</v>
      </c>
      <c r="R48" s="2359" t="s">
        <v>2339</v>
      </c>
    </row>
    <row r="49" spans="1:18" s="2043" customFormat="1" ht="18" customHeight="1" thickBot="1">
      <c r="A49" s="2068"/>
      <c r="D49" s="2075"/>
      <c r="E49" s="2076"/>
      <c r="F49" s="2073"/>
      <c r="G49" s="2074"/>
      <c r="H49" s="2077"/>
      <c r="I49" s="3074" t="s">
        <v>2306</v>
      </c>
      <c r="J49" s="2345"/>
      <c r="K49" s="3103" t="s">
        <v>2312</v>
      </c>
      <c r="L49" s="1892">
        <f ca="1">INDIRECT("'数据-取费表'!f"&amp;$G$1)</f>
        <v>0</v>
      </c>
      <c r="O49" s="2361" t="s">
        <v>2340</v>
      </c>
      <c r="P49" s="2362" t="s">
        <v>2366</v>
      </c>
      <c r="Q49" s="2363">
        <f ca="1">C41+J31</f>
        <v>0</v>
      </c>
      <c r="R49" s="2362" t="s">
        <v>2341</v>
      </c>
    </row>
    <row r="50" spans="1:18" s="2043" customFormat="1" ht="18" customHeight="1" thickBot="1">
      <c r="A50" s="2068"/>
      <c r="D50" s="2078"/>
      <c r="E50" s="2078"/>
      <c r="F50" s="2072"/>
      <c r="G50" s="2079"/>
      <c r="H50" s="2077"/>
      <c r="I50" s="3074" t="s">
        <v>2307</v>
      </c>
      <c r="J50" s="2346"/>
      <c r="K50" s="3104" t="s">
        <v>2313</v>
      </c>
      <c r="L50" s="2347"/>
      <c r="O50" s="2361" t="s">
        <v>2342</v>
      </c>
      <c r="P50" s="2362" t="s">
        <v>2367</v>
      </c>
      <c r="Q50" s="2363" t="str">
        <f ca="1">J61</f>
        <v>0</v>
      </c>
      <c r="R50" s="2362" t="s">
        <v>2343</v>
      </c>
    </row>
    <row r="51" spans="1:18" s="2043" customFormat="1" ht="18" customHeight="1" thickBot="1">
      <c r="A51" s="2080"/>
      <c r="D51" s="2078"/>
      <c r="E51" s="2078"/>
      <c r="F51" s="2069"/>
      <c r="H51" s="2077"/>
      <c r="I51" s="3074" t="s">
        <v>2308</v>
      </c>
      <c r="J51" s="3099">
        <f>SUMPRODUCT((I64:I66=J48)*(J63:L63=J49)*(J64:L66))</f>
        <v>0</v>
      </c>
      <c r="K51" s="3104" t="s">
        <v>2314</v>
      </c>
      <c r="L51" s="2347"/>
      <c r="O51" s="2364" t="s">
        <v>2344</v>
      </c>
      <c r="P51" s="2362" t="s">
        <v>2368</v>
      </c>
      <c r="Q51" s="2363">
        <f ca="1">C31</f>
        <v>0</v>
      </c>
      <c r="R51" s="2362" t="s">
        <v>2341</v>
      </c>
    </row>
    <row r="52" spans="1:18" s="2043" customFormat="1" ht="18" customHeight="1" thickBot="1">
      <c r="A52" s="2080"/>
      <c r="F52" s="2069"/>
      <c r="I52" s="3096" t="s">
        <v>2309</v>
      </c>
      <c r="J52" s="3100">
        <f>IF(J50="",J51,J50+J51-YEAR('数据-取费表'!B3))</f>
        <v>0</v>
      </c>
      <c r="K52" s="3074" t="s">
        <v>2315</v>
      </c>
      <c r="L52" s="3107">
        <f ca="1">ROUND(-PV(INDIRECT("'数据-取费表'!h"&amp;$G$1),L49,(C40-C14*J36),0),0)</f>
        <v>0</v>
      </c>
      <c r="O52" s="2364" t="s">
        <v>2345</v>
      </c>
      <c r="P52" s="2362" t="s">
        <v>2346</v>
      </c>
      <c r="Q52" s="2365" t="e">
        <f ca="1">J59</f>
        <v>#VALUE!</v>
      </c>
      <c r="R52" s="2366"/>
    </row>
    <row r="53" spans="1:18" s="2043" customFormat="1" ht="18" customHeight="1" thickBot="1">
      <c r="A53" s="2080"/>
      <c r="F53" s="2069"/>
      <c r="I53" s="3097" t="s">
        <v>2382</v>
      </c>
      <c r="J53" s="2348"/>
      <c r="K53" s="3097" t="s">
        <v>2381</v>
      </c>
      <c r="L53" s="2348"/>
      <c r="O53" s="2364" t="s">
        <v>2347</v>
      </c>
      <c r="P53" s="2362" t="s">
        <v>2348</v>
      </c>
      <c r="Q53" s="2365">
        <f>J53</f>
        <v>0</v>
      </c>
      <c r="R53" s="2366"/>
    </row>
    <row r="54" spans="1:18" s="2043" customFormat="1" ht="29.25" thickBot="1">
      <c r="A54" s="2080"/>
      <c r="I54" s="3098" t="s">
        <v>2928</v>
      </c>
      <c r="J54" s="3101">
        <f ca="1">IF(M48="住宅",MAX(J52,L49-'数据-取费表'!B20),MIN(J52,L49-'数据-取费表'!B20))</f>
        <v>-2</v>
      </c>
      <c r="K54" s="3479"/>
      <c r="L54" s="3480"/>
      <c r="O54" s="2364" t="s">
        <v>2349</v>
      </c>
      <c r="P54" s="2362" t="s">
        <v>2350</v>
      </c>
      <c r="Q54" s="2363">
        <f ca="1">J54</f>
        <v>-2</v>
      </c>
      <c r="R54" s="2362" t="s">
        <v>2351</v>
      </c>
    </row>
    <row r="55" spans="1:18" s="2043" customFormat="1" ht="18" customHeight="1" thickBot="1">
      <c r="A55" s="2080"/>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1" t="s">
        <v>2352</v>
      </c>
      <c r="P55" s="2362" t="s">
        <v>2369</v>
      </c>
      <c r="Q55" s="2363">
        <f ca="1">Q49+Q50</f>
        <v>0</v>
      </c>
      <c r="R55" s="2366" t="s">
        <v>2353</v>
      </c>
    </row>
    <row r="56" spans="1:18" s="2043" customFormat="1" ht="16.5" thickBot="1">
      <c r="A56" s="2080"/>
      <c r="B56" s="2081"/>
      <c r="C56" s="2081"/>
      <c r="I56" s="3110" t="s">
        <v>2316</v>
      </c>
      <c r="J56" s="3049" t="e">
        <f ca="1">ROUND(IF(J48="钢混",J58/J51,1-(1-2%)*(J51-J58)/J51),3)</f>
        <v>#VALUE!</v>
      </c>
      <c r="K56" s="3111" t="s">
        <v>2317</v>
      </c>
      <c r="L56" s="2349"/>
      <c r="O56" s="2367" t="s">
        <v>2372</v>
      </c>
      <c r="P56" s="1577"/>
      <c r="Q56" s="1588"/>
      <c r="R56" s="1577"/>
    </row>
    <row r="57" spans="1:18" s="2043" customFormat="1" ht="43.5" thickBot="1">
      <c r="A57" s="2080"/>
      <c r="B57" s="2081"/>
      <c r="C57" s="2081"/>
      <c r="I57" s="3112" t="s">
        <v>2318</v>
      </c>
      <c r="J57" s="3122" t="s">
        <v>1642</v>
      </c>
      <c r="K57" s="3074" t="s">
        <v>2323</v>
      </c>
      <c r="L57" s="1892">
        <f ca="1">IF(L49&lt;J52,"——",L49-J52)</f>
        <v>0</v>
      </c>
      <c r="O57" s="2358" t="s">
        <v>2336</v>
      </c>
      <c r="P57" s="2359" t="s">
        <v>2337</v>
      </c>
      <c r="Q57" s="2360" t="s">
        <v>2338</v>
      </c>
      <c r="R57" s="2359" t="s">
        <v>2339</v>
      </c>
    </row>
    <row r="58" spans="1:18" s="2043" customFormat="1" ht="29.25" thickBot="1">
      <c r="A58" s="2080"/>
      <c r="B58" s="2081"/>
      <c r="C58" s="2081"/>
      <c r="I58" s="3113" t="s">
        <v>2319</v>
      </c>
      <c r="J58" s="3114" t="str">
        <f ca="1">IF(OR(M48="住宅",J52&lt;L49,J57="是"),"——",J52-L49)</f>
        <v>——</v>
      </c>
      <c r="K58" s="3074" t="s">
        <v>2324</v>
      </c>
      <c r="L58" s="1892">
        <f ca="1">IF(L49&lt;J52,"——",IF(L56="比较法",L50,IF(L56="基准地价",L51,L52)))</f>
        <v>0</v>
      </c>
      <c r="O58" s="2361" t="s">
        <v>2340</v>
      </c>
      <c r="P58" s="2362" t="s">
        <v>2366</v>
      </c>
      <c r="Q58" s="2363">
        <f ca="1">C41+J31</f>
        <v>0</v>
      </c>
      <c r="R58" s="2362" t="s">
        <v>2341</v>
      </c>
    </row>
    <row r="59" spans="1:18" s="2043" customFormat="1" ht="29.25" thickBot="1">
      <c r="A59" s="2080"/>
      <c r="B59" s="2081"/>
      <c r="C59" s="2081"/>
      <c r="I59" s="3113" t="s">
        <v>2320</v>
      </c>
      <c r="J59" s="3050" t="e">
        <f ca="1">IF(J56&lt;0.4,0.4,J56)</f>
        <v>#VALUE!</v>
      </c>
      <c r="K59" s="3074" t="s">
        <v>2325</v>
      </c>
      <c r="L59" s="1892">
        <f ca="1">IF(ISERROR(POWER(1+L53,L48-L49)*(POWER(1+L53,L49)-1)/(POWER(1+L53,L48)-1)),0,POWER(1+L53,L48-L49)*(POWER(1+L53,L49)-1)/(POWER(1+L53,L48)-1))</f>
        <v>0</v>
      </c>
      <c r="O59" s="2361" t="s">
        <v>2342</v>
      </c>
      <c r="P59" s="2362" t="s">
        <v>2373</v>
      </c>
      <c r="Q59" s="2363" t="e">
        <f ca="1">L61</f>
        <v>#DIV/0!</v>
      </c>
      <c r="R59" s="2366" t="s">
        <v>2375</v>
      </c>
    </row>
    <row r="60" spans="1:18" s="2043" customFormat="1" ht="29.25" thickBot="1">
      <c r="A60" s="2080"/>
      <c r="B60" s="2081"/>
      <c r="C60" s="2081"/>
      <c r="I60" s="3113" t="s">
        <v>2321</v>
      </c>
      <c r="J60" s="3114" t="str">
        <f ca="1">IF(OR(M48="住宅",J52&lt;L49,J57="是"),"——",ROUND(C30*J59,0))</f>
        <v>——</v>
      </c>
      <c r="K60" s="3074" t="s">
        <v>2326</v>
      </c>
      <c r="L60" s="1892">
        <f ca="1">IF(ISERROR(POWER(1+L53,L48-J52)*(POWER(1+L53,J52)-1)/(POWER(1+L53,L48)-1)),0,POWER(1+L53,L48-J52)*(POWER(1+L53,J52)-1)/(POWER(1+L53,L48)-1))</f>
        <v>0</v>
      </c>
      <c r="O60" s="2364" t="s">
        <v>2344</v>
      </c>
      <c r="P60" s="2362" t="s">
        <v>2374</v>
      </c>
      <c r="Q60" s="2363">
        <f>IF(L56="比较法",L50,IF(L56="基准地价",L51,0))</f>
        <v>0</v>
      </c>
      <c r="R60" s="2362" t="s">
        <v>2341</v>
      </c>
    </row>
    <row r="61" spans="1:18" s="2043" customFormat="1" ht="15.75" thickBot="1">
      <c r="A61" s="2080"/>
      <c r="B61" s="2081"/>
      <c r="C61" s="2081"/>
      <c r="I61" s="3115" t="s">
        <v>2322</v>
      </c>
      <c r="J61" s="3116" t="str">
        <f ca="1">IF(OR(M48="住宅",J52&lt;L49,J57="是"),"0",ROUND(J60/(1+J53)^J54,0))</f>
        <v>0</v>
      </c>
      <c r="K61" s="3117" t="s">
        <v>2327</v>
      </c>
      <c r="L61" s="3116" t="e">
        <f ca="1">IF(OR(M48="住宅",L49&lt;J52),0,ROUND(L58*(L59/L60-1),0))</f>
        <v>#DIV/0!</v>
      </c>
      <c r="O61" s="2364" t="s">
        <v>2345</v>
      </c>
      <c r="P61" s="2362" t="s">
        <v>2354</v>
      </c>
      <c r="Q61" s="2365">
        <f>L53</f>
        <v>0</v>
      </c>
      <c r="R61" s="2366"/>
    </row>
    <row r="62" spans="1:18" s="2043" customFormat="1" ht="20.25" thickBot="1">
      <c r="A62" s="2080"/>
      <c r="B62" s="2081"/>
      <c r="C62" s="2081"/>
      <c r="K62" s="2070"/>
      <c r="O62" s="2364" t="s">
        <v>2347</v>
      </c>
      <c r="P62" s="2362" t="s">
        <v>2355</v>
      </c>
      <c r="Q62" s="2363">
        <f ca="1">L59</f>
        <v>0</v>
      </c>
      <c r="R62" s="2366" t="s">
        <v>2356</v>
      </c>
    </row>
    <row r="63" spans="1:18" s="2043" customFormat="1" ht="20.25" thickBot="1">
      <c r="A63" s="2080"/>
      <c r="B63" s="2081"/>
      <c r="C63" s="2081"/>
      <c r="I63" s="3118" t="s">
        <v>2328</v>
      </c>
      <c r="J63" s="3119" t="s">
        <v>2329</v>
      </c>
      <c r="K63" s="3119" t="s">
        <v>2330</v>
      </c>
      <c r="L63" s="3119" t="s">
        <v>2311</v>
      </c>
      <c r="M63" s="3120" t="s">
        <v>2894</v>
      </c>
      <c r="O63" s="2364" t="s">
        <v>2349</v>
      </c>
      <c r="P63" s="2362" t="s">
        <v>2357</v>
      </c>
      <c r="Q63" s="2363">
        <f ca="1">L60</f>
        <v>0</v>
      </c>
      <c r="R63" s="2366" t="s">
        <v>2358</v>
      </c>
    </row>
    <row r="64" spans="1:18" s="2043" customFormat="1" ht="15.75" thickBot="1">
      <c r="A64" s="2080"/>
      <c r="B64" s="2081"/>
      <c r="C64" s="2081"/>
      <c r="I64" s="3118" t="s">
        <v>2331</v>
      </c>
      <c r="J64" s="3119">
        <v>70</v>
      </c>
      <c r="K64" s="3119">
        <v>50</v>
      </c>
      <c r="L64" s="3119">
        <v>80</v>
      </c>
      <c r="M64" s="3121">
        <v>0.02</v>
      </c>
      <c r="O64" s="2361" t="s">
        <v>2352</v>
      </c>
      <c r="P64" s="2362" t="s">
        <v>2369</v>
      </c>
      <c r="Q64" s="2363" t="e">
        <f ca="1">Q58+Q59</f>
        <v>#DIV/0!</v>
      </c>
      <c r="R64" s="2366" t="s">
        <v>2353</v>
      </c>
    </row>
    <row r="65" spans="1:18" s="2043" customFormat="1" ht="16.5" thickBot="1">
      <c r="A65" s="2080"/>
      <c r="B65" s="2081"/>
      <c r="C65" s="2081"/>
      <c r="I65" s="3118" t="s">
        <v>2332</v>
      </c>
      <c r="J65" s="3119">
        <v>50</v>
      </c>
      <c r="K65" s="3119">
        <v>35</v>
      </c>
      <c r="L65" s="3119">
        <v>60</v>
      </c>
      <c r="M65" s="845">
        <v>0</v>
      </c>
      <c r="O65" s="2367" t="s">
        <v>2376</v>
      </c>
      <c r="P65" s="1577"/>
      <c r="Q65" s="1588"/>
      <c r="R65" s="1577"/>
    </row>
    <row r="66" spans="1:18" s="2043" customFormat="1" ht="15.75" thickBot="1">
      <c r="A66" s="2080"/>
      <c r="B66" s="2081"/>
      <c r="C66" s="2081"/>
      <c r="I66" s="3118" t="s">
        <v>2333</v>
      </c>
      <c r="J66" s="3119">
        <v>40</v>
      </c>
      <c r="K66" s="3119">
        <v>30</v>
      </c>
      <c r="L66" s="3119">
        <v>50</v>
      </c>
      <c r="M66" s="3121">
        <v>0.02</v>
      </c>
      <c r="O66" s="2358" t="s">
        <v>2336</v>
      </c>
      <c r="P66" s="2359" t="s">
        <v>2337</v>
      </c>
      <c r="Q66" s="2360" t="s">
        <v>2338</v>
      </c>
      <c r="R66" s="2359" t="s">
        <v>2339</v>
      </c>
    </row>
    <row r="67" spans="1:18" s="2043" customFormat="1" ht="15.75" thickBot="1">
      <c r="A67" s="2080"/>
      <c r="B67" s="2081"/>
      <c r="C67" s="2081"/>
      <c r="K67" s="2070"/>
      <c r="O67" s="2361" t="s">
        <v>2340</v>
      </c>
      <c r="P67" s="2362" t="s">
        <v>2366</v>
      </c>
      <c r="Q67" s="2363">
        <f ca="1">C41+J31</f>
        <v>0</v>
      </c>
      <c r="R67" s="2362" t="s">
        <v>2341</v>
      </c>
    </row>
    <row r="68" spans="1:18" s="2043" customFormat="1" ht="20.25" thickBot="1">
      <c r="A68" s="2080"/>
      <c r="B68" s="2081"/>
      <c r="C68" s="2081"/>
      <c r="K68" s="2070"/>
      <c r="O68" s="2361" t="s">
        <v>2342</v>
      </c>
      <c r="P68" s="2362" t="s">
        <v>2373</v>
      </c>
      <c r="Q68" s="2363" t="e">
        <f ca="1">L61</f>
        <v>#DIV/0!</v>
      </c>
      <c r="R68" s="2366" t="s">
        <v>2375</v>
      </c>
    </row>
    <row r="69" spans="1:18" s="2043" customFormat="1" ht="21.75" thickBot="1">
      <c r="A69" s="2080"/>
      <c r="B69" s="2081"/>
      <c r="C69" s="2081"/>
      <c r="K69" s="2070"/>
      <c r="O69" s="2364" t="s">
        <v>2344</v>
      </c>
      <c r="P69" s="2362" t="s">
        <v>2374</v>
      </c>
      <c r="Q69" s="2368">
        <f ca="1">L52</f>
        <v>0</v>
      </c>
      <c r="R69" s="2369" t="s">
        <v>2377</v>
      </c>
    </row>
    <row r="70" spans="1:18" s="2043" customFormat="1" ht="20.25" thickBot="1">
      <c r="A70" s="2080"/>
      <c r="B70" s="2081"/>
      <c r="C70" s="2081"/>
      <c r="K70" s="2070"/>
      <c r="O70" s="2364" t="s">
        <v>2345</v>
      </c>
      <c r="P70" s="2370" t="s">
        <v>2359</v>
      </c>
      <c r="Q70" s="2363">
        <f ca="1">ROUND(Q71-Q72*Q73,0)</f>
        <v>0</v>
      </c>
      <c r="R70" s="2366"/>
    </row>
    <row r="71" spans="1:18" s="2043" customFormat="1" ht="15.75" thickBot="1">
      <c r="A71" s="2080"/>
      <c r="B71" s="2081"/>
      <c r="C71" s="2081"/>
      <c r="K71" s="2070"/>
      <c r="O71" s="2364" t="s">
        <v>2360</v>
      </c>
      <c r="P71" s="2370" t="s">
        <v>2361</v>
      </c>
      <c r="Q71" s="2363">
        <f ca="1">C42</f>
        <v>0</v>
      </c>
      <c r="R71" s="2362" t="s">
        <v>2341</v>
      </c>
    </row>
    <row r="72" spans="1:18" s="2043" customFormat="1" ht="15.75" thickBot="1">
      <c r="A72" s="2080"/>
      <c r="B72" s="2081"/>
      <c r="C72" s="2081"/>
      <c r="K72" s="2070"/>
      <c r="O72" s="2364" t="s">
        <v>2362</v>
      </c>
      <c r="P72" s="2370" t="s">
        <v>2363</v>
      </c>
      <c r="Q72" s="2363">
        <f ca="1">C15</f>
        <v>0</v>
      </c>
      <c r="R72" s="2362" t="s">
        <v>2341</v>
      </c>
    </row>
    <row r="73" spans="1:18" s="2043" customFormat="1" ht="15.75" thickBot="1">
      <c r="A73" s="2080"/>
      <c r="B73" s="2081"/>
      <c r="C73" s="2081"/>
      <c r="K73" s="2070"/>
      <c r="O73" s="2364" t="s">
        <v>2364</v>
      </c>
      <c r="P73" s="2370" t="s">
        <v>2365</v>
      </c>
      <c r="Q73" s="2365">
        <f ca="1">F43</f>
        <v>0</v>
      </c>
      <c r="R73" s="2366"/>
    </row>
    <row r="74" spans="1:18" s="2043" customFormat="1" ht="15.75" thickBot="1">
      <c r="A74" s="2080"/>
      <c r="B74" s="2081"/>
      <c r="C74" s="2081"/>
      <c r="K74" s="2070"/>
      <c r="O74" s="2364" t="s">
        <v>2347</v>
      </c>
      <c r="P74" s="2362" t="s">
        <v>2354</v>
      </c>
      <c r="Q74" s="2365">
        <f>L53</f>
        <v>0</v>
      </c>
      <c r="R74" s="2366"/>
    </row>
    <row r="75" spans="1:18" s="2043" customFormat="1" ht="20.25" thickBot="1">
      <c r="A75" s="2080"/>
      <c r="B75" s="2081"/>
      <c r="C75" s="2081"/>
      <c r="K75" s="2070"/>
      <c r="O75" s="2364" t="s">
        <v>2349</v>
      </c>
      <c r="P75" s="2362" t="s">
        <v>2355</v>
      </c>
      <c r="Q75" s="2363">
        <f ca="1">L59</f>
        <v>0</v>
      </c>
      <c r="R75" s="2366" t="s">
        <v>2356</v>
      </c>
    </row>
    <row r="76" spans="1:18" s="2043" customFormat="1" ht="20.25" thickBot="1">
      <c r="A76" s="2080"/>
      <c r="B76" s="2081"/>
      <c r="C76" s="2081"/>
      <c r="K76" s="2070"/>
      <c r="O76" s="2364" t="s">
        <v>2378</v>
      </c>
      <c r="P76" s="2362" t="s">
        <v>2357</v>
      </c>
      <c r="Q76" s="2363">
        <f ca="1">L60</f>
        <v>0</v>
      </c>
      <c r="R76" s="2366" t="s">
        <v>2358</v>
      </c>
    </row>
    <row r="77" spans="1:18" s="2043" customFormat="1" ht="15.75" thickBot="1">
      <c r="A77" s="2080"/>
      <c r="B77" s="2081"/>
      <c r="C77" s="2081"/>
      <c r="K77" s="2070"/>
      <c r="O77" s="2361" t="s">
        <v>2352</v>
      </c>
      <c r="P77" s="2362" t="s">
        <v>2369</v>
      </c>
      <c r="Q77" s="2363" t="e">
        <f ca="1">Q67+Q68</f>
        <v>#DIV/0!</v>
      </c>
      <c r="R77" s="2366" t="s">
        <v>2353</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2586" t="s">
        <v>684</v>
      </c>
      <c r="C1" s="2587" t="s">
        <v>685</v>
      </c>
      <c r="D1" s="2588" t="s">
        <v>2944</v>
      </c>
      <c r="E1" s="2589"/>
      <c r="F1" s="2761" t="s">
        <v>3060</v>
      </c>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432</v>
      </c>
      <c r="B2" s="2585">
        <f>ROUND(B3*D3/10000,0)</f>
        <v>735195</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484</v>
      </c>
      <c r="B3" s="850">
        <f>C49</f>
        <v>60989</v>
      </c>
      <c r="C3" s="851" t="s">
        <v>687</v>
      </c>
      <c r="D3" s="850">
        <f>SUMIF('数据-汇总表'!$C19:$C33,D1,'数据-汇总表'!$E19:$E33)</f>
        <v>120545.56000000004</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486</v>
      </c>
      <c r="B4" s="512"/>
      <c r="C4" s="3394" t="s">
        <v>487</v>
      </c>
      <c r="D4" s="3395"/>
      <c r="E4" s="3430" t="s">
        <v>488</v>
      </c>
      <c r="F4" s="3431"/>
      <c r="G4" s="3394" t="s">
        <v>489</v>
      </c>
      <c r="H4" s="3395"/>
      <c r="I4" s="3394" t="s">
        <v>490</v>
      </c>
      <c r="J4" s="3395"/>
      <c r="K4" s="852" t="s">
        <v>491</v>
      </c>
      <c r="L4" s="2117"/>
      <c r="M4" s="2118"/>
      <c r="N4" s="2118"/>
      <c r="O4" s="2118"/>
      <c r="P4" s="3396" t="s">
        <v>492</v>
      </c>
      <c r="Q4" s="3397"/>
      <c r="R4" s="3402" t="s">
        <v>488</v>
      </c>
      <c r="S4" s="3403"/>
      <c r="T4" s="3402" t="s">
        <v>489</v>
      </c>
      <c r="U4" s="3403"/>
      <c r="V4" s="3389" t="s">
        <v>490</v>
      </c>
      <c r="W4" s="3389"/>
      <c r="X4" s="1552"/>
      <c r="Y4" s="3402" t="s">
        <v>492</v>
      </c>
      <c r="Z4" s="3403"/>
      <c r="AA4" s="3391" t="s">
        <v>488</v>
      </c>
      <c r="AB4" s="3391" t="s">
        <v>489</v>
      </c>
      <c r="AC4" s="3391" t="s">
        <v>490</v>
      </c>
    </row>
    <row r="5" spans="1:29" ht="15">
      <c r="A5" s="514"/>
      <c r="B5" s="515"/>
      <c r="C5" s="3410" t="s">
        <v>2881</v>
      </c>
      <c r="D5" s="3411"/>
      <c r="E5" s="3485" t="s">
        <v>3082</v>
      </c>
      <c r="F5" s="3415"/>
      <c r="G5" s="3484" t="s">
        <v>3087</v>
      </c>
      <c r="H5" s="3411"/>
      <c r="I5" s="3484" t="s">
        <v>3088</v>
      </c>
      <c r="J5" s="3411"/>
      <c r="K5" s="853"/>
      <c r="L5" s="2117"/>
      <c r="M5" s="2118"/>
      <c r="N5" s="2118"/>
      <c r="O5" s="2118"/>
      <c r="P5" s="3398"/>
      <c r="Q5" s="3399"/>
      <c r="R5" s="3404"/>
      <c r="S5" s="3405"/>
      <c r="T5" s="3404"/>
      <c r="U5" s="3405"/>
      <c r="V5" s="3389"/>
      <c r="W5" s="3389"/>
      <c r="X5" s="1552"/>
      <c r="Y5" s="3404"/>
      <c r="Z5" s="3405"/>
      <c r="AA5" s="3392"/>
      <c r="AB5" s="3392"/>
      <c r="AC5" s="3392"/>
    </row>
    <row r="6" spans="1:29" ht="15.75" thickBot="1">
      <c r="A6" s="516"/>
      <c r="B6" s="517"/>
      <c r="C6" s="3408" t="s">
        <v>2885</v>
      </c>
      <c r="D6" s="3409"/>
      <c r="E6" s="3428" t="s">
        <v>2885</v>
      </c>
      <c r="F6" s="3429"/>
      <c r="G6" s="3408" t="s">
        <v>2885</v>
      </c>
      <c r="H6" s="3409"/>
      <c r="I6" s="3408" t="s">
        <v>2885</v>
      </c>
      <c r="J6" s="3409"/>
      <c r="K6" s="853" t="s">
        <v>493</v>
      </c>
      <c r="L6" s="2117"/>
      <c r="M6" s="2118"/>
      <c r="N6" s="2118"/>
      <c r="O6" s="2118"/>
      <c r="P6" s="3400"/>
      <c r="Q6" s="3401"/>
      <c r="R6" s="3404"/>
      <c r="S6" s="3405"/>
      <c r="T6" s="3406"/>
      <c r="U6" s="3407"/>
      <c r="V6" s="3389"/>
      <c r="W6" s="3389"/>
      <c r="X6" s="1552"/>
      <c r="Y6" s="3406"/>
      <c r="Z6" s="3407"/>
      <c r="AA6" s="3393"/>
      <c r="AB6" s="3393"/>
      <c r="AC6" s="3393"/>
    </row>
    <row r="7" spans="1:29" s="1214" customFormat="1" ht="15.75" thickBot="1">
      <c r="A7" s="2866"/>
      <c r="B7" s="2873" t="s">
        <v>494</v>
      </c>
      <c r="C7" s="518">
        <f>'数据-取费表'!B2</f>
        <v>43630</v>
      </c>
      <c r="D7" s="519">
        <v>100</v>
      </c>
      <c r="E7" s="520">
        <f>C7</f>
        <v>43630</v>
      </c>
      <c r="F7" s="521">
        <f>SUMIF(58:58,YEAR(E7)&amp;"-"&amp;MONTH(E7),59:59)</f>
        <v>100</v>
      </c>
      <c r="G7" s="522">
        <f>C7</f>
        <v>43630</v>
      </c>
      <c r="H7" s="519">
        <f>SUMIF(58:58,YEAR(G7)&amp;"-"&amp;MONTH(G7),59:59)</f>
        <v>100</v>
      </c>
      <c r="I7" s="522">
        <f>C7</f>
        <v>43630</v>
      </c>
      <c r="J7" s="519">
        <f>SUMIF(58:58,YEAR(I7)&amp;"-"&amp;MONTH(I7),59:59)</f>
        <v>100</v>
      </c>
      <c r="K7" s="854"/>
      <c r="L7" s="2119"/>
      <c r="M7" s="2120"/>
      <c r="N7" s="2120"/>
      <c r="O7" s="2120"/>
      <c r="P7" s="3421" t="s">
        <v>495</v>
      </c>
      <c r="Q7" s="3423"/>
      <c r="R7" s="1553" t="s">
        <v>12</v>
      </c>
      <c r="S7" s="1554">
        <f t="shared" ref="S7:S15" si="0">F7</f>
        <v>100</v>
      </c>
      <c r="T7" s="1553" t="s">
        <v>12</v>
      </c>
      <c r="U7" s="1554">
        <f t="shared" ref="U7:U15" si="1">H7</f>
        <v>100</v>
      </c>
      <c r="V7" s="1553" t="s">
        <v>12</v>
      </c>
      <c r="W7" s="1554">
        <f t="shared" ref="W7:W15" si="2">J7</f>
        <v>100</v>
      </c>
      <c r="X7" s="1555"/>
      <c r="Y7" s="3421" t="s">
        <v>495</v>
      </c>
      <c r="Z7" s="3422"/>
      <c r="AA7" s="1556">
        <f>D7/F7</f>
        <v>1</v>
      </c>
      <c r="AB7" s="1556">
        <f>D7/H7</f>
        <v>1</v>
      </c>
      <c r="AC7" s="1556">
        <f>D7/J7</f>
        <v>1</v>
      </c>
    </row>
    <row r="8" spans="1:29" s="1214" customFormat="1" ht="15.75" thickBot="1">
      <c r="A8" s="2867"/>
      <c r="B8" s="2874" t="s">
        <v>496</v>
      </c>
      <c r="C8" s="524" t="s">
        <v>541</v>
      </c>
      <c r="D8" s="519">
        <v>100</v>
      </c>
      <c r="E8" s="855" t="s">
        <v>3090</v>
      </c>
      <c r="F8" s="521">
        <f>SUMIF(61:61,E8,62:62)-SUMIF(61:61,C8,62:62)+100</f>
        <v>100</v>
      </c>
      <c r="G8" s="855" t="s">
        <v>3090</v>
      </c>
      <c r="H8" s="519">
        <f>SUMIF(61:61,G8,62:62)-SUMIF(61:61,C8,62:62)+100</f>
        <v>100</v>
      </c>
      <c r="I8" s="855" t="s">
        <v>3090</v>
      </c>
      <c r="J8" s="519">
        <f>SUMIF(61:61,I8,62:62)-SUMIF(61:61,C8,62:62)+100</f>
        <v>100</v>
      </c>
      <c r="K8" s="854"/>
      <c r="L8" s="2119"/>
      <c r="M8" s="2120"/>
      <c r="N8" s="2120"/>
      <c r="O8" s="2120"/>
      <c r="P8" s="3421" t="s">
        <v>498</v>
      </c>
      <c r="Q8" s="3422"/>
      <c r="R8" s="1553" t="s">
        <v>12</v>
      </c>
      <c r="S8" s="1554">
        <f t="shared" si="0"/>
        <v>100</v>
      </c>
      <c r="T8" s="1553" t="s">
        <v>12</v>
      </c>
      <c r="U8" s="1554">
        <f t="shared" si="1"/>
        <v>100</v>
      </c>
      <c r="V8" s="1553" t="s">
        <v>12</v>
      </c>
      <c r="W8" s="1554">
        <f t="shared" si="2"/>
        <v>100</v>
      </c>
      <c r="X8" s="1555"/>
      <c r="Y8" s="3421" t="s">
        <v>498</v>
      </c>
      <c r="Z8" s="3422"/>
      <c r="AA8" s="1556">
        <f t="shared" ref="AA8:AA46" si="3">D8/F8</f>
        <v>1</v>
      </c>
      <c r="AB8" s="1556">
        <f t="shared" ref="AB8:AB46" si="4">D8/H8</f>
        <v>1</v>
      </c>
      <c r="AC8" s="1556">
        <f t="shared" ref="AC8:AC46" si="5">D8/J8</f>
        <v>1</v>
      </c>
    </row>
    <row r="9" spans="1:29" s="1214" customFormat="1" ht="15">
      <c r="A9" s="2868"/>
      <c r="B9" s="2875" t="s">
        <v>2717</v>
      </c>
      <c r="C9" s="3203" t="s">
        <v>3061</v>
      </c>
      <c r="D9" s="253">
        <v>100</v>
      </c>
      <c r="E9" s="857" t="s">
        <v>888</v>
      </c>
      <c r="F9" s="858">
        <f>SUMIF(63:63,E9,64:64)-SUMIF(63:63,C9,64:64)+100</f>
        <v>100</v>
      </c>
      <c r="G9" s="857" t="s">
        <v>888</v>
      </c>
      <c r="H9" s="253">
        <f>SUMIF(63:63,G9,64:64)-SUMIF(63:63,C9,64:64)+100</f>
        <v>100</v>
      </c>
      <c r="I9" s="857" t="s">
        <v>888</v>
      </c>
      <c r="J9" s="253">
        <f>SUMIF(63:63,I9,64:64)-SUMIF(63:63,C9,64:64)+100</f>
        <v>100</v>
      </c>
      <c r="K9" s="854"/>
      <c r="L9" s="2119"/>
      <c r="M9" s="2120"/>
      <c r="N9" s="2120"/>
      <c r="O9" s="2121"/>
      <c r="P9" s="3388" t="s">
        <v>500</v>
      </c>
      <c r="Q9" s="1145" t="str">
        <f t="shared" ref="Q9:Q15" si="6">B9</f>
        <v>用途</v>
      </c>
      <c r="R9" s="1553" t="s">
        <v>8</v>
      </c>
      <c r="S9" s="1554">
        <f t="shared" si="0"/>
        <v>100</v>
      </c>
      <c r="T9" s="1553" t="s">
        <v>8</v>
      </c>
      <c r="U9" s="1554">
        <f t="shared" si="1"/>
        <v>100</v>
      </c>
      <c r="V9" s="1553" t="s">
        <v>8</v>
      </c>
      <c r="W9" s="1554">
        <f t="shared" si="2"/>
        <v>100</v>
      </c>
      <c r="X9" s="1555"/>
      <c r="Y9" s="3334" t="s">
        <v>501</v>
      </c>
      <c r="Z9" s="1144" t="str">
        <f t="shared" ref="Z9:Z15" si="7">Q9</f>
        <v>用途</v>
      </c>
      <c r="AA9" s="1556">
        <f t="shared" si="3"/>
        <v>1</v>
      </c>
      <c r="AB9" s="1556">
        <f t="shared" si="4"/>
        <v>1</v>
      </c>
      <c r="AC9" s="1556">
        <f t="shared" si="5"/>
        <v>1</v>
      </c>
    </row>
    <row r="10" spans="1:29" s="1332" customFormat="1" ht="27">
      <c r="A10" s="2869"/>
      <c r="B10" s="2874" t="s">
        <v>2718</v>
      </c>
      <c r="C10" s="860" t="s">
        <v>3062</v>
      </c>
      <c r="D10" s="254">
        <v>100</v>
      </c>
      <c r="E10" s="861" t="s">
        <v>3089</v>
      </c>
      <c r="F10" s="862">
        <f>SUMIF(65:65,E10,66:66)-SUMIF(65:65,C10,66:66)+100</f>
        <v>101</v>
      </c>
      <c r="G10" s="861" t="s">
        <v>3089</v>
      </c>
      <c r="H10" s="254">
        <f>SUMIF(65:65,G10,66:66)-SUMIF(65:65,C10,66:66)+100</f>
        <v>101</v>
      </c>
      <c r="I10" s="861" t="s">
        <v>3089</v>
      </c>
      <c r="J10" s="254">
        <f>SUMIF(65:65,I10,66:66)-SUMIF(65:65,C10,66:66)+100</f>
        <v>101</v>
      </c>
      <c r="K10" s="863">
        <v>1</v>
      </c>
      <c r="L10" s="2122"/>
      <c r="M10" s="2162"/>
      <c r="N10" s="2162"/>
      <c r="O10" s="2123"/>
      <c r="P10" s="3388"/>
      <c r="Q10" s="1145" t="str">
        <f t="shared" si="6"/>
        <v>土地使用年限（年）</v>
      </c>
      <c r="R10" s="1553" t="s">
        <v>8</v>
      </c>
      <c r="S10" s="1554">
        <f t="shared" si="0"/>
        <v>101</v>
      </c>
      <c r="T10" s="1553" t="s">
        <v>8</v>
      </c>
      <c r="U10" s="1554">
        <f t="shared" si="1"/>
        <v>101</v>
      </c>
      <c r="V10" s="1553" t="s">
        <v>8</v>
      </c>
      <c r="W10" s="1554">
        <f t="shared" si="2"/>
        <v>101</v>
      </c>
      <c r="X10" s="1555"/>
      <c r="Y10" s="3334"/>
      <c r="Z10" s="1144" t="str">
        <f t="shared" si="7"/>
        <v>土地使用年限（年）</v>
      </c>
      <c r="AA10" s="1556">
        <f t="shared" si="3"/>
        <v>0.99009900990099009</v>
      </c>
      <c r="AB10" s="1556">
        <f t="shared" si="4"/>
        <v>0.99009900990099009</v>
      </c>
      <c r="AC10" s="1556">
        <f t="shared" si="5"/>
        <v>0.99009900990099009</v>
      </c>
    </row>
    <row r="11" spans="1:29" ht="15">
      <c r="A11" s="2870"/>
      <c r="B11" s="2874" t="s">
        <v>2719</v>
      </c>
      <c r="C11" s="532">
        <f>'数据-汇总表'!I4</f>
        <v>1.03</v>
      </c>
      <c r="D11" s="254">
        <v>100</v>
      </c>
      <c r="E11" s="533">
        <v>0.45</v>
      </c>
      <c r="F11" s="862">
        <f>LOOKUP(E11,68:68,69:69)-LOOKUP(C11,68:68,69:69)+100</f>
        <v>101</v>
      </c>
      <c r="G11" s="532">
        <v>1.01</v>
      </c>
      <c r="H11" s="254">
        <f>LOOKUP(G11,68:68,69:69)-LOOKUP(C11,68:68,69:69)+100</f>
        <v>100</v>
      </c>
      <c r="I11" s="532">
        <v>1.69</v>
      </c>
      <c r="J11" s="254">
        <f>LOOKUP(I11,68:68,69:69)-LOOKUP(C11,68:68,69:69)+100</f>
        <v>100</v>
      </c>
      <c r="K11" s="863">
        <v>1</v>
      </c>
      <c r="L11" s="2124"/>
      <c r="M11" s="2118"/>
      <c r="N11" s="2118"/>
      <c r="O11" s="2125"/>
      <c r="P11" s="3388"/>
      <c r="Q11" s="1145" t="str">
        <f t="shared" si="6"/>
        <v>容积率</v>
      </c>
      <c r="R11" s="1553" t="s">
        <v>11</v>
      </c>
      <c r="S11" s="1554">
        <f t="shared" si="0"/>
        <v>101</v>
      </c>
      <c r="T11" s="1553" t="s">
        <v>11</v>
      </c>
      <c r="U11" s="1554">
        <f t="shared" si="1"/>
        <v>100</v>
      </c>
      <c r="V11" s="1553" t="s">
        <v>11</v>
      </c>
      <c r="W11" s="1554">
        <f t="shared" si="2"/>
        <v>100</v>
      </c>
      <c r="X11" s="1555"/>
      <c r="Y11" s="3334"/>
      <c r="Z11" s="1144" t="str">
        <f t="shared" si="7"/>
        <v>容积率</v>
      </c>
      <c r="AA11" s="1556">
        <f t="shared" si="3"/>
        <v>0.99009900990099009</v>
      </c>
      <c r="AB11" s="1556">
        <f t="shared" si="4"/>
        <v>1</v>
      </c>
      <c r="AC11" s="1556">
        <f t="shared" si="5"/>
        <v>1</v>
      </c>
    </row>
    <row r="12" spans="1:29" s="1214" customFormat="1" ht="15">
      <c r="A12" s="2871"/>
      <c r="B12" s="2877"/>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8"/>
      <c r="Q12" s="1145">
        <f t="shared" si="6"/>
        <v>0</v>
      </c>
      <c r="R12" s="1553" t="s">
        <v>11</v>
      </c>
      <c r="S12" s="1554">
        <f t="shared" si="0"/>
        <v>100</v>
      </c>
      <c r="T12" s="1553" t="s">
        <v>11</v>
      </c>
      <c r="U12" s="1554">
        <f t="shared" si="1"/>
        <v>100</v>
      </c>
      <c r="V12" s="1553" t="s">
        <v>11</v>
      </c>
      <c r="W12" s="1554">
        <f t="shared" si="2"/>
        <v>100</v>
      </c>
      <c r="X12" s="1555"/>
      <c r="Y12" s="3334"/>
      <c r="Z12" s="1144">
        <f t="shared" si="7"/>
        <v>0</v>
      </c>
      <c r="AA12" s="1556">
        <f>D12/F12</f>
        <v>1</v>
      </c>
      <c r="AB12" s="1556">
        <f>D12/H12</f>
        <v>1</v>
      </c>
      <c r="AC12" s="1556">
        <f>D12/J12</f>
        <v>1</v>
      </c>
    </row>
    <row r="13" spans="1:29" ht="15">
      <c r="A13" s="2871"/>
      <c r="B13" s="2877"/>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8"/>
      <c r="Q13" s="1145">
        <f t="shared" si="6"/>
        <v>0</v>
      </c>
      <c r="R13" s="1553" t="s">
        <v>11</v>
      </c>
      <c r="S13" s="1554">
        <f t="shared" si="0"/>
        <v>100</v>
      </c>
      <c r="T13" s="1553" t="s">
        <v>11</v>
      </c>
      <c r="U13" s="1554">
        <f t="shared" si="1"/>
        <v>100</v>
      </c>
      <c r="V13" s="1553" t="s">
        <v>11</v>
      </c>
      <c r="W13" s="1554">
        <f t="shared" si="2"/>
        <v>100</v>
      </c>
      <c r="X13" s="1555"/>
      <c r="Y13" s="3334"/>
      <c r="Z13" s="1144">
        <f t="shared" si="7"/>
        <v>0</v>
      </c>
      <c r="AA13" s="1556">
        <f t="shared" si="3"/>
        <v>1</v>
      </c>
      <c r="AB13" s="1556">
        <f t="shared" si="4"/>
        <v>1</v>
      </c>
      <c r="AC13" s="1556">
        <f t="shared" si="5"/>
        <v>1</v>
      </c>
    </row>
    <row r="14" spans="1:29" ht="15.75" thickBot="1">
      <c r="A14" s="2872"/>
      <c r="B14" s="2878"/>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8"/>
      <c r="Q14" s="1145">
        <f t="shared" si="6"/>
        <v>0</v>
      </c>
      <c r="R14" s="1553" t="s">
        <v>11</v>
      </c>
      <c r="S14" s="1554">
        <f t="shared" si="0"/>
        <v>100</v>
      </c>
      <c r="T14" s="1553" t="s">
        <v>11</v>
      </c>
      <c r="U14" s="1554">
        <f t="shared" si="1"/>
        <v>100</v>
      </c>
      <c r="V14" s="1553" t="s">
        <v>11</v>
      </c>
      <c r="W14" s="1554">
        <f t="shared" si="2"/>
        <v>100</v>
      </c>
      <c r="X14" s="1555"/>
      <c r="Y14" s="3334"/>
      <c r="Z14" s="1144">
        <f t="shared" si="7"/>
        <v>0</v>
      </c>
      <c r="AA14" s="1556">
        <f t="shared" si="3"/>
        <v>1</v>
      </c>
      <c r="AB14" s="1556">
        <f t="shared" si="4"/>
        <v>1</v>
      </c>
      <c r="AC14" s="1556">
        <f t="shared" si="5"/>
        <v>1</v>
      </c>
    </row>
    <row r="15" spans="1:29" ht="99.75">
      <c r="A15" s="2864" t="s">
        <v>2715</v>
      </c>
      <c r="B15" s="165" t="s">
        <v>260</v>
      </c>
      <c r="C15" s="866" t="str">
        <f>估价对象房地状况!C3</f>
        <v>估价对象周边居住用地比例较好、居住小区规模和社区发展完善程度一般，综合评价居住社区成熟度一般</v>
      </c>
      <c r="D15" s="548">
        <v>100</v>
      </c>
      <c r="E15" s="3206" t="s">
        <v>3091</v>
      </c>
      <c r="F15" s="550">
        <f>SUMIF(76:76,E16,77:77)-SUMIF(76:76,C16,77:77)+100</f>
        <v>101</v>
      </c>
      <c r="G15" s="3206" t="s">
        <v>3091</v>
      </c>
      <c r="H15" s="548">
        <f>SUMIF(76:76,G16,77:77)-SUMIF(76:76,C16,77:77)+100</f>
        <v>101</v>
      </c>
      <c r="I15" s="3206" t="s">
        <v>3091</v>
      </c>
      <c r="J15" s="548">
        <f>SUMIF(76:76,I16,77:77)-SUMIF(76:76,C16,77:77)+100</f>
        <v>101</v>
      </c>
      <c r="K15" s="867">
        <v>1</v>
      </c>
      <c r="L15" s="2126"/>
      <c r="M15" s="2118"/>
      <c r="N15" s="2118"/>
      <c r="O15" s="2125"/>
      <c r="P15" s="3424" t="s">
        <v>505</v>
      </c>
      <c r="Q15" s="1557" t="str">
        <f t="shared" si="6"/>
        <v>居住社区成熟度</v>
      </c>
      <c r="R15" s="1558" t="s">
        <v>11</v>
      </c>
      <c r="S15" s="1559">
        <f t="shared" si="0"/>
        <v>101</v>
      </c>
      <c r="T15" s="1558" t="s">
        <v>11</v>
      </c>
      <c r="U15" s="1559">
        <f t="shared" si="1"/>
        <v>101</v>
      </c>
      <c r="V15" s="1558" t="s">
        <v>11</v>
      </c>
      <c r="W15" s="1559">
        <f t="shared" si="2"/>
        <v>101</v>
      </c>
      <c r="X15" s="1552"/>
      <c r="Y15" s="3424" t="s">
        <v>505</v>
      </c>
      <c r="Z15" s="1560" t="str">
        <f t="shared" si="7"/>
        <v>居住社区成熟度</v>
      </c>
      <c r="AA15" s="1561">
        <f t="shared" si="3"/>
        <v>0.99009900990099009</v>
      </c>
      <c r="AB15" s="1561">
        <f t="shared" si="4"/>
        <v>0.99009900990099009</v>
      </c>
      <c r="AC15" s="1561">
        <f t="shared" si="5"/>
        <v>0.99009900990099009</v>
      </c>
    </row>
    <row r="16" spans="1:29" ht="15">
      <c r="A16" s="531"/>
      <c r="B16" s="868"/>
      <c r="C16" s="575" t="s">
        <v>3039</v>
      </c>
      <c r="D16" s="554"/>
      <c r="E16" s="555" t="s">
        <v>3030</v>
      </c>
      <c r="F16" s="556"/>
      <c r="G16" s="555" t="s">
        <v>3030</v>
      </c>
      <c r="H16" s="558"/>
      <c r="I16" s="555" t="s">
        <v>3030</v>
      </c>
      <c r="J16" s="554"/>
      <c r="K16" s="869"/>
      <c r="L16" s="2126"/>
      <c r="M16" s="2118"/>
      <c r="N16" s="2118"/>
      <c r="O16" s="2125"/>
      <c r="P16" s="3425"/>
      <c r="Q16" s="1557"/>
      <c r="R16" s="1558"/>
      <c r="S16" s="1559"/>
      <c r="T16" s="1558"/>
      <c r="U16" s="1559"/>
      <c r="V16" s="1558"/>
      <c r="W16" s="1559"/>
      <c r="X16" s="1552"/>
      <c r="Y16" s="3425"/>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3201" t="s">
        <v>3092</v>
      </c>
      <c r="F17" s="562">
        <f>SUMIF(78:78,E18,79:79)-SUMIF(78:78,C18,79:79)+100</f>
        <v>101</v>
      </c>
      <c r="G17" s="3201" t="s">
        <v>3092</v>
      </c>
      <c r="H17" s="564">
        <f>SUMIF(78:78,G18,79:79)-SUMIF(78:78,C18,79:79)+100</f>
        <v>101</v>
      </c>
      <c r="I17" s="3201" t="s">
        <v>3093</v>
      </c>
      <c r="J17" s="564">
        <f>SUMIF(78:78,I18,79:79)-SUMIF(78:78,C18,79:79)+100</f>
        <v>100</v>
      </c>
      <c r="K17" s="867">
        <v>1</v>
      </c>
      <c r="L17" s="2126"/>
      <c r="M17" s="2118"/>
      <c r="N17" s="2118"/>
      <c r="O17" s="2125"/>
      <c r="P17" s="3425"/>
      <c r="Q17" s="1557" t="str">
        <f>B17</f>
        <v>交通便捷度</v>
      </c>
      <c r="R17" s="1558" t="s">
        <v>11</v>
      </c>
      <c r="S17" s="1559">
        <f>F17</f>
        <v>101</v>
      </c>
      <c r="T17" s="1558" t="s">
        <v>11</v>
      </c>
      <c r="U17" s="1559">
        <f>H17</f>
        <v>101</v>
      </c>
      <c r="V17" s="1558" t="s">
        <v>11</v>
      </c>
      <c r="W17" s="1559">
        <f>J17</f>
        <v>100</v>
      </c>
      <c r="X17" s="1552"/>
      <c r="Y17" s="3425"/>
      <c r="Z17" s="1560" t="str">
        <f>Q17</f>
        <v>交通便捷度</v>
      </c>
      <c r="AA17" s="1561">
        <f t="shared" si="3"/>
        <v>0.99009900990099009</v>
      </c>
      <c r="AB17" s="1561">
        <f t="shared" si="4"/>
        <v>0.99009900990099009</v>
      </c>
      <c r="AC17" s="1561">
        <f t="shared" si="5"/>
        <v>1</v>
      </c>
    </row>
    <row r="18" spans="1:29" ht="15">
      <c r="A18" s="531"/>
      <c r="B18" s="594"/>
      <c r="C18" s="872" t="s">
        <v>3039</v>
      </c>
      <c r="D18" s="558"/>
      <c r="E18" s="567" t="s">
        <v>3030</v>
      </c>
      <c r="F18" s="562"/>
      <c r="G18" s="567" t="s">
        <v>3030</v>
      </c>
      <c r="H18" s="554"/>
      <c r="I18" s="567" t="s">
        <v>3039</v>
      </c>
      <c r="J18" s="554"/>
      <c r="K18" s="869"/>
      <c r="L18" s="2126"/>
      <c r="M18" s="2118"/>
      <c r="N18" s="2118"/>
      <c r="O18" s="2125"/>
      <c r="P18" s="3425"/>
      <c r="Q18" s="1557"/>
      <c r="R18" s="1558"/>
      <c r="S18" s="1559"/>
      <c r="T18" s="1558"/>
      <c r="U18" s="1559"/>
      <c r="V18" s="1558"/>
      <c r="W18" s="1559"/>
      <c r="X18" s="1552"/>
      <c r="Y18" s="3425"/>
      <c r="Z18" s="1560"/>
      <c r="AA18" s="1561">
        <v>1</v>
      </c>
      <c r="AB18" s="1561">
        <v>1</v>
      </c>
      <c r="AC18" s="1561">
        <v>1</v>
      </c>
    </row>
    <row r="19" spans="1:29" ht="42.75">
      <c r="A19" s="531"/>
      <c r="B19" s="2563" t="s">
        <v>2507</v>
      </c>
      <c r="C19" s="871" t="str">
        <f>估价对象房地状况!C7</f>
        <v>估价对象所在区域公共配套设施齐备情况一般</v>
      </c>
      <c r="D19" s="564">
        <v>100</v>
      </c>
      <c r="E19" s="569" t="s">
        <v>3014</v>
      </c>
      <c r="F19" s="570">
        <f>SUMIF(80:80,E20,81:81)-SUMIF(80:80,C20,81:81)+100</f>
        <v>100</v>
      </c>
      <c r="G19" s="569" t="s">
        <v>3014</v>
      </c>
      <c r="H19" s="558">
        <f>SUMIF(80:80,G20,81:81)-SUMIF(80:80,C20,81:81)+100</f>
        <v>100</v>
      </c>
      <c r="I19" s="569" t="s">
        <v>3014</v>
      </c>
      <c r="J19" s="558">
        <f>SUMIF(80:80,I20,81:81)-SUMIF(80:80,C20,81:81)+100</f>
        <v>100</v>
      </c>
      <c r="K19" s="867">
        <v>1</v>
      </c>
      <c r="L19" s="2126"/>
      <c r="M19" s="2118"/>
      <c r="N19" s="2118"/>
      <c r="O19" s="2125"/>
      <c r="P19" s="3425"/>
      <c r="Q19" s="1557" t="str">
        <f>B19</f>
        <v>公共配套设施</v>
      </c>
      <c r="R19" s="1558" t="s">
        <v>11</v>
      </c>
      <c r="S19" s="1559">
        <f>F19</f>
        <v>100</v>
      </c>
      <c r="T19" s="1558" t="s">
        <v>11</v>
      </c>
      <c r="U19" s="1559">
        <f>H19</f>
        <v>100</v>
      </c>
      <c r="V19" s="1558" t="s">
        <v>11</v>
      </c>
      <c r="W19" s="1559">
        <f>J19</f>
        <v>100</v>
      </c>
      <c r="X19" s="1552"/>
      <c r="Y19" s="3425"/>
      <c r="Z19" s="1560" t="str">
        <f>Q19</f>
        <v>公共配套设施</v>
      </c>
      <c r="AA19" s="1561">
        <f t="shared" si="3"/>
        <v>1</v>
      </c>
      <c r="AB19" s="1561">
        <f t="shared" si="4"/>
        <v>1</v>
      </c>
      <c r="AC19" s="1561">
        <f t="shared" si="5"/>
        <v>1</v>
      </c>
    </row>
    <row r="20" spans="1:29" ht="15">
      <c r="A20" s="531"/>
      <c r="B20" s="594"/>
      <c r="C20" s="575" t="s">
        <v>3039</v>
      </c>
      <c r="D20" s="554"/>
      <c r="E20" s="555" t="s">
        <v>3039</v>
      </c>
      <c r="F20" s="556"/>
      <c r="G20" s="555" t="s">
        <v>3039</v>
      </c>
      <c r="H20" s="554"/>
      <c r="I20" s="555" t="s">
        <v>3039</v>
      </c>
      <c r="J20" s="554"/>
      <c r="K20" s="869"/>
      <c r="L20" s="2126"/>
      <c r="M20" s="2118"/>
      <c r="N20" s="2118"/>
      <c r="O20" s="2125"/>
      <c r="P20" s="3425"/>
      <c r="Q20" s="1557"/>
      <c r="R20" s="1558"/>
      <c r="S20" s="1559"/>
      <c r="T20" s="1558"/>
      <c r="U20" s="1559"/>
      <c r="V20" s="1558"/>
      <c r="W20" s="1559"/>
      <c r="X20" s="1552"/>
      <c r="Y20" s="3425"/>
      <c r="Z20" s="1560"/>
      <c r="AA20" s="1561">
        <v>1</v>
      </c>
      <c r="AB20" s="1561">
        <v>1</v>
      </c>
      <c r="AC20" s="1561">
        <v>1</v>
      </c>
    </row>
    <row r="21" spans="1:29" ht="42.75">
      <c r="A21" s="531"/>
      <c r="B21" s="2556" t="s">
        <v>2519</v>
      </c>
      <c r="C21" s="871" t="str">
        <f>估价对象房地状况!C8</f>
        <v>估价对象所在区域基础设施水平好</v>
      </c>
      <c r="D21" s="564">
        <v>100</v>
      </c>
      <c r="E21" s="571" t="s">
        <v>3063</v>
      </c>
      <c r="F21" s="570">
        <f>SUMIF(82:82,E22,83:83)-SUMIF(82:82,C22,83:83)+100</f>
        <v>100</v>
      </c>
      <c r="G21" s="571" t="s">
        <v>3063</v>
      </c>
      <c r="H21" s="564">
        <f>SUMIF(82:82,G22,83:83)-SUMIF(82:82,C22,83:83)+100</f>
        <v>100</v>
      </c>
      <c r="I21" s="571" t="s">
        <v>3063</v>
      </c>
      <c r="J21" s="564">
        <f>SUMIF(82:82,I22,83:83)-SUMIF(82:82,C22,83:83)+100</f>
        <v>100</v>
      </c>
      <c r="K21" s="867">
        <v>1</v>
      </c>
      <c r="L21" s="2126"/>
      <c r="M21" s="2118"/>
      <c r="N21" s="2118"/>
      <c r="O21" s="2125"/>
      <c r="P21" s="3425"/>
      <c r="Q21" s="2542" t="str">
        <f>B21</f>
        <v>基础设施水平</v>
      </c>
      <c r="R21" s="1558" t="s">
        <v>11</v>
      </c>
      <c r="S21" s="1559">
        <f>F21</f>
        <v>100</v>
      </c>
      <c r="T21" s="1558" t="s">
        <v>11</v>
      </c>
      <c r="U21" s="1559">
        <f>H21</f>
        <v>100</v>
      </c>
      <c r="V21" s="1558" t="s">
        <v>11</v>
      </c>
      <c r="W21" s="1559">
        <f>J21</f>
        <v>100</v>
      </c>
      <c r="X21" s="2544"/>
      <c r="Y21" s="3425"/>
      <c r="Z21" s="2543" t="str">
        <f>Q21</f>
        <v>基础设施水平</v>
      </c>
      <c r="AA21" s="1561">
        <f t="shared" ref="AA21" si="8">D21/F21</f>
        <v>1</v>
      </c>
      <c r="AB21" s="1561">
        <f t="shared" ref="AB21" si="9">D21/H21</f>
        <v>1</v>
      </c>
      <c r="AC21" s="1561">
        <f t="shared" ref="AC21" si="10">D21/J21</f>
        <v>1</v>
      </c>
    </row>
    <row r="22" spans="1:29" ht="15">
      <c r="A22" s="531"/>
      <c r="B22" s="921"/>
      <c r="C22" s="872" t="s">
        <v>3032</v>
      </c>
      <c r="D22" s="554"/>
      <c r="E22" s="575" t="s">
        <v>3032</v>
      </c>
      <c r="F22" s="556"/>
      <c r="G22" s="575" t="s">
        <v>3032</v>
      </c>
      <c r="H22" s="554"/>
      <c r="I22" s="575" t="s">
        <v>3032</v>
      </c>
      <c r="J22" s="554"/>
      <c r="K22" s="2562"/>
      <c r="L22" s="2126"/>
      <c r="M22" s="2118"/>
      <c r="N22" s="2118"/>
      <c r="O22" s="2125"/>
      <c r="P22" s="3425"/>
      <c r="Q22" s="2542"/>
      <c r="R22" s="1558"/>
      <c r="S22" s="1559"/>
      <c r="T22" s="1558"/>
      <c r="U22" s="1559"/>
      <c r="V22" s="1558"/>
      <c r="W22" s="1559"/>
      <c r="X22" s="2544"/>
      <c r="Y22" s="3425"/>
      <c r="Z22" s="2543"/>
      <c r="AA22" s="1561">
        <v>1</v>
      </c>
      <c r="AB22" s="1561">
        <v>1</v>
      </c>
      <c r="AC22" s="1561">
        <v>1</v>
      </c>
    </row>
    <row r="23" spans="1:29" ht="71.25">
      <c r="A23" s="531"/>
      <c r="B23" s="870" t="s">
        <v>262</v>
      </c>
      <c r="C23" s="871" t="str">
        <f>估价对象房地状况!C9</f>
        <v>区域自然环境：东郊湿地公园等；人文环境：一般；综合评价环境状况较好</v>
      </c>
      <c r="D23" s="558">
        <v>100</v>
      </c>
      <c r="E23" s="561" t="s">
        <v>3012</v>
      </c>
      <c r="F23" s="562">
        <f>SUMIF(84:84,E24,85:85)-SUMIF(84:84,C24,85:85)+100</f>
        <v>100</v>
      </c>
      <c r="G23" s="561" t="s">
        <v>3012</v>
      </c>
      <c r="H23" s="558">
        <f>SUMIF(84:84,G24,85:85)-SUMIF(84:84,C24,85:85)+100</f>
        <v>100</v>
      </c>
      <c r="I23" s="561" t="s">
        <v>3012</v>
      </c>
      <c r="J23" s="558">
        <f>SUMIF(84:84,I24,85:85)-SUMIF(84:84,C24,85:85)+100</f>
        <v>100</v>
      </c>
      <c r="K23" s="867">
        <v>1</v>
      </c>
      <c r="L23" s="2126"/>
      <c r="M23" s="2118"/>
      <c r="N23" s="2118"/>
      <c r="O23" s="2125"/>
      <c r="P23" s="3425"/>
      <c r="Q23" s="1557" t="str">
        <f>B23</f>
        <v>自然及人文环境</v>
      </c>
      <c r="R23" s="1558" t="s">
        <v>11</v>
      </c>
      <c r="S23" s="1559">
        <f>F23</f>
        <v>100</v>
      </c>
      <c r="T23" s="1558" t="s">
        <v>11</v>
      </c>
      <c r="U23" s="1559">
        <f>H23</f>
        <v>100</v>
      </c>
      <c r="V23" s="1558" t="s">
        <v>11</v>
      </c>
      <c r="W23" s="1559">
        <f>J23</f>
        <v>100</v>
      </c>
      <c r="X23" s="1552"/>
      <c r="Y23" s="3425"/>
      <c r="Z23" s="1560" t="str">
        <f>Q23</f>
        <v>自然及人文环境</v>
      </c>
      <c r="AA23" s="1561">
        <f t="shared" si="3"/>
        <v>1</v>
      </c>
      <c r="AB23" s="1561">
        <f t="shared" si="4"/>
        <v>1</v>
      </c>
      <c r="AC23" s="1561">
        <f t="shared" si="5"/>
        <v>1</v>
      </c>
    </row>
    <row r="24" spans="1:29" ht="15">
      <c r="A24" s="531"/>
      <c r="B24" s="594"/>
      <c r="C24" s="575" t="s">
        <v>3030</v>
      </c>
      <c r="D24" s="554"/>
      <c r="E24" s="555" t="s">
        <v>3030</v>
      </c>
      <c r="F24" s="556"/>
      <c r="G24" s="555" t="s">
        <v>3030</v>
      </c>
      <c r="H24" s="554"/>
      <c r="I24" s="555" t="s">
        <v>3030</v>
      </c>
      <c r="J24" s="554"/>
      <c r="K24" s="869"/>
      <c r="L24" s="2126"/>
      <c r="M24" s="2118"/>
      <c r="N24" s="2118"/>
      <c r="O24" s="2125"/>
      <c r="P24" s="3425"/>
      <c r="Q24" s="1557"/>
      <c r="R24" s="1558"/>
      <c r="S24" s="1559"/>
      <c r="T24" s="1558"/>
      <c r="U24" s="1559"/>
      <c r="V24" s="1558"/>
      <c r="W24" s="1559"/>
      <c r="X24" s="1552"/>
      <c r="Y24" s="3425"/>
      <c r="Z24" s="1560"/>
      <c r="AA24" s="1561">
        <v>1</v>
      </c>
      <c r="AB24" s="1561">
        <v>1</v>
      </c>
      <c r="AC24" s="1561">
        <v>1</v>
      </c>
    </row>
    <row r="25" spans="1:29" ht="15">
      <c r="A25" s="531"/>
      <c r="B25" s="1879" t="s">
        <v>2217</v>
      </c>
      <c r="C25" s="573" t="s">
        <v>3065</v>
      </c>
      <c r="D25" s="539">
        <v>100</v>
      </c>
      <c r="E25" s="873" t="s">
        <v>917</v>
      </c>
      <c r="F25" s="574">
        <f>SUMIF(86:86,E25,87:87)-SUMIF(86:86,C25,87:87)+100</f>
        <v>100</v>
      </c>
      <c r="G25" s="873" t="s">
        <v>917</v>
      </c>
      <c r="H25" s="539">
        <f>SUMIF(86:86,G25,87:87)-SUMIF(86:86,C25,87:87)+100</f>
        <v>100</v>
      </c>
      <c r="I25" s="873" t="s">
        <v>917</v>
      </c>
      <c r="J25" s="539">
        <f>SUMIF(86:86,I25,87:87)-SUMIF(86:86,C25,87:87)+100</f>
        <v>100</v>
      </c>
      <c r="K25" s="863">
        <v>1</v>
      </c>
      <c r="L25" s="2126"/>
      <c r="M25" s="2118"/>
      <c r="N25" s="2118"/>
      <c r="O25" s="2125"/>
      <c r="P25" s="3425"/>
      <c r="Q25" s="1557" t="str">
        <f t="shared" ref="Q25:Q46" si="11">B25</f>
        <v>楼层-1</v>
      </c>
      <c r="R25" s="1558" t="s">
        <v>11</v>
      </c>
      <c r="S25" s="1559">
        <f>F25</f>
        <v>100</v>
      </c>
      <c r="T25" s="1558" t="s">
        <v>11</v>
      </c>
      <c r="U25" s="1559">
        <f>H25</f>
        <v>100</v>
      </c>
      <c r="V25" s="1558" t="s">
        <v>11</v>
      </c>
      <c r="W25" s="1559">
        <f>J25</f>
        <v>100</v>
      </c>
      <c r="X25" s="1552"/>
      <c r="Y25" s="3425"/>
      <c r="Z25" s="1560" t="str">
        <f>Q25</f>
        <v>楼层-1</v>
      </c>
      <c r="AA25" s="1561">
        <f t="shared" si="3"/>
        <v>1</v>
      </c>
      <c r="AB25" s="1561">
        <f t="shared" si="4"/>
        <v>1</v>
      </c>
      <c r="AC25" s="1561">
        <f t="shared" si="5"/>
        <v>1</v>
      </c>
    </row>
    <row r="26" spans="1:29" ht="15">
      <c r="A26" s="531"/>
      <c r="B26" s="526" t="s">
        <v>688</v>
      </c>
      <c r="C26" s="573" t="s">
        <v>3065</v>
      </c>
      <c r="D26" s="539">
        <v>100</v>
      </c>
      <c r="E26" s="873" t="s">
        <v>917</v>
      </c>
      <c r="F26" s="574">
        <f>SUMIF(88:88,E26,89:89)-SUMIF(88:88,C26,89:89)+100</f>
        <v>100</v>
      </c>
      <c r="G26" s="873" t="s">
        <v>917</v>
      </c>
      <c r="H26" s="539">
        <f>SUMIF(88:88,G26,89:89)-SUMIF(88:88,C26,89:89)+100</f>
        <v>100</v>
      </c>
      <c r="I26" s="873" t="s">
        <v>917</v>
      </c>
      <c r="J26" s="539">
        <f>SUMIF(88:88,I26,89:89)-SUMIF(88:88,C26,89:89)+100</f>
        <v>100</v>
      </c>
      <c r="K26" s="863">
        <v>1</v>
      </c>
      <c r="L26" s="2126"/>
      <c r="M26" s="2118"/>
      <c r="N26" s="2118"/>
      <c r="O26" s="2125"/>
      <c r="P26" s="3425"/>
      <c r="Q26" s="1557" t="str">
        <f t="shared" si="11"/>
        <v>朝向</v>
      </c>
      <c r="R26" s="1558" t="s">
        <v>11</v>
      </c>
      <c r="S26" s="1559">
        <f>F26</f>
        <v>100</v>
      </c>
      <c r="T26" s="1558" t="s">
        <v>11</v>
      </c>
      <c r="U26" s="1559">
        <f>H26</f>
        <v>100</v>
      </c>
      <c r="V26" s="1558" t="s">
        <v>11</v>
      </c>
      <c r="W26" s="1559">
        <f>J26</f>
        <v>100</v>
      </c>
      <c r="X26" s="1552"/>
      <c r="Y26" s="3425"/>
      <c r="Z26" s="1560" t="str">
        <f>Q26</f>
        <v>朝向</v>
      </c>
      <c r="AA26" s="1561">
        <f t="shared" si="3"/>
        <v>1</v>
      </c>
      <c r="AB26" s="1561">
        <f t="shared" si="4"/>
        <v>1</v>
      </c>
      <c r="AC26" s="1561">
        <f t="shared" si="5"/>
        <v>1</v>
      </c>
    </row>
    <row r="27" spans="1:29" s="1214" customFormat="1" ht="30" customHeight="1">
      <c r="A27" s="535"/>
      <c r="B27" s="536" t="s">
        <v>689</v>
      </c>
      <c r="C27" s="3204" t="s">
        <v>3080</v>
      </c>
      <c r="D27" s="874">
        <v>100</v>
      </c>
      <c r="E27" s="3189" t="s">
        <v>3094</v>
      </c>
      <c r="F27" s="875">
        <f>SUMIF(90:90,E27,91:91)-SUMIF(90:90,C27,91:91)+100</f>
        <v>99</v>
      </c>
      <c r="G27" s="3189" t="s">
        <v>3094</v>
      </c>
      <c r="H27" s="874">
        <f>SUMIF(90:90,G27,91:91)-SUMIF(90:90,C27,91:91)+100</f>
        <v>99</v>
      </c>
      <c r="I27" s="3189" t="s">
        <v>3094</v>
      </c>
      <c r="J27" s="874">
        <f>SUMIF(90:90,I27,91:91)-SUMIF(90:90,C27,91:91)+100</f>
        <v>99</v>
      </c>
      <c r="K27" s="864"/>
      <c r="L27" s="2119"/>
      <c r="M27" s="2120"/>
      <c r="N27" s="2120"/>
      <c r="O27" s="2121"/>
      <c r="P27" s="3425"/>
      <c r="Q27" s="1145" t="str">
        <f t="shared" si="11"/>
        <v>道路级别</v>
      </c>
      <c r="R27" s="1553" t="s">
        <v>11</v>
      </c>
      <c r="S27" s="1554">
        <f>F27</f>
        <v>99</v>
      </c>
      <c r="T27" s="1553" t="s">
        <v>11</v>
      </c>
      <c r="U27" s="1554">
        <f>H27</f>
        <v>99</v>
      </c>
      <c r="V27" s="1553" t="s">
        <v>11</v>
      </c>
      <c r="W27" s="1554">
        <f>J27</f>
        <v>99</v>
      </c>
      <c r="X27" s="1555"/>
      <c r="Y27" s="3425"/>
      <c r="Z27" s="1144" t="str">
        <f>Q27</f>
        <v>道路级别</v>
      </c>
      <c r="AA27" s="1561">
        <f>D27/F27</f>
        <v>1.0101010101010102</v>
      </c>
      <c r="AB27" s="1561">
        <f>D27/H27</f>
        <v>1.0101010101010102</v>
      </c>
      <c r="AC27" s="1561">
        <f>D27/J27</f>
        <v>1.0101010101010102</v>
      </c>
    </row>
    <row r="28" spans="1:29" ht="15">
      <c r="A28" s="531"/>
      <c r="B28" s="876"/>
      <c r="C28" s="3205" t="s">
        <v>3081</v>
      </c>
      <c r="D28" s="539">
        <v>100</v>
      </c>
      <c r="E28" s="3205" t="s">
        <v>3095</v>
      </c>
      <c r="F28" s="574">
        <f>SUMIF(92:92,E28,93:93)-SUMIF(92:92,C28,93:93)+100</f>
        <v>100</v>
      </c>
      <c r="G28" s="3205" t="s">
        <v>3096</v>
      </c>
      <c r="H28" s="539">
        <f>SUMIF(92:92,G28,93:93)-SUMIF(92:92,C28,93:93)+100</f>
        <v>100</v>
      </c>
      <c r="I28" s="3205" t="s">
        <v>3097</v>
      </c>
      <c r="J28" s="539">
        <f>SUMIF(92:92,I28,93:93)-SUMIF(92:92,C28,93:93)+100</f>
        <v>100</v>
      </c>
      <c r="K28" s="864"/>
      <c r="L28" s="2126"/>
      <c r="M28" s="2118"/>
      <c r="N28" s="2118"/>
      <c r="O28" s="2125"/>
      <c r="P28" s="3425"/>
      <c r="Q28" s="1557">
        <f t="shared" si="11"/>
        <v>0</v>
      </c>
      <c r="R28" s="1558" t="s">
        <v>11</v>
      </c>
      <c r="S28" s="1559">
        <f t="shared" ref="S28:S46" si="12">F28</f>
        <v>100</v>
      </c>
      <c r="T28" s="1558" t="s">
        <v>11</v>
      </c>
      <c r="U28" s="1559">
        <f t="shared" ref="U28:U46" si="13">H28</f>
        <v>100</v>
      </c>
      <c r="V28" s="1558" t="s">
        <v>11</v>
      </c>
      <c r="W28" s="1559">
        <f t="shared" ref="W28:W46" si="14">J28</f>
        <v>100</v>
      </c>
      <c r="X28" s="1552"/>
      <c r="Y28" s="3425"/>
      <c r="Z28" s="1560">
        <f t="shared" ref="Z28:Z46" si="15">Q28</f>
        <v>0</v>
      </c>
      <c r="AA28" s="1561">
        <f t="shared" si="3"/>
        <v>1</v>
      </c>
      <c r="AB28" s="1561">
        <f t="shared" si="4"/>
        <v>1</v>
      </c>
      <c r="AC28" s="1561">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425"/>
      <c r="Q29" s="1557">
        <f t="shared" si="11"/>
        <v>0</v>
      </c>
      <c r="R29" s="1558" t="s">
        <v>11</v>
      </c>
      <c r="S29" s="1559">
        <f t="shared" si="12"/>
        <v>100</v>
      </c>
      <c r="T29" s="1558" t="s">
        <v>11</v>
      </c>
      <c r="U29" s="1559">
        <f t="shared" si="13"/>
        <v>100</v>
      </c>
      <c r="V29" s="1558" t="s">
        <v>11</v>
      </c>
      <c r="W29" s="1559">
        <f t="shared" si="14"/>
        <v>100</v>
      </c>
      <c r="X29" s="1552"/>
      <c r="Y29" s="3425"/>
      <c r="Z29" s="1560">
        <f t="shared" si="15"/>
        <v>0</v>
      </c>
      <c r="AA29" s="1561">
        <f t="shared" si="3"/>
        <v>1</v>
      </c>
      <c r="AB29" s="1561">
        <f t="shared" si="4"/>
        <v>1</v>
      </c>
      <c r="AC29" s="1561">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425"/>
      <c r="Q30" s="1557">
        <f t="shared" si="11"/>
        <v>0</v>
      </c>
      <c r="R30" s="1558" t="s">
        <v>11</v>
      </c>
      <c r="S30" s="1559">
        <f t="shared" si="12"/>
        <v>100</v>
      </c>
      <c r="T30" s="1558" t="s">
        <v>11</v>
      </c>
      <c r="U30" s="1559">
        <f t="shared" si="13"/>
        <v>100</v>
      </c>
      <c r="V30" s="1558" t="s">
        <v>11</v>
      </c>
      <c r="W30" s="1559">
        <f t="shared" si="14"/>
        <v>100</v>
      </c>
      <c r="X30" s="1552"/>
      <c r="Y30" s="3425"/>
      <c r="Z30" s="1560">
        <f t="shared" si="15"/>
        <v>0</v>
      </c>
      <c r="AA30" s="1561">
        <f t="shared" si="3"/>
        <v>1</v>
      </c>
      <c r="AB30" s="1561">
        <f t="shared" si="4"/>
        <v>1</v>
      </c>
      <c r="AC30" s="1561">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425"/>
      <c r="Q31" s="1557">
        <f t="shared" si="11"/>
        <v>0</v>
      </c>
      <c r="R31" s="1558" t="s">
        <v>11</v>
      </c>
      <c r="S31" s="1559">
        <f t="shared" si="12"/>
        <v>100</v>
      </c>
      <c r="T31" s="1558" t="s">
        <v>11</v>
      </c>
      <c r="U31" s="1559">
        <f t="shared" si="13"/>
        <v>100</v>
      </c>
      <c r="V31" s="1558" t="s">
        <v>11</v>
      </c>
      <c r="W31" s="1559">
        <f t="shared" si="14"/>
        <v>100</v>
      </c>
      <c r="X31" s="1552"/>
      <c r="Y31" s="3425"/>
      <c r="Z31" s="1560">
        <f t="shared" si="15"/>
        <v>0</v>
      </c>
      <c r="AA31" s="1561">
        <f t="shared" si="3"/>
        <v>1</v>
      </c>
      <c r="AB31" s="1561">
        <f t="shared" si="4"/>
        <v>1</v>
      </c>
      <c r="AC31" s="1561">
        <f t="shared" si="5"/>
        <v>1</v>
      </c>
    </row>
    <row r="32" spans="1:29" ht="15">
      <c r="A32" s="2861" t="s">
        <v>2716</v>
      </c>
      <c r="B32" s="171" t="s">
        <v>690</v>
      </c>
      <c r="C32" s="877" t="s">
        <v>3069</v>
      </c>
      <c r="D32" s="596">
        <v>100</v>
      </c>
      <c r="E32" s="878" t="s">
        <v>3083</v>
      </c>
      <c r="F32" s="574">
        <f>SUMIF(100:100,E32,101:101)-SUMIF(100:100,C32,101:101)+100</f>
        <v>103</v>
      </c>
      <c r="G32" s="877" t="s">
        <v>3085</v>
      </c>
      <c r="H32" s="596">
        <f>SUMIF(100:100,G32,101:101)-SUMIF(100:100,C32,101:101)+100</f>
        <v>101</v>
      </c>
      <c r="I32" s="878" t="s">
        <v>3069</v>
      </c>
      <c r="J32" s="539">
        <f>SUMIF(100:100,I32,101:101)-SUMIF(100:100,C32,101:101)+100</f>
        <v>100</v>
      </c>
      <c r="K32" s="863">
        <v>1</v>
      </c>
      <c r="L32" s="2126"/>
      <c r="M32" s="2118"/>
      <c r="N32" s="2118"/>
      <c r="O32" s="2125"/>
      <c r="P32" s="3426" t="s">
        <v>515</v>
      </c>
      <c r="Q32" s="1557" t="str">
        <f t="shared" si="11"/>
        <v>建筑类型</v>
      </c>
      <c r="R32" s="1558" t="s">
        <v>11</v>
      </c>
      <c r="S32" s="1559">
        <f t="shared" si="12"/>
        <v>103</v>
      </c>
      <c r="T32" s="1558" t="s">
        <v>11</v>
      </c>
      <c r="U32" s="1559">
        <f t="shared" si="13"/>
        <v>101</v>
      </c>
      <c r="V32" s="1558" t="s">
        <v>11</v>
      </c>
      <c r="W32" s="1559">
        <f t="shared" si="14"/>
        <v>100</v>
      </c>
      <c r="X32" s="1552"/>
      <c r="Y32" s="3427" t="s">
        <v>515</v>
      </c>
      <c r="Z32" s="1560" t="str">
        <f t="shared" si="15"/>
        <v>建筑类型</v>
      </c>
      <c r="AA32" s="1561">
        <f t="shared" si="3"/>
        <v>0.970873786407767</v>
      </c>
      <c r="AB32" s="1561">
        <f t="shared" si="4"/>
        <v>0.99009900990099009</v>
      </c>
      <c r="AC32" s="1561">
        <f t="shared" si="5"/>
        <v>1</v>
      </c>
    </row>
    <row r="33" spans="1:29" s="1333" customFormat="1" ht="15">
      <c r="A33" s="602"/>
      <c r="B33" s="526" t="s">
        <v>691</v>
      </c>
      <c r="C33" s="879">
        <f>'数据-基础表'!B3</f>
        <v>234572.65000000005</v>
      </c>
      <c r="D33" s="254">
        <v>100</v>
      </c>
      <c r="E33" s="533">
        <v>34064.17</v>
      </c>
      <c r="F33" s="862">
        <f>LOOKUP(E33,103:103,104:104)-LOOKUP(C33,103:103,104:104)+100</f>
        <v>98</v>
      </c>
      <c r="G33" s="3207">
        <v>103700</v>
      </c>
      <c r="H33" s="254">
        <f>LOOKUP(G33,103:103,104:104)-LOOKUP(C33,103:103,104:104)+100</f>
        <v>99</v>
      </c>
      <c r="I33" s="533">
        <v>430883</v>
      </c>
      <c r="J33" s="254">
        <f>LOOKUP(I33,103:103,104:104)-LOOKUP(C33,103:103,104:104)+100</f>
        <v>102</v>
      </c>
      <c r="K33" s="864"/>
      <c r="L33" s="2124"/>
      <c r="M33" s="2155"/>
      <c r="N33" s="2155"/>
      <c r="O33" s="2127"/>
      <c r="P33" s="3427"/>
      <c r="Q33" s="1589" t="str">
        <f t="shared" si="11"/>
        <v>项目建筑规模</v>
      </c>
      <c r="R33" s="1562" t="s">
        <v>11</v>
      </c>
      <c r="S33" s="1563">
        <f t="shared" si="12"/>
        <v>98</v>
      </c>
      <c r="T33" s="1562" t="s">
        <v>11</v>
      </c>
      <c r="U33" s="1563">
        <f t="shared" si="13"/>
        <v>99</v>
      </c>
      <c r="V33" s="1562" t="s">
        <v>11</v>
      </c>
      <c r="W33" s="1563">
        <f t="shared" si="14"/>
        <v>102</v>
      </c>
      <c r="X33" s="1564"/>
      <c r="Y33" s="3427"/>
      <c r="Z33" s="1565" t="str">
        <f t="shared" si="15"/>
        <v>项目建筑规模</v>
      </c>
      <c r="AA33" s="1561">
        <f t="shared" si="3"/>
        <v>1.0204081632653061</v>
      </c>
      <c r="AB33" s="1561">
        <f t="shared" si="4"/>
        <v>1.0101010101010102</v>
      </c>
      <c r="AC33" s="1561">
        <f t="shared" si="5"/>
        <v>0.98039215686274506</v>
      </c>
    </row>
    <row r="34" spans="1:29" ht="15">
      <c r="A34" s="593"/>
      <c r="B34" s="526" t="s">
        <v>692</v>
      </c>
      <c r="C34" s="880" t="s">
        <v>3053</v>
      </c>
      <c r="D34" s="539">
        <v>100</v>
      </c>
      <c r="E34" s="881" t="s">
        <v>3053</v>
      </c>
      <c r="F34" s="574">
        <f>SUMIF(105:105,E34,106:106)-SUMIF(105:105,C34,106:106)+100</f>
        <v>100</v>
      </c>
      <c r="G34" s="881" t="s">
        <v>3053</v>
      </c>
      <c r="H34" s="539">
        <f>SUMIF(105:105,G34,106:106)-SUMIF(105:105,C34,106:106)+100</f>
        <v>100</v>
      </c>
      <c r="I34" s="881" t="s">
        <v>3053</v>
      </c>
      <c r="J34" s="539">
        <f>SUMIF(105:105,I34,106:106)-SUMIF(105:105,C34,106:106)+100</f>
        <v>100</v>
      </c>
      <c r="K34" s="863">
        <v>1</v>
      </c>
      <c r="L34" s="2126"/>
      <c r="M34" s="2118"/>
      <c r="N34" s="2118"/>
      <c r="O34" s="2125"/>
      <c r="P34" s="3427"/>
      <c r="Q34" s="1557" t="str">
        <f t="shared" si="11"/>
        <v>建筑结构</v>
      </c>
      <c r="R34" s="1558" t="s">
        <v>11</v>
      </c>
      <c r="S34" s="1559">
        <f t="shared" si="12"/>
        <v>100</v>
      </c>
      <c r="T34" s="1558" t="s">
        <v>11</v>
      </c>
      <c r="U34" s="1559">
        <f t="shared" si="13"/>
        <v>100</v>
      </c>
      <c r="V34" s="1558" t="s">
        <v>11</v>
      </c>
      <c r="W34" s="1559">
        <f t="shared" si="14"/>
        <v>100</v>
      </c>
      <c r="X34" s="1552"/>
      <c r="Y34" s="3427"/>
      <c r="Z34" s="1560" t="str">
        <f t="shared" si="15"/>
        <v>建筑结构</v>
      </c>
      <c r="AA34" s="1561">
        <f t="shared" si="3"/>
        <v>1</v>
      </c>
      <c r="AB34" s="1561">
        <f t="shared" si="4"/>
        <v>1</v>
      </c>
      <c r="AC34" s="1561">
        <f t="shared" si="5"/>
        <v>1</v>
      </c>
    </row>
    <row r="35" spans="1:29" ht="15">
      <c r="A35" s="593"/>
      <c r="B35" s="526" t="s">
        <v>693</v>
      </c>
      <c r="C35" s="598" t="s">
        <v>3072</v>
      </c>
      <c r="D35" s="539">
        <v>100</v>
      </c>
      <c r="E35" s="873" t="s">
        <v>3072</v>
      </c>
      <c r="F35" s="574">
        <f>SUMIF(107:107,E35,108:108)-SUMIF(107:107,C35,108:108)+100</f>
        <v>100</v>
      </c>
      <c r="G35" s="873" t="s">
        <v>3072</v>
      </c>
      <c r="H35" s="539">
        <f>SUMIF(107:107,G35,108:108)-SUMIF(107:107,C35,108:108)+100</f>
        <v>100</v>
      </c>
      <c r="I35" s="873" t="s">
        <v>3072</v>
      </c>
      <c r="J35" s="539">
        <f>SUMIF(107:107,I35,108:108)-SUMIF(107:107,C35,108:108)+100</f>
        <v>100</v>
      </c>
      <c r="K35" s="863">
        <v>1</v>
      </c>
      <c r="L35" s="2126"/>
      <c r="M35" s="2118"/>
      <c r="N35" s="2118"/>
      <c r="O35" s="2125"/>
      <c r="P35" s="3427"/>
      <c r="Q35" s="1557" t="str">
        <f t="shared" si="11"/>
        <v>建筑品质</v>
      </c>
      <c r="R35" s="1558" t="s">
        <v>11</v>
      </c>
      <c r="S35" s="1559">
        <f t="shared" si="12"/>
        <v>100</v>
      </c>
      <c r="T35" s="1558" t="s">
        <v>11</v>
      </c>
      <c r="U35" s="1559">
        <f t="shared" si="13"/>
        <v>100</v>
      </c>
      <c r="V35" s="1558" t="s">
        <v>11</v>
      </c>
      <c r="W35" s="1559">
        <f t="shared" si="14"/>
        <v>100</v>
      </c>
      <c r="X35" s="1552"/>
      <c r="Y35" s="3427"/>
      <c r="Z35" s="1560" t="str">
        <f t="shared" si="15"/>
        <v>建筑品质</v>
      </c>
      <c r="AA35" s="1561">
        <f t="shared" si="3"/>
        <v>1</v>
      </c>
      <c r="AB35" s="1561">
        <f t="shared" si="4"/>
        <v>1</v>
      </c>
      <c r="AC35" s="1561">
        <f t="shared" si="5"/>
        <v>1</v>
      </c>
    </row>
    <row r="36" spans="1:29" ht="15">
      <c r="A36" s="593"/>
      <c r="B36" s="526" t="s">
        <v>694</v>
      </c>
      <c r="C36" s="598" t="s">
        <v>3074</v>
      </c>
      <c r="D36" s="539">
        <v>100</v>
      </c>
      <c r="E36" s="873" t="s">
        <v>3074</v>
      </c>
      <c r="F36" s="574">
        <f>SUMIF(109:109,E36,110:110)-SUMIF(109:109,C36,110:110)+100</f>
        <v>100</v>
      </c>
      <c r="G36" s="873" t="s">
        <v>3074</v>
      </c>
      <c r="H36" s="539">
        <f>SUMIF(109:109,G36,110:110)-SUMIF(109:109,C36,110:110)+100</f>
        <v>100</v>
      </c>
      <c r="I36" s="873" t="s">
        <v>3074</v>
      </c>
      <c r="J36" s="539">
        <f>SUMIF(109:109,I36,110:110)-SUMIF(109:109,C36,110:110)+100</f>
        <v>100</v>
      </c>
      <c r="K36" s="863">
        <v>1</v>
      </c>
      <c r="L36" s="2126"/>
      <c r="M36" s="2118"/>
      <c r="N36" s="2118"/>
      <c r="O36" s="2125"/>
      <c r="P36" s="3427"/>
      <c r="Q36" s="1557" t="str">
        <f t="shared" si="11"/>
        <v>公共部分装修</v>
      </c>
      <c r="R36" s="1558" t="s">
        <v>11</v>
      </c>
      <c r="S36" s="1559">
        <f t="shared" si="12"/>
        <v>100</v>
      </c>
      <c r="T36" s="1558" t="s">
        <v>11</v>
      </c>
      <c r="U36" s="1559">
        <f t="shared" si="13"/>
        <v>100</v>
      </c>
      <c r="V36" s="1558" t="s">
        <v>11</v>
      </c>
      <c r="W36" s="1559">
        <f t="shared" si="14"/>
        <v>100</v>
      </c>
      <c r="X36" s="1552"/>
      <c r="Y36" s="3427"/>
      <c r="Z36" s="1560" t="str">
        <f t="shared" si="15"/>
        <v>公共部分装修</v>
      </c>
      <c r="AA36" s="1561">
        <f t="shared" si="3"/>
        <v>1</v>
      </c>
      <c r="AB36" s="1561">
        <f t="shared" si="4"/>
        <v>1</v>
      </c>
      <c r="AC36" s="1561">
        <f t="shared" si="5"/>
        <v>1</v>
      </c>
    </row>
    <row r="37" spans="1:29" s="1214" customFormat="1" ht="15">
      <c r="A37" s="599"/>
      <c r="B37" s="526" t="s">
        <v>695</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19"/>
      <c r="M37" s="2120"/>
      <c r="N37" s="2120"/>
      <c r="O37" s="2121"/>
      <c r="P37" s="3427"/>
      <c r="Q37" s="1145" t="str">
        <f t="shared" si="11"/>
        <v>成新度</v>
      </c>
      <c r="R37" s="1553" t="s">
        <v>11</v>
      </c>
      <c r="S37" s="1554">
        <f t="shared" si="12"/>
        <v>100</v>
      </c>
      <c r="T37" s="1553" t="s">
        <v>11</v>
      </c>
      <c r="U37" s="1554">
        <f t="shared" si="13"/>
        <v>100</v>
      </c>
      <c r="V37" s="1553" t="s">
        <v>11</v>
      </c>
      <c r="W37" s="1554">
        <f t="shared" si="14"/>
        <v>100</v>
      </c>
      <c r="X37" s="1555"/>
      <c r="Y37" s="3427"/>
      <c r="Z37" s="1144" t="str">
        <f t="shared" si="15"/>
        <v>成新度</v>
      </c>
      <c r="AA37" s="1556">
        <f t="shared" si="3"/>
        <v>1</v>
      </c>
      <c r="AB37" s="1556">
        <f t="shared" si="4"/>
        <v>1</v>
      </c>
      <c r="AC37" s="1556">
        <f t="shared" si="5"/>
        <v>1</v>
      </c>
    </row>
    <row r="38" spans="1:29" ht="15">
      <c r="A38" s="593"/>
      <c r="B38" s="526" t="s">
        <v>696</v>
      </c>
      <c r="C38" s="598" t="s">
        <v>3076</v>
      </c>
      <c r="D38" s="539">
        <v>100</v>
      </c>
      <c r="E38" s="873" t="s">
        <v>3076</v>
      </c>
      <c r="F38" s="574">
        <f>SUMIF(114:114,E38,115:115)-SUMIF(114:114,C38,115:115)+100</f>
        <v>100</v>
      </c>
      <c r="G38" s="873" t="s">
        <v>3076</v>
      </c>
      <c r="H38" s="539">
        <f>SUMIF(114:114,G38,115:115)-SUMIF(114:114,C38,115:115)+100</f>
        <v>100</v>
      </c>
      <c r="I38" s="873" t="s">
        <v>3076</v>
      </c>
      <c r="J38" s="539">
        <f>SUMIF(114:114,I38,115:115)-SUMIF(114:114,C38,115:115)+100</f>
        <v>100</v>
      </c>
      <c r="K38" s="863">
        <v>1</v>
      </c>
      <c r="L38" s="2126"/>
      <c r="M38" s="2118"/>
      <c r="N38" s="2118"/>
      <c r="O38" s="2125"/>
      <c r="P38" s="3427" t="s">
        <v>515</v>
      </c>
      <c r="Q38" s="1557" t="str">
        <f t="shared" si="11"/>
        <v>物业管理</v>
      </c>
      <c r="R38" s="1558" t="s">
        <v>11</v>
      </c>
      <c r="S38" s="1559">
        <f t="shared" si="12"/>
        <v>100</v>
      </c>
      <c r="T38" s="1558" t="s">
        <v>11</v>
      </c>
      <c r="U38" s="1559">
        <f t="shared" si="13"/>
        <v>100</v>
      </c>
      <c r="V38" s="1558" t="s">
        <v>11</v>
      </c>
      <c r="W38" s="1559">
        <f t="shared" si="14"/>
        <v>100</v>
      </c>
      <c r="X38" s="1552"/>
      <c r="Y38" s="3427" t="s">
        <v>515</v>
      </c>
      <c r="Z38" s="1560" t="str">
        <f t="shared" si="15"/>
        <v>物业管理</v>
      </c>
      <c r="AA38" s="1561">
        <f t="shared" si="3"/>
        <v>1</v>
      </c>
      <c r="AB38" s="1561">
        <f t="shared" si="4"/>
        <v>1</v>
      </c>
      <c r="AC38" s="1561">
        <f t="shared" si="5"/>
        <v>1</v>
      </c>
    </row>
    <row r="39" spans="1:29" ht="15">
      <c r="A39" s="593"/>
      <c r="B39" s="1879" t="s">
        <v>2525</v>
      </c>
      <c r="C39" s="598" t="s">
        <v>3033</v>
      </c>
      <c r="D39" s="539">
        <v>100</v>
      </c>
      <c r="E39" s="873" t="s">
        <v>3033</v>
      </c>
      <c r="F39" s="574">
        <f>SUMIF(116:116,E39,117:117)-SUMIF(116:116,C39,117:117)+100</f>
        <v>100</v>
      </c>
      <c r="G39" s="873" t="s">
        <v>3033</v>
      </c>
      <c r="H39" s="539">
        <f>SUMIF(116:116,G39,117:117)-SUMIF(116:116,C39,117:117)+100</f>
        <v>100</v>
      </c>
      <c r="I39" s="873" t="s">
        <v>3033</v>
      </c>
      <c r="J39" s="539">
        <f>SUMIF(116:116,I39,117:117)-SUMIF(116:116,C39,117:117)+100</f>
        <v>100</v>
      </c>
      <c r="K39" s="863">
        <v>1</v>
      </c>
      <c r="L39" s="2126"/>
      <c r="M39" s="2118"/>
      <c r="N39" s="2118"/>
      <c r="O39" s="2125"/>
      <c r="P39" s="3427"/>
      <c r="Q39" s="1557" t="str">
        <f t="shared" si="11"/>
        <v>市政基础设施</v>
      </c>
      <c r="R39" s="1558" t="s">
        <v>11</v>
      </c>
      <c r="S39" s="1559">
        <f t="shared" si="12"/>
        <v>100</v>
      </c>
      <c r="T39" s="1558" t="s">
        <v>11</v>
      </c>
      <c r="U39" s="1559">
        <f t="shared" si="13"/>
        <v>100</v>
      </c>
      <c r="V39" s="1558" t="s">
        <v>11</v>
      </c>
      <c r="W39" s="1559">
        <f t="shared" si="14"/>
        <v>100</v>
      </c>
      <c r="X39" s="1552"/>
      <c r="Y39" s="3427"/>
      <c r="Z39" s="1560" t="str">
        <f t="shared" si="15"/>
        <v>市政基础设施</v>
      </c>
      <c r="AA39" s="1561">
        <f t="shared" si="3"/>
        <v>1</v>
      </c>
      <c r="AB39" s="1561">
        <f t="shared" si="4"/>
        <v>1</v>
      </c>
      <c r="AC39" s="1561">
        <f t="shared" si="5"/>
        <v>1</v>
      </c>
    </row>
    <row r="40" spans="1:29" ht="15">
      <c r="A40" s="593"/>
      <c r="B40" s="526" t="s">
        <v>697</v>
      </c>
      <c r="C40" s="598" t="s">
        <v>917</v>
      </c>
      <c r="D40" s="539">
        <v>100</v>
      </c>
      <c r="E40" s="873" t="s">
        <v>917</v>
      </c>
      <c r="F40" s="574">
        <f>SUMIF(118:118,E40,119:119)-SUMIF(118:118,C40,119:119)+100</f>
        <v>100</v>
      </c>
      <c r="G40" s="873" t="s">
        <v>917</v>
      </c>
      <c r="H40" s="539">
        <f>SUMIF(118:118,G40,119:119)-SUMIF(118:118,C40,119:119)+100</f>
        <v>100</v>
      </c>
      <c r="I40" s="873" t="s">
        <v>917</v>
      </c>
      <c r="J40" s="539">
        <f>SUMIF(118:118,I40,119:119)-SUMIF(118:118,C40,119:119)+100</f>
        <v>100</v>
      </c>
      <c r="K40" s="863">
        <v>1</v>
      </c>
      <c r="L40" s="2126"/>
      <c r="M40" s="2118"/>
      <c r="N40" s="2118"/>
      <c r="O40" s="2125"/>
      <c r="P40" s="3427"/>
      <c r="Q40" s="1557" t="str">
        <f t="shared" si="11"/>
        <v>房型</v>
      </c>
      <c r="R40" s="1558" t="s">
        <v>11</v>
      </c>
      <c r="S40" s="1559">
        <f t="shared" si="12"/>
        <v>100</v>
      </c>
      <c r="T40" s="1558" t="s">
        <v>11</v>
      </c>
      <c r="U40" s="1559">
        <f t="shared" si="13"/>
        <v>100</v>
      </c>
      <c r="V40" s="1558" t="s">
        <v>11</v>
      </c>
      <c r="W40" s="1559">
        <f t="shared" si="14"/>
        <v>100</v>
      </c>
      <c r="X40" s="1552"/>
      <c r="Y40" s="3427"/>
      <c r="Z40" s="1560" t="str">
        <f t="shared" si="15"/>
        <v>房型</v>
      </c>
      <c r="AA40" s="1561">
        <f t="shared" si="3"/>
        <v>1</v>
      </c>
      <c r="AB40" s="1561">
        <f t="shared" si="4"/>
        <v>1</v>
      </c>
      <c r="AC40" s="1561">
        <f t="shared" si="5"/>
        <v>1</v>
      </c>
    </row>
    <row r="41" spans="1:29" s="1333" customFormat="1" ht="28.5">
      <c r="A41" s="602"/>
      <c r="B41" s="526" t="s">
        <v>698</v>
      </c>
      <c r="C41" s="879" t="s">
        <v>3065</v>
      </c>
      <c r="D41" s="254">
        <v>100</v>
      </c>
      <c r="E41" s="533" t="s">
        <v>917</v>
      </c>
      <c r="F41" s="862">
        <f>SUMIF(120:120,E41,121:121)-SUMIF(120:120,C41,121:121)+100</f>
        <v>100</v>
      </c>
      <c r="G41" s="533" t="s">
        <v>917</v>
      </c>
      <c r="H41" s="254">
        <f>SUMIF(120:120,G41,121:121)-SUMIF(120:120,C41,121:121)+100</f>
        <v>100</v>
      </c>
      <c r="I41" s="533" t="s">
        <v>917</v>
      </c>
      <c r="J41" s="539">
        <f>SUMIF(120:120,I41,121:121)-SUMIF(120:120,C41,121:121)+100</f>
        <v>100</v>
      </c>
      <c r="K41" s="864"/>
      <c r="L41" s="2124"/>
      <c r="M41" s="2155"/>
      <c r="N41" s="2155"/>
      <c r="O41" s="2127"/>
      <c r="P41" s="3427"/>
      <c r="Q41" s="1589" t="str">
        <f t="shared" si="11"/>
        <v>单套/主力户型建筑面积</v>
      </c>
      <c r="R41" s="1562" t="s">
        <v>11</v>
      </c>
      <c r="S41" s="1563">
        <f t="shared" si="12"/>
        <v>100</v>
      </c>
      <c r="T41" s="1562" t="s">
        <v>11</v>
      </c>
      <c r="U41" s="1563">
        <f t="shared" si="13"/>
        <v>100</v>
      </c>
      <c r="V41" s="1562" t="s">
        <v>11</v>
      </c>
      <c r="W41" s="1563">
        <f t="shared" si="14"/>
        <v>100</v>
      </c>
      <c r="X41" s="1564"/>
      <c r="Y41" s="3427"/>
      <c r="Z41" s="1565" t="str">
        <f t="shared" si="15"/>
        <v>单套/主力户型建筑面积</v>
      </c>
      <c r="AA41" s="1561">
        <f t="shared" si="3"/>
        <v>1</v>
      </c>
      <c r="AB41" s="1561">
        <f t="shared" si="4"/>
        <v>1</v>
      </c>
      <c r="AC41" s="1561">
        <f t="shared" si="5"/>
        <v>1</v>
      </c>
    </row>
    <row r="42" spans="1:29" ht="15">
      <c r="A42" s="593"/>
      <c r="B42" s="526" t="s">
        <v>699</v>
      </c>
      <c r="C42" s="598" t="s">
        <v>3078</v>
      </c>
      <c r="D42" s="539">
        <v>100</v>
      </c>
      <c r="E42" s="873" t="s">
        <v>3078</v>
      </c>
      <c r="F42" s="574">
        <f>SUMIF(122:122,E42,123:123)-SUMIF(122:122,C42,123:123)+100</f>
        <v>100</v>
      </c>
      <c r="G42" s="873" t="s">
        <v>3078</v>
      </c>
      <c r="H42" s="539">
        <f>SUMIF(122:122,G42,123:123)-SUMIF(122:122,C42,123:123)+100</f>
        <v>100</v>
      </c>
      <c r="I42" s="873" t="s">
        <v>3078</v>
      </c>
      <c r="J42" s="539">
        <f>SUMIF(122:122,I42,123:123)-SUMIF(122:122,C42,123:123)+100</f>
        <v>100</v>
      </c>
      <c r="K42" s="863">
        <v>1</v>
      </c>
      <c r="L42" s="2126"/>
      <c r="M42" s="2118"/>
      <c r="N42" s="2118"/>
      <c r="O42" s="2125"/>
      <c r="P42" s="3427"/>
      <c r="Q42" s="1557" t="str">
        <f t="shared" si="11"/>
        <v>内部装修</v>
      </c>
      <c r="R42" s="1558" t="s">
        <v>11</v>
      </c>
      <c r="S42" s="1559">
        <f t="shared" si="12"/>
        <v>100</v>
      </c>
      <c r="T42" s="1558" t="s">
        <v>11</v>
      </c>
      <c r="U42" s="1559">
        <f t="shared" si="13"/>
        <v>100</v>
      </c>
      <c r="V42" s="1558" t="s">
        <v>11</v>
      </c>
      <c r="W42" s="1559">
        <f t="shared" si="14"/>
        <v>100</v>
      </c>
      <c r="X42" s="1552"/>
      <c r="Y42" s="3427"/>
      <c r="Z42" s="1560" t="str">
        <f t="shared" si="15"/>
        <v>内部装修</v>
      </c>
      <c r="AA42" s="1561">
        <f t="shared" si="3"/>
        <v>1</v>
      </c>
      <c r="AB42" s="1561">
        <f t="shared" si="4"/>
        <v>1</v>
      </c>
      <c r="AC42" s="1561">
        <f t="shared" si="5"/>
        <v>1</v>
      </c>
    </row>
    <row r="43" spans="1:29" ht="27">
      <c r="A43" s="593"/>
      <c r="B43" s="526" t="s">
        <v>700</v>
      </c>
      <c r="C43" s="598" t="s">
        <v>3030</v>
      </c>
      <c r="D43" s="539">
        <v>100</v>
      </c>
      <c r="E43" s="873" t="s">
        <v>3030</v>
      </c>
      <c r="F43" s="574">
        <f>SUMIF(124:124,E43,125:125)-SUMIF(124:124,C43,125:125)+100</f>
        <v>100</v>
      </c>
      <c r="G43" s="873" t="s">
        <v>3030</v>
      </c>
      <c r="H43" s="539">
        <f>SUMIF(124:124,G43,125:125)-SUMIF(124:124,C43,125:125)+100</f>
        <v>100</v>
      </c>
      <c r="I43" s="873" t="s">
        <v>3030</v>
      </c>
      <c r="J43" s="539">
        <f>SUMIF(124:124,I43,125:125)-SUMIF(124:124,C43,125:125)+100</f>
        <v>100</v>
      </c>
      <c r="K43" s="863">
        <v>1</v>
      </c>
      <c r="L43" s="2126"/>
      <c r="M43" s="2118"/>
      <c r="N43" s="2118"/>
      <c r="O43" s="2125"/>
      <c r="P43" s="3427"/>
      <c r="Q43" s="1557" t="str">
        <f t="shared" si="11"/>
        <v>内部装修维护情况</v>
      </c>
      <c r="R43" s="1558" t="s">
        <v>11</v>
      </c>
      <c r="S43" s="1559">
        <f t="shared" si="12"/>
        <v>100</v>
      </c>
      <c r="T43" s="1558" t="s">
        <v>11</v>
      </c>
      <c r="U43" s="1559">
        <f t="shared" si="13"/>
        <v>100</v>
      </c>
      <c r="V43" s="1558" t="s">
        <v>11</v>
      </c>
      <c r="W43" s="1559">
        <f t="shared" si="14"/>
        <v>100</v>
      </c>
      <c r="X43" s="1552"/>
      <c r="Y43" s="3427"/>
      <c r="Z43" s="1560" t="str">
        <f t="shared" si="15"/>
        <v>内部装修维护情况</v>
      </c>
      <c r="AA43" s="1561">
        <f t="shared" si="3"/>
        <v>1</v>
      </c>
      <c r="AB43" s="1561">
        <f t="shared" si="4"/>
        <v>1</v>
      </c>
      <c r="AC43" s="1561">
        <f t="shared" si="5"/>
        <v>1</v>
      </c>
    </row>
    <row r="44" spans="1:29" s="1214"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27"/>
      <c r="Q44" s="1145">
        <f t="shared" si="11"/>
        <v>0</v>
      </c>
      <c r="R44" s="1553" t="s">
        <v>11</v>
      </c>
      <c r="S44" s="1554">
        <f t="shared" si="12"/>
        <v>100</v>
      </c>
      <c r="T44" s="1553" t="s">
        <v>11</v>
      </c>
      <c r="U44" s="1554">
        <f t="shared" si="13"/>
        <v>100</v>
      </c>
      <c r="V44" s="1553" t="s">
        <v>11</v>
      </c>
      <c r="W44" s="1554">
        <f t="shared" si="14"/>
        <v>100</v>
      </c>
      <c r="X44" s="1555"/>
      <c r="Y44" s="3427"/>
      <c r="Z44" s="1144">
        <f t="shared" si="15"/>
        <v>0</v>
      </c>
      <c r="AA44" s="1556">
        <f t="shared" si="3"/>
        <v>1</v>
      </c>
      <c r="AB44" s="1556">
        <f t="shared" si="4"/>
        <v>1</v>
      </c>
      <c r="AC44" s="1556">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27"/>
      <c r="Q45" s="1557">
        <f t="shared" si="11"/>
        <v>0</v>
      </c>
      <c r="R45" s="1558" t="s">
        <v>11</v>
      </c>
      <c r="S45" s="1559">
        <f t="shared" si="12"/>
        <v>100</v>
      </c>
      <c r="T45" s="1558" t="s">
        <v>11</v>
      </c>
      <c r="U45" s="1559">
        <f t="shared" si="13"/>
        <v>100</v>
      </c>
      <c r="V45" s="1558" t="s">
        <v>11</v>
      </c>
      <c r="W45" s="1559">
        <f t="shared" si="14"/>
        <v>100</v>
      </c>
      <c r="X45" s="1552"/>
      <c r="Y45" s="3427"/>
      <c r="Z45" s="1560">
        <f t="shared" si="15"/>
        <v>0</v>
      </c>
      <c r="AA45" s="1561">
        <f t="shared" si="3"/>
        <v>1</v>
      </c>
      <c r="AB45" s="1561">
        <f t="shared" si="4"/>
        <v>1</v>
      </c>
      <c r="AC45" s="1561">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83"/>
      <c r="Q46" s="1557">
        <f t="shared" si="11"/>
        <v>0</v>
      </c>
      <c r="R46" s="1558" t="s">
        <v>10</v>
      </c>
      <c r="S46" s="1559">
        <f t="shared" si="12"/>
        <v>100</v>
      </c>
      <c r="T46" s="1558" t="s">
        <v>10</v>
      </c>
      <c r="U46" s="1559">
        <f t="shared" si="13"/>
        <v>100</v>
      </c>
      <c r="V46" s="1558" t="s">
        <v>10</v>
      </c>
      <c r="W46" s="1559">
        <f t="shared" si="14"/>
        <v>100</v>
      </c>
      <c r="X46" s="1552"/>
      <c r="Y46" s="3483"/>
      <c r="Z46" s="1560">
        <f t="shared" si="15"/>
        <v>0</v>
      </c>
      <c r="AA46" s="1561">
        <f t="shared" si="3"/>
        <v>1</v>
      </c>
      <c r="AB46" s="1561">
        <f t="shared" si="4"/>
        <v>1</v>
      </c>
      <c r="AC46" s="1561">
        <f t="shared" si="5"/>
        <v>1</v>
      </c>
    </row>
    <row r="47" spans="1:29" ht="15">
      <c r="A47" s="606" t="s">
        <v>701</v>
      </c>
      <c r="B47" s="886"/>
      <c r="C47" s="2590" t="s">
        <v>9</v>
      </c>
      <c r="D47" s="2591"/>
      <c r="E47" s="2592">
        <v>67500</v>
      </c>
      <c r="F47" s="2593"/>
      <c r="G47" s="2594">
        <v>61000</v>
      </c>
      <c r="H47" s="2595"/>
      <c r="I47" s="2592">
        <v>60000</v>
      </c>
      <c r="J47" s="2595"/>
      <c r="K47" s="1590"/>
      <c r="L47" s="2128"/>
      <c r="M47" s="2129"/>
      <c r="N47" s="2118"/>
      <c r="O47" s="2129"/>
      <c r="P47" s="3388" t="str">
        <f>A47</f>
        <v>成交单价（元/平方米）</v>
      </c>
      <c r="Q47" s="3388"/>
      <c r="R47" s="3482">
        <f>E47</f>
        <v>67500</v>
      </c>
      <c r="S47" s="3482"/>
      <c r="T47" s="3482">
        <f>G47</f>
        <v>61000</v>
      </c>
      <c r="U47" s="3482"/>
      <c r="V47" s="3482">
        <f>I47</f>
        <v>60000</v>
      </c>
      <c r="W47" s="3482"/>
      <c r="X47" s="1544"/>
      <c r="Y47" s="1566"/>
      <c r="Z47" s="1544"/>
      <c r="AA47" s="1544"/>
      <c r="AB47" s="1544"/>
      <c r="AC47" s="1544"/>
    </row>
    <row r="48" spans="1:29" ht="15.75" thickBot="1">
      <c r="A48" s="614" t="s">
        <v>2721</v>
      </c>
      <c r="B48" s="887"/>
      <c r="C48" s="2596">
        <f>R49</f>
        <v>60989</v>
      </c>
      <c r="D48" s="2597"/>
      <c r="E48" s="2598">
        <f>R48</f>
        <v>64911</v>
      </c>
      <c r="F48" s="2598"/>
      <c r="G48" s="2596">
        <f>T48</f>
        <v>59810</v>
      </c>
      <c r="H48" s="2597"/>
      <c r="I48" s="2598">
        <f>V48</f>
        <v>58247</v>
      </c>
      <c r="J48" s="2597"/>
      <c r="K48" s="1591"/>
      <c r="L48" s="2128"/>
      <c r="M48" s="2129"/>
      <c r="N48" s="2129"/>
      <c r="O48" s="2129"/>
      <c r="P48" s="3388" t="str">
        <f>A48</f>
        <v>比较价格（元/平方米）</v>
      </c>
      <c r="Q48" s="3388"/>
      <c r="R48" s="3482">
        <f>IF(F1="售价",ROUND(PRODUCT(R47,AA7:AA46),0),ROUND(PRODUCT(R47,AA7:AA46),1))</f>
        <v>64911</v>
      </c>
      <c r="S48" s="3482"/>
      <c r="T48" s="3482">
        <f>IF(F1="售价",ROUND(PRODUCT(T47,AB7:AB46),0),ROUND(PRODUCT(T47,AB7:AB46),1))</f>
        <v>59810</v>
      </c>
      <c r="U48" s="3482"/>
      <c r="V48" s="3482">
        <f>IF(F1="售价",ROUND(PRODUCT(V47,AC7:AC46),0),ROUND(PRODUCT(V47,AC7:AC46),1))</f>
        <v>58247</v>
      </c>
      <c r="W48" s="3482"/>
      <c r="X48" s="1544"/>
      <c r="Y48" s="1544"/>
      <c r="Z48" s="1544"/>
      <c r="AA48" s="1544"/>
      <c r="AB48" s="1544"/>
      <c r="AC48" s="1544"/>
    </row>
    <row r="49" spans="1:29" ht="15.75" thickBot="1">
      <c r="A49" s="620" t="s">
        <v>2964</v>
      </c>
      <c r="B49" s="621"/>
      <c r="C49" s="2599">
        <f>R49</f>
        <v>60989</v>
      </c>
      <c r="D49" s="2599"/>
      <c r="E49" s="2599"/>
      <c r="F49" s="2599"/>
      <c r="G49" s="2599"/>
      <c r="H49" s="2599"/>
      <c r="I49" s="2599"/>
      <c r="J49" s="2599"/>
      <c r="K49" s="1592"/>
      <c r="L49" s="2128"/>
      <c r="M49" s="2129"/>
      <c r="N49" s="2129"/>
      <c r="O49" s="2129"/>
      <c r="P49" s="3385" t="str">
        <f>A49</f>
        <v>估价对象住宅用房的比较价格（楼面单价，元/平方米）</v>
      </c>
      <c r="Q49" s="3386"/>
      <c r="R49" s="3481">
        <f>IF(F1="售价",ROUND(AVERAGE(R48:V48),0),ROUND(AVERAGE(R48:V48),1))</f>
        <v>60989</v>
      </c>
      <c r="S49" s="3481"/>
      <c r="T49" s="3481"/>
      <c r="U49" s="3481"/>
      <c r="V49" s="3481"/>
      <c r="W49" s="348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f>IF(E47&lt;E48,E48/E47-1,E47/E48-1)</f>
        <v>3.9885381522392294E-2</v>
      </c>
      <c r="F52" s="626" t="str">
        <f>IF(OR(E52&gt;=0.3,E52&lt;=-0.3),"超过30%","")</f>
        <v/>
      </c>
      <c r="G52" s="625">
        <f>IF(G47&lt;G48,G48/G47-1,G47/G48-1)</f>
        <v>1.9896338404949088E-2</v>
      </c>
      <c r="H52" s="626" t="str">
        <f>IF(OR(G52&gt;=0.3,G52&lt;=-0.3),"超过30%","")</f>
        <v/>
      </c>
      <c r="I52" s="625">
        <f>IF(I47&lt;I48,I48/I47-1,I47/I48-1)</f>
        <v>3.0095970607928235E-2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f>IF(E48&lt;G48,G48/E48-1,E48/G48-1)</f>
        <v>8.5286741347600836E-2</v>
      </c>
      <c r="F53" s="626" t="str">
        <f>IF(OR(E53&gt;=0.2,E53&lt;=-0.2),"超过20%","")</f>
        <v/>
      </c>
      <c r="G53" s="625">
        <f>IF(G48&lt;I48,I48/G48-1,G48/I48-1)</f>
        <v>2.6834000034336558E-2</v>
      </c>
      <c r="H53" s="626" t="str">
        <f>IF(OR(G53&gt;=0.2,G53&lt;=-0.2),"超过20%","")</f>
        <v/>
      </c>
      <c r="I53" s="625">
        <f>IF(I48&lt;E48,E48/I48-1,I48/E48-1)</f>
        <v>0.11440932580218721</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f>IF(E47&lt;G47,G47/E47-1,E47/G47-1)</f>
        <v>0.10655737704918034</v>
      </c>
      <c r="F54" s="626" t="str">
        <f>IF(OR(E54&gt;=0.3,E54&lt;=-0.3),"超过30%","")</f>
        <v/>
      </c>
      <c r="G54" s="625">
        <f>IF(G47&lt;I47,I47/G47-1,G47/I47-1)</f>
        <v>1.6666666666666607E-2</v>
      </c>
      <c r="H54" s="626" t="str">
        <f>IF(OR(G54&gt;=0.3,G54&lt;=-0.3),"超过30%","")</f>
        <v/>
      </c>
      <c r="I54" s="625">
        <f>IF(I47&lt;E47,E47/I47-1,I47/E47-1)</f>
        <v>0.125</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542</v>
      </c>
      <c r="B63" s="664" t="s">
        <v>499</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v>100</v>
      </c>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v>4</v>
      </c>
      <c r="H68" s="540">
        <v>5</v>
      </c>
      <c r="I68" s="540">
        <v>6</v>
      </c>
      <c r="J68" s="540">
        <v>7</v>
      </c>
      <c r="K68" s="540">
        <v>8</v>
      </c>
      <c r="L68" s="540">
        <v>9</v>
      </c>
      <c r="M68" s="540">
        <v>10</v>
      </c>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99</v>
      </c>
      <c r="E77" s="678">
        <f>D77-$K15</f>
        <v>98</v>
      </c>
      <c r="F77" s="678">
        <f>E77-$K15</f>
        <v>97</v>
      </c>
      <c r="G77" s="678">
        <f>F77-$K15</f>
        <v>96</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2518</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2519</v>
      </c>
      <c r="C82" s="2561" t="s">
        <v>2520</v>
      </c>
      <c r="D82" s="2561" t="s">
        <v>2521</v>
      </c>
      <c r="E82" s="2561" t="s">
        <v>2522</v>
      </c>
      <c r="F82" s="2561" t="s">
        <v>2523</v>
      </c>
      <c r="G82" s="2561" t="s">
        <v>2524</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1880" t="s">
        <v>2218</v>
      </c>
      <c r="C86" s="687" t="s">
        <v>3065</v>
      </c>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
        <v>711</v>
      </c>
      <c r="C88" s="687" t="s">
        <v>3065</v>
      </c>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道路级别</v>
      </c>
      <c r="C90" s="3195" t="s">
        <v>3066</v>
      </c>
      <c r="D90" s="3195" t="s">
        <v>3067</v>
      </c>
      <c r="E90" s="3195" t="s">
        <v>3068</v>
      </c>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691">
        <v>100</v>
      </c>
      <c r="D91" s="691">
        <v>99</v>
      </c>
      <c r="E91" s="691">
        <v>98</v>
      </c>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712</v>
      </c>
      <c r="C100" s="3188" t="s">
        <v>3084</v>
      </c>
      <c r="D100" s="597"/>
      <c r="E100" s="3188" t="s">
        <v>3086</v>
      </c>
      <c r="F100" s="3188" t="s">
        <v>3070</v>
      </c>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713</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100000</v>
      </c>
      <c r="E103" s="729">
        <v>200000</v>
      </c>
      <c r="F103" s="729">
        <v>300000</v>
      </c>
      <c r="G103" s="729">
        <v>400000</v>
      </c>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v>100</v>
      </c>
      <c r="D104" s="670">
        <v>101</v>
      </c>
      <c r="E104" s="691">
        <v>102</v>
      </c>
      <c r="F104" s="670">
        <v>103</v>
      </c>
      <c r="G104" s="691">
        <v>104</v>
      </c>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3195" t="s">
        <v>3071</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715</v>
      </c>
      <c r="C107" s="3196" t="s">
        <v>3073</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716</v>
      </c>
      <c r="C109" s="3195" t="s">
        <v>3075</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718</v>
      </c>
      <c r="C114" s="3195" t="s">
        <v>3077</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2517</v>
      </c>
      <c r="C116" s="687" t="s">
        <v>3032</v>
      </c>
      <c r="D116" s="687" t="s">
        <v>3033</v>
      </c>
      <c r="E116" s="687" t="s">
        <v>3034</v>
      </c>
      <c r="F116" s="687" t="s">
        <v>3035</v>
      </c>
      <c r="G116" s="687" t="s">
        <v>3036</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719</v>
      </c>
      <c r="C118" s="717" t="s">
        <v>3065</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7"/>
      <c r="B120" s="672" t="s">
        <v>698</v>
      </c>
      <c r="C120" s="687" t="s">
        <v>3065</v>
      </c>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691">
        <v>100</v>
      </c>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3195" t="s">
        <v>3079</v>
      </c>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0</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0</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0</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2219</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2220</v>
      </c>
      <c r="C137" s="1903"/>
      <c r="D137" s="1903"/>
      <c r="E137" s="1903"/>
      <c r="F137" s="1903"/>
      <c r="G137" s="1904"/>
      <c r="H137" s="1905"/>
      <c r="I137" s="1906" t="s">
        <v>2221</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2222</v>
      </c>
      <c r="D138" s="1909" t="s">
        <v>2223</v>
      </c>
      <c r="E138" s="1910" t="s">
        <v>2224</v>
      </c>
      <c r="F138" s="1911" t="s">
        <v>2225</v>
      </c>
      <c r="G138" s="1909" t="s">
        <v>2226</v>
      </c>
      <c r="H138" s="1912" t="s">
        <v>2227</v>
      </c>
      <c r="I138" s="1913"/>
      <c r="J138" s="1909" t="s">
        <v>2228</v>
      </c>
      <c r="K138" s="1912" t="s">
        <v>2229</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2230</v>
      </c>
      <c r="E139" s="1883">
        <v>100</v>
      </c>
      <c r="F139" s="1884">
        <v>102.5</v>
      </c>
      <c r="G139" s="1914" t="s">
        <v>2231</v>
      </c>
      <c r="H139" s="1885">
        <v>105</v>
      </c>
      <c r="I139" s="1915" t="s">
        <v>2232</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2233</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2234</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2235</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2236</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2237</v>
      </c>
      <c r="E144" s="1889">
        <v>102</v>
      </c>
      <c r="F144" s="1895">
        <v>100</v>
      </c>
      <c r="G144" s="1918" t="s">
        <v>2237</v>
      </c>
      <c r="H144" s="1891">
        <v>105</v>
      </c>
      <c r="I144" s="1917" t="s">
        <v>2236</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2238</v>
      </c>
      <c r="C145" s="1896">
        <f>ROUND(MAX(C139:C144)/MIN(C139:C144)-1,3)</f>
        <v>7.2999999999999995E-2</v>
      </c>
      <c r="D145" s="1920"/>
      <c r="E145" s="1920"/>
      <c r="F145" s="1921" t="s">
        <v>2239</v>
      </c>
      <c r="G145" s="1922"/>
      <c r="H145" s="1923"/>
      <c r="I145" s="1924" t="s">
        <v>2236</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2248</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2249</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K32" sqref="K32"/>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2950</v>
      </c>
      <c r="D1" s="3073" t="s">
        <v>3050</v>
      </c>
      <c r="E1" s="2350" t="s">
        <v>2335</v>
      </c>
      <c r="F1" s="2351">
        <f ca="1">J53</f>
        <v>33.229999999999997</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-10094</v>
      </c>
      <c r="C2" s="2041"/>
      <c r="D2" s="2039"/>
      <c r="E2" s="2040"/>
      <c r="F2" s="2040"/>
      <c r="G2" s="1575"/>
      <c r="H2" s="2041"/>
      <c r="I2" s="2041"/>
      <c r="J2" s="2041"/>
      <c r="K2" s="2042"/>
      <c r="L2" s="2041"/>
      <c r="M2" s="2041"/>
    </row>
    <row r="3" spans="1:33" ht="18" customHeight="1" thickBot="1">
      <c r="A3" s="832" t="s">
        <v>1688</v>
      </c>
      <c r="B3" s="833">
        <f ca="1">IF(ISERROR(B2*10000/F43),0,ROUND(B2*10000/F43,0))</f>
        <v>-1395</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2419</v>
      </c>
      <c r="C5" s="54">
        <f ca="1">C6+C10+C12</f>
        <v>0</v>
      </c>
      <c r="D5" s="2459" t="s">
        <v>2422</v>
      </c>
      <c r="E5" s="2453"/>
      <c r="F5" s="2454"/>
      <c r="G5" s="1577"/>
      <c r="H5" s="780">
        <v>1</v>
      </c>
      <c r="I5" s="781" t="s">
        <v>2419</v>
      </c>
      <c r="J5" s="54">
        <f ca="1">J6+J10+J12</f>
        <v>0</v>
      </c>
      <c r="K5" s="2459" t="s">
        <v>2422</v>
      </c>
      <c r="L5" s="2453"/>
      <c r="M5" s="2454"/>
    </row>
    <row r="6" spans="1:33" ht="18" customHeight="1">
      <c r="A6" s="1814" t="s">
        <v>1785</v>
      </c>
      <c r="B6" s="3475" t="s">
        <v>2424</v>
      </c>
      <c r="C6" s="782">
        <f ca="1">ROUND(F6*F8*F7*(1-F9)/10000,0)</f>
        <v>0</v>
      </c>
      <c r="D6" s="2460" t="s">
        <v>2423</v>
      </c>
      <c r="E6" s="783" t="s">
        <v>1699</v>
      </c>
      <c r="F6" s="784">
        <f ca="1">INDIRECT("'数据-取费表'!u"&amp;$G$1)</f>
        <v>0</v>
      </c>
      <c r="G6" s="1577"/>
      <c r="H6" s="2467" t="s">
        <v>2429</v>
      </c>
      <c r="I6" s="3475" t="s">
        <v>2424</v>
      </c>
      <c r="J6" s="782">
        <f ca="1">ROUND(M6*M8*M7*(1-M9)/10000,0)</f>
        <v>0</v>
      </c>
      <c r="K6" s="340" t="s">
        <v>1698</v>
      </c>
      <c r="L6" s="783" t="s">
        <v>1699</v>
      </c>
      <c r="M6" s="784">
        <f ca="1">INDIRECT("'数据-取费表'!z"&amp;$G$1)</f>
        <v>0</v>
      </c>
    </row>
    <row r="7" spans="1:33" ht="18" customHeight="1">
      <c r="A7" s="2463"/>
      <c r="B7" s="3476"/>
      <c r="C7" s="787"/>
      <c r="D7" s="788"/>
      <c r="E7" s="783" t="s">
        <v>1700</v>
      </c>
      <c r="F7" s="784">
        <f ca="1">IF(INDIRECT("'数据-取费表'!ah"&amp;$G$1)="",INDIRECT("'数据-取费表'!k"&amp;$G$1),INDIRECT("'数据-取费表'!ah"&amp;$G$1))</f>
        <v>72381.78</v>
      </c>
      <c r="G7" s="1577"/>
      <c r="H7" s="2452"/>
      <c r="I7" s="3476"/>
      <c r="J7" s="787"/>
      <c r="K7" s="788"/>
      <c r="L7" s="783" t="s">
        <v>1700</v>
      </c>
      <c r="M7" s="784">
        <f ca="1">F7</f>
        <v>72381.78</v>
      </c>
    </row>
    <row r="8" spans="1:33" ht="18" customHeight="1">
      <c r="A8" s="2456"/>
      <c r="B8" s="3477"/>
      <c r="C8" s="787"/>
      <c r="D8" s="788"/>
      <c r="E8" s="783" t="s">
        <v>1701</v>
      </c>
      <c r="F8" s="784">
        <f ca="1">INDIRECT("'数据-取费表'!ai"&amp;$G$1)</f>
        <v>365</v>
      </c>
      <c r="G8" s="1577"/>
      <c r="H8" s="2452"/>
      <c r="I8" s="3477"/>
      <c r="J8" s="787"/>
      <c r="K8" s="788"/>
      <c r="L8" s="783" t="s">
        <v>1701</v>
      </c>
      <c r="M8" s="784">
        <f ca="1">INDIRECT("'数据-取费表'!ai"&amp;$G$1)</f>
        <v>365</v>
      </c>
    </row>
    <row r="9" spans="1:33" ht="18" customHeight="1">
      <c r="A9" s="785"/>
      <c r="B9" s="3478"/>
      <c r="C9" s="787"/>
      <c r="D9" s="788"/>
      <c r="E9" s="783" t="s">
        <v>1702</v>
      </c>
      <c r="F9" s="793">
        <f ca="1">INDIRECT("'数据-取费表'!w"&amp;$G$1)</f>
        <v>0</v>
      </c>
      <c r="G9" s="1577"/>
      <c r="H9" s="2468"/>
      <c r="I9" s="3477"/>
      <c r="J9" s="787"/>
      <c r="K9" s="788"/>
      <c r="L9" s="794" t="s">
        <v>1702</v>
      </c>
      <c r="M9" s="795">
        <f ca="1">INDIRECT("'数据-取费表'!ab"&amp;$G$1)</f>
        <v>0</v>
      </c>
    </row>
    <row r="10" spans="1:33" ht="18" customHeight="1">
      <c r="A10" s="1814" t="s">
        <v>2427</v>
      </c>
      <c r="B10" s="2457" t="s">
        <v>2420</v>
      </c>
      <c r="C10" s="798">
        <f ca="1">ROUND(IF(F10="押一",C6/12*F11,IF(F10="押二",C6/12*2*F11,IF(F10="押三",C6/12*3*F11,C11*F11))),0)</f>
        <v>0</v>
      </c>
      <c r="D10" s="2464" t="s">
        <v>2924</v>
      </c>
      <c r="E10" s="2461" t="s">
        <v>2425</v>
      </c>
      <c r="F10" s="2584" t="s">
        <v>3051</v>
      </c>
      <c r="G10" s="1577"/>
      <c r="H10" s="2524" t="s">
        <v>2430</v>
      </c>
      <c r="I10" s="2529" t="s">
        <v>2420</v>
      </c>
      <c r="J10" s="782">
        <f ca="1">ROUND(IF(M10="押一",J6/12*M11,IF(M10="押二",J6/12*2*M11,IF(M10="押三",J6/12*3*M11,J11*M11))),0)</f>
        <v>0</v>
      </c>
      <c r="K10" s="2464" t="s">
        <v>2924</v>
      </c>
      <c r="L10" s="2461" t="s">
        <v>2425</v>
      </c>
      <c r="M10" s="2584"/>
    </row>
    <row r="11" spans="1:33" ht="18" customHeight="1">
      <c r="A11" s="789"/>
      <c r="B11" s="2458" t="s">
        <v>2534</v>
      </c>
      <c r="C11" s="2462"/>
      <c r="D11" s="788"/>
      <c r="E11" s="2461" t="s">
        <v>2426</v>
      </c>
      <c r="F11" s="795">
        <f ca="1">'数据-取费表'!B39</f>
        <v>1.4999999999999999E-2</v>
      </c>
      <c r="G11" s="1577"/>
      <c r="H11" s="2525"/>
      <c r="I11" s="2458" t="s">
        <v>2534</v>
      </c>
      <c r="J11" s="2462"/>
      <c r="K11" s="2526"/>
      <c r="L11" s="2461" t="s">
        <v>2426</v>
      </c>
      <c r="M11" s="2455">
        <f ca="1">'数据-取费表'!B39</f>
        <v>1.4999999999999999E-2</v>
      </c>
    </row>
    <row r="12" spans="1:33" ht="18" customHeight="1" thickBot="1">
      <c r="A12" s="2500" t="s">
        <v>2428</v>
      </c>
      <c r="B12" s="2501" t="s">
        <v>2421</v>
      </c>
      <c r="C12" s="2502"/>
      <c r="D12" s="2503"/>
      <c r="E12" s="2504"/>
      <c r="F12" s="2505"/>
      <c r="G12" s="1577"/>
      <c r="H12" s="2514" t="s">
        <v>2431</v>
      </c>
      <c r="I12" s="2527" t="s">
        <v>2421</v>
      </c>
      <c r="J12" s="2528"/>
      <c r="K12" s="2503"/>
      <c r="L12" s="2504"/>
      <c r="M12" s="2517"/>
    </row>
    <row r="13" spans="1:33" ht="18" customHeight="1" thickTop="1">
      <c r="A13" s="1813">
        <v>2</v>
      </c>
      <c r="B13" s="1811" t="s">
        <v>1703</v>
      </c>
      <c r="C13" s="791">
        <f ca="1">ROUND(C29*F13,0)</f>
        <v>37757</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25442</v>
      </c>
      <c r="D14" s="1963" t="s">
        <v>1706</v>
      </c>
      <c r="E14" s="1964"/>
      <c r="F14" s="804"/>
      <c r="G14" s="1577"/>
      <c r="H14" s="1633" t="s">
        <v>1791</v>
      </c>
      <c r="I14" s="2215" t="s">
        <v>2787</v>
      </c>
      <c r="J14" s="52">
        <f ca="1">C29</f>
        <v>37757</v>
      </c>
      <c r="K14" s="25"/>
      <c r="L14" s="800"/>
      <c r="M14" s="801"/>
    </row>
    <row r="15" spans="1:33" s="2048" customFormat="1" ht="18" customHeight="1" thickBot="1">
      <c r="A15" s="1632" t="s">
        <v>1846</v>
      </c>
      <c r="B15" s="783" t="s">
        <v>612</v>
      </c>
      <c r="C15" s="52">
        <f ca="1">ROUND(C14*F15,0)</f>
        <v>1272</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3744</v>
      </c>
      <c r="K16" s="1805" t="s">
        <v>1711</v>
      </c>
      <c r="L16" s="2449"/>
      <c r="M16" s="2454"/>
    </row>
    <row r="17" spans="1:33" s="2048" customFormat="1" ht="18" customHeight="1">
      <c r="A17" s="1632" t="s">
        <v>1848</v>
      </c>
      <c r="B17" s="783" t="s">
        <v>618</v>
      </c>
      <c r="C17" s="52">
        <f ca="1">ROUND(F17*(F43+INDIRECT("'数据-取费表'!S"&amp;$G$1))/10000,0)</f>
        <v>1454</v>
      </c>
      <c r="D17" s="783" t="s">
        <v>1712</v>
      </c>
      <c r="E17" s="783" t="s">
        <v>1713</v>
      </c>
      <c r="F17" s="55">
        <f>'数据-取费表'!B35</f>
        <v>200</v>
      </c>
      <c r="G17" s="1578"/>
      <c r="H17" s="1633" t="s">
        <v>1791</v>
      </c>
      <c r="I17" s="783" t="s">
        <v>621</v>
      </c>
      <c r="J17" s="52">
        <f ca="1">ROUND(IF(项目基本情况!B11="自然人",J5*M17,J18+J19+J20),0)</f>
        <v>3178</v>
      </c>
      <c r="K17" s="2448" t="s">
        <v>1714</v>
      </c>
      <c r="L17" s="2447"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382</v>
      </c>
      <c r="D18" s="783" t="s">
        <v>1707</v>
      </c>
      <c r="E18" s="783" t="s">
        <v>1708</v>
      </c>
      <c r="F18" s="808">
        <f>'数据-取费表'!B36</f>
        <v>1.4999999999999999E-2</v>
      </c>
      <c r="G18" s="1578"/>
      <c r="H18" s="1632" t="s">
        <v>1845</v>
      </c>
      <c r="I18" s="783" t="s">
        <v>1716</v>
      </c>
      <c r="J18" s="52">
        <f ca="1">ROUND(J5*M18/1.05,1)</f>
        <v>0</v>
      </c>
      <c r="K18" s="2447"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28550</v>
      </c>
      <c r="D19" s="260" t="s">
        <v>1718</v>
      </c>
      <c r="E19" s="1966"/>
      <c r="F19" s="55"/>
      <c r="G19" s="1577"/>
      <c r="H19" s="1632" t="s">
        <v>1846</v>
      </c>
      <c r="I19" s="783" t="s">
        <v>1719</v>
      </c>
      <c r="J19" s="52">
        <f ca="1">IF(K19="按租金收入计税",ROUND(J5*M19,1),ROUND(C29*F33*0.7,1))</f>
        <v>3171.6</v>
      </c>
      <c r="K19" s="810" t="s">
        <v>630</v>
      </c>
      <c r="L19" s="783" t="s">
        <v>1708</v>
      </c>
      <c r="M19" s="808">
        <f>IF(K19="按租金收入计税",'数据-取费表'!B51,'数据-取费表'!B50)</f>
        <v>1.2E-2</v>
      </c>
    </row>
    <row r="20" spans="1:33" s="2048" customFormat="1" ht="18" customHeight="1">
      <c r="A20" s="1633" t="s">
        <v>1850</v>
      </c>
      <c r="B20" s="783" t="s">
        <v>631</v>
      </c>
      <c r="C20" s="52">
        <f ca="1">ROUND(C19*F20,0)</f>
        <v>571</v>
      </c>
      <c r="D20" s="811" t="s">
        <v>1720</v>
      </c>
      <c r="E20" s="783" t="s">
        <v>1708</v>
      </c>
      <c r="F20" s="808">
        <f>'数据-取费表'!B37</f>
        <v>0.02</v>
      </c>
      <c r="G20" s="1578"/>
      <c r="H20" s="1635" t="s">
        <v>1841</v>
      </c>
      <c r="I20" s="340" t="s">
        <v>1721</v>
      </c>
      <c r="J20" s="53">
        <f ca="1">ROUND(M20*M21/10000,0)</f>
        <v>6</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36818.67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1966"/>
      <c r="F22" s="55"/>
      <c r="G22" s="1577"/>
      <c r="H22" s="1633" t="s">
        <v>1850</v>
      </c>
      <c r="I22" s="783" t="s">
        <v>1729</v>
      </c>
      <c r="J22" s="52">
        <f ca="1">ROUND(J14*M22,0)</f>
        <v>566</v>
      </c>
      <c r="K22" s="2447" t="s">
        <v>1730</v>
      </c>
      <c r="L22" s="783" t="s">
        <v>1708</v>
      </c>
      <c r="M22" s="816">
        <f ca="1">INDIRECT("'数据-取费表'!Ak"&amp;$G$1)</f>
        <v>1.4999999999999999E-2</v>
      </c>
    </row>
    <row r="23" spans="1:33" s="2048" customFormat="1" ht="18" customHeight="1">
      <c r="A23" s="1632" t="s">
        <v>1792</v>
      </c>
      <c r="B23" s="783" t="s">
        <v>2496</v>
      </c>
      <c r="C23" s="52">
        <f ca="1">ROUND(IF('数据-取费表'!B22&lt;=1,(C19+C20)*F24*F23/2,(C19+C20)*(POWER((1+F24),F23/2)-1)),0)</f>
        <v>1383</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2447"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1966"/>
      <c r="F25" s="55"/>
      <c r="G25" s="1577"/>
      <c r="H25" s="1813" t="s">
        <v>1737</v>
      </c>
      <c r="I25" s="2961" t="s">
        <v>2783</v>
      </c>
      <c r="J25" s="791">
        <f ca="1">J5-J16</f>
        <v>-3744</v>
      </c>
      <c r="K25" s="2511" t="s">
        <v>1738</v>
      </c>
      <c r="L25" s="2512"/>
      <c r="M25" s="2513"/>
    </row>
    <row r="26" spans="1:33" ht="18" customHeight="1">
      <c r="A26" s="1632" t="s">
        <v>1792</v>
      </c>
      <c r="B26" s="783" t="s">
        <v>2399</v>
      </c>
      <c r="C26" s="52">
        <f ca="1">ROUND((C19+C20)*F26,0)</f>
        <v>4368</v>
      </c>
      <c r="D26" s="811" t="s">
        <v>1739</v>
      </c>
      <c r="E26" s="794" t="s">
        <v>1740</v>
      </c>
      <c r="F26" s="793">
        <f ca="1">INDIRECT("'数据-取费表'!q"&amp;$G$1)</f>
        <v>0.15</v>
      </c>
      <c r="G26" s="1577"/>
      <c r="H26" s="2465" t="s">
        <v>1741</v>
      </c>
      <c r="I26" s="2216" t="s">
        <v>2788</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3.0000000000000001E-3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37757</v>
      </c>
      <c r="D29" s="2508"/>
      <c r="E29" s="2509"/>
      <c r="F29" s="2510"/>
      <c r="G29" s="1578"/>
      <c r="H29" s="822" t="s">
        <v>1748</v>
      </c>
      <c r="I29" s="823" t="s">
        <v>1749</v>
      </c>
      <c r="J29" s="824">
        <f ca="1">ROUND(J26/(1+F40)^F41,0)</f>
        <v>0</v>
      </c>
      <c r="K29" s="825" t="s">
        <v>1750</v>
      </c>
      <c r="L29" s="826"/>
      <c r="M29" s="827">
        <f ca="1">INDIRECT("'数据-取费表'!k"&amp;$G$1)</f>
        <v>72381.78</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629</v>
      </c>
      <c r="D30" s="1805" t="s">
        <v>1752</v>
      </c>
      <c r="E30" s="2449"/>
      <c r="F30" s="2454"/>
      <c r="G30" s="2046"/>
      <c r="H30" s="2049"/>
      <c r="I30" s="2050"/>
      <c r="J30" s="2051"/>
      <c r="K30" s="2052"/>
      <c r="L30" s="2053"/>
      <c r="M30" s="2054"/>
    </row>
    <row r="31" spans="1:33" ht="18" customHeight="1">
      <c r="A31" s="1633" t="s">
        <v>1791</v>
      </c>
      <c r="B31" s="783" t="s">
        <v>621</v>
      </c>
      <c r="C31" s="52">
        <f ca="1">ROUND(IF(项目基本情况!B11="自然人",C5*F31,C32+C33+C34),1)</f>
        <v>5.5</v>
      </c>
      <c r="D31" s="1963" t="s">
        <v>1753</v>
      </c>
      <c r="E31" s="1961" t="s">
        <v>1754</v>
      </c>
      <c r="F31" s="809">
        <f ca="1">IF(项目基本情况!B11="企业","",IF(INDIRECT("'数据-取费表'!c"&amp;$G$1)="住宅",5%,IF(F6*F7*F8/12/(1+'数据-取费表'!C42)&gt;20000,12%,7%)))</f>
        <v>7.0000000000000007E-2</v>
      </c>
      <c r="G31" s="2046"/>
      <c r="H31" s="2049"/>
      <c r="I31" s="2050"/>
      <c r="J31" s="2051"/>
      <c r="K31" s="2052"/>
      <c r="L31" s="2053"/>
      <c r="M31" s="2054"/>
    </row>
    <row r="32" spans="1:33" ht="18" customHeight="1">
      <c r="A32" s="1632" t="s">
        <v>1792</v>
      </c>
      <c r="B32" s="783" t="s">
        <v>1755</v>
      </c>
      <c r="C32" s="52">
        <f ca="1">ROUND(C5*F32/1.05,1)</f>
        <v>0</v>
      </c>
      <c r="D32" s="1961"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0</v>
      </c>
      <c r="D33" s="810" t="s">
        <v>3052</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5.5</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36818.67</v>
      </c>
      <c r="G35" s="2046"/>
      <c r="H35" s="2049"/>
      <c r="I35" s="836" t="s">
        <v>1775</v>
      </c>
      <c r="J35" s="837">
        <f ca="1">ROUND(C13*J36,0)</f>
        <v>3209</v>
      </c>
      <c r="K35" s="2062"/>
      <c r="L35" s="2061"/>
      <c r="M35" s="2061"/>
    </row>
    <row r="36" spans="1:18" ht="18" customHeight="1">
      <c r="A36" s="1633" t="s">
        <v>1850</v>
      </c>
      <c r="B36" s="783" t="s">
        <v>1763</v>
      </c>
      <c r="C36" s="52">
        <f ca="1">ROUND(C29*F36,1)</f>
        <v>566.4</v>
      </c>
      <c r="D36" s="1961"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56.6</v>
      </c>
      <c r="D37" s="1961"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0</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2783</v>
      </c>
      <c r="C39" s="791">
        <f ca="1">C5-C30</f>
        <v>-629</v>
      </c>
      <c r="D39" s="2511" t="s">
        <v>1767</v>
      </c>
      <c r="E39" s="2512"/>
      <c r="F39" s="2513"/>
      <c r="G39" s="2046"/>
      <c r="H39" s="2061"/>
      <c r="I39" s="836" t="s">
        <v>1779</v>
      </c>
      <c r="J39" s="844">
        <f ca="1">ROUND(J35/C39,3)</f>
        <v>-5.1020000000000003</v>
      </c>
      <c r="K39" s="2067"/>
      <c r="L39" s="2061"/>
      <c r="M39" s="2061"/>
    </row>
    <row r="40" spans="1:18" ht="18" customHeight="1">
      <c r="A40" s="780" t="s">
        <v>1856</v>
      </c>
      <c r="B40" s="2216" t="s">
        <v>2262</v>
      </c>
      <c r="C40" s="782">
        <f ca="1">ROUND(C39*(1-((1+F42)/(1+F40))^F41)/(F40-F42),0)</f>
        <v>-10094</v>
      </c>
      <c r="D40" s="813" t="s">
        <v>1768</v>
      </c>
      <c r="E40" s="783" t="s">
        <v>2380</v>
      </c>
      <c r="F40" s="793">
        <f ca="1">INDIRECT("'数据-取费表'!I"&amp;$G$1)</f>
        <v>0.05</v>
      </c>
      <c r="G40" s="2046"/>
      <c r="H40" s="2046"/>
      <c r="I40" s="836" t="s">
        <v>1780</v>
      </c>
      <c r="J40" s="844">
        <f ca="1">1-J39</f>
        <v>6.1020000000000003</v>
      </c>
      <c r="K40" s="2067"/>
      <c r="L40" s="2046"/>
      <c r="M40" s="2046"/>
    </row>
    <row r="41" spans="1:18" ht="18" customHeight="1">
      <c r="A41" s="785"/>
      <c r="B41" s="786"/>
      <c r="C41" s="787"/>
      <c r="D41" s="820" t="s">
        <v>1769</v>
      </c>
      <c r="E41" s="783" t="s">
        <v>2914</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v>
      </c>
      <c r="G42" s="2046"/>
      <c r="H42" s="1972"/>
      <c r="I42" s="846" t="s">
        <v>1782</v>
      </c>
      <c r="J42" s="844">
        <f ca="1">ROUND(C13/C40,3)</f>
        <v>-3.7410000000000001</v>
      </c>
      <c r="K42" s="2066"/>
      <c r="L42" s="1972"/>
      <c r="M42" s="1972"/>
    </row>
    <row r="43" spans="1:18" ht="18" customHeight="1" thickBot="1">
      <c r="A43" s="822" t="s">
        <v>1748</v>
      </c>
      <c r="B43" s="823" t="s">
        <v>1771</v>
      </c>
      <c r="C43" s="824">
        <f ca="1">ROUND(C40*10000/F43,0)</f>
        <v>-1395</v>
      </c>
      <c r="D43" s="825" t="s">
        <v>1772</v>
      </c>
      <c r="E43" s="826" t="s">
        <v>1773</v>
      </c>
      <c r="F43" s="827">
        <f ca="1">INDIRECT("'数据-取费表'!k"&amp;$G$1)</f>
        <v>72381.78</v>
      </c>
      <c r="G43" s="2046"/>
      <c r="H43" s="1972"/>
      <c r="I43" s="846" t="s">
        <v>1783</v>
      </c>
      <c r="J43" s="847">
        <f ca="1">1-J42</f>
        <v>4.7409999999999997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0</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3053</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2498</v>
      </c>
      <c r="B48" s="2606" t="s">
        <v>2499</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-10094</v>
      </c>
      <c r="R48" s="2362" t="s">
        <v>2341</v>
      </c>
    </row>
    <row r="49" spans="1:18" s="2043" customFormat="1" ht="18" customHeight="1" thickBot="1">
      <c r="A49" s="785"/>
      <c r="B49" s="786"/>
      <c r="C49" s="787"/>
      <c r="D49" s="788"/>
      <c r="E49" s="783" t="s">
        <v>1700</v>
      </c>
      <c r="F49" s="784">
        <f ca="1">F7</f>
        <v>72381.78</v>
      </c>
      <c r="G49" s="2074"/>
      <c r="H49" s="2077"/>
      <c r="I49" s="3074" t="s">
        <v>2307</v>
      </c>
      <c r="J49" s="2346">
        <v>2019</v>
      </c>
      <c r="K49" s="3104" t="s">
        <v>2313</v>
      </c>
      <c r="L49" s="2347"/>
      <c r="O49" s="2361" t="s">
        <v>2342</v>
      </c>
      <c r="P49" s="2362" t="s">
        <v>2367</v>
      </c>
      <c r="Q49" s="2363">
        <f ca="1">J60</f>
        <v>890</v>
      </c>
      <c r="R49" s="2362" t="s">
        <v>2343</v>
      </c>
    </row>
    <row r="50" spans="1:18" s="2043" customFormat="1" ht="18" customHeight="1" thickBot="1">
      <c r="A50" s="785"/>
      <c r="B50" s="786"/>
      <c r="C50" s="787"/>
      <c r="D50" s="788"/>
      <c r="E50" s="783" t="s">
        <v>1701</v>
      </c>
      <c r="F50" s="784">
        <f ca="1">F8</f>
        <v>365</v>
      </c>
      <c r="G50" s="2079"/>
      <c r="H50" s="2077"/>
      <c r="I50" s="3074" t="s">
        <v>2308</v>
      </c>
      <c r="J50" s="3099">
        <f>SUMPRODUCT((I63:I65=J47)*(J62:L62=J48)*(J63:L65))</f>
        <v>60</v>
      </c>
      <c r="K50" s="3104" t="s">
        <v>2314</v>
      </c>
      <c r="L50" s="2347"/>
      <c r="O50" s="2364" t="s">
        <v>2344</v>
      </c>
      <c r="P50" s="2362" t="s">
        <v>2368</v>
      </c>
      <c r="Q50" s="2363">
        <f ca="1">C29</f>
        <v>37757</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-67205</v>
      </c>
      <c r="O51" s="2364" t="s">
        <v>2345</v>
      </c>
      <c r="P51" s="2362" t="s">
        <v>2346</v>
      </c>
      <c r="Q51" s="2365">
        <f ca="1">J58</f>
        <v>0.41299999999999998</v>
      </c>
      <c r="R51" s="2366"/>
    </row>
    <row r="52" spans="1:18" s="2043" customFormat="1" ht="18" customHeight="1" thickBot="1">
      <c r="A52" s="780" t="s">
        <v>2497</v>
      </c>
      <c r="B52" s="2457" t="s">
        <v>2420</v>
      </c>
      <c r="C52" s="798">
        <f ca="1">ROUND(IF(F52="押一",C48/12*F11,IF(F52="押二",C48/12*2*F11,IF(F52="押三",C48/12*3*F11,C53*F11))),0)</f>
        <v>0</v>
      </c>
      <c r="D52" s="2464" t="s">
        <v>2925</v>
      </c>
      <c r="E52" s="2461" t="s">
        <v>2425</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2534</v>
      </c>
      <c r="C53" s="2462"/>
      <c r="D53" s="2464"/>
      <c r="E53" s="2461"/>
      <c r="F53" s="799"/>
      <c r="I53" s="3098" t="s">
        <v>2928</v>
      </c>
      <c r="J53" s="3101">
        <f ca="1">IF(M47="住宅",IF(D1="——",MAX(J51,L48),MAX(J51,L48-'数据-取费表'!B20)),IF(D1="——",MIN(J51,L48),MIN(J51,L48-'数据-取费表'!B20)))</f>
        <v>33.229999999999997</v>
      </c>
      <c r="K53" s="3486" t="s">
        <v>2916</v>
      </c>
      <c r="L53" s="3487"/>
      <c r="O53" s="2364" t="s">
        <v>2349</v>
      </c>
      <c r="P53" s="2362" t="s">
        <v>2350</v>
      </c>
      <c r="Q53" s="2363">
        <f ca="1">J53</f>
        <v>33.229999999999997</v>
      </c>
      <c r="R53" s="2362" t="s">
        <v>2351</v>
      </c>
    </row>
    <row r="54" spans="1:18" s="2043" customFormat="1" ht="18" customHeight="1" thickBot="1">
      <c r="A54" s="2500" t="s">
        <v>2428</v>
      </c>
      <c r="B54" s="2501" t="s">
        <v>2421</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-9204</v>
      </c>
      <c r="R54" s="2366" t="s">
        <v>2353</v>
      </c>
    </row>
    <row r="55" spans="1:18" s="2043" customFormat="1" ht="18" customHeight="1" thickTop="1" thickBot="1">
      <c r="A55" s="796">
        <v>2</v>
      </c>
      <c r="B55" s="797" t="s">
        <v>609</v>
      </c>
      <c r="C55" s="798">
        <f ca="1">C13</f>
        <v>37757</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37757</v>
      </c>
      <c r="D56" s="2602"/>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629</v>
      </c>
      <c r="D57" s="25" t="s">
        <v>1711</v>
      </c>
      <c r="E57" s="2603"/>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-10094</v>
      </c>
      <c r="R57" s="2362" t="s">
        <v>2341</v>
      </c>
    </row>
    <row r="58" spans="1:18" s="2043" customFormat="1" ht="28.5" customHeight="1" thickBot="1">
      <c r="A58" s="1633" t="s">
        <v>1785</v>
      </c>
      <c r="B58" s="783" t="s">
        <v>621</v>
      </c>
      <c r="C58" s="52">
        <f ca="1">ROUND(IF(项目基本情况!B11="自然人",C47*F58,C59+C60+C61),1)</f>
        <v>5.5</v>
      </c>
      <c r="D58" s="2601" t="s">
        <v>622</v>
      </c>
      <c r="E58" s="2602"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2602" t="s">
        <v>1717</v>
      </c>
      <c r="E59" s="783" t="s">
        <v>1708</v>
      </c>
      <c r="F59" s="808">
        <f t="shared" ref="F59:F65" si="0">F32</f>
        <v>5.5000000000000007E-2</v>
      </c>
      <c r="I59" s="3113" t="s">
        <v>2321</v>
      </c>
      <c r="J59" s="3114">
        <f ca="1">IF(OR(M47="住宅",J51&lt;L48,J56="是"),"——",ROUND(C29*J58,0))</f>
        <v>15594</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2602" t="str">
        <f>D33</f>
        <v>按租金收入计税</v>
      </c>
      <c r="E60" s="783" t="s">
        <v>1708</v>
      </c>
      <c r="F60" s="808">
        <f t="shared" si="0"/>
        <v>0.12</v>
      </c>
      <c r="I60" s="3115" t="s">
        <v>2322</v>
      </c>
      <c r="J60" s="3116">
        <f ca="1">IF(OR(M47="住宅",J51&lt;L48,J56="是"),"0",ROUND(J59/(1+J52)^J53,0))</f>
        <v>890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5.5</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36818.67</v>
      </c>
      <c r="I62" s="3118" t="s">
        <v>2328</v>
      </c>
      <c r="J62" s="3119" t="s">
        <v>2329</v>
      </c>
      <c r="K62" s="3119" t="s">
        <v>2330</v>
      </c>
      <c r="L62" s="3119" t="s">
        <v>2311</v>
      </c>
      <c r="M62" s="3120" t="s">
        <v>2894</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566.4</v>
      </c>
      <c r="D63" s="2602" t="s">
        <v>1764</v>
      </c>
      <c r="E63" s="783" t="s">
        <v>1708</v>
      </c>
      <c r="F63" s="816">
        <f t="shared" ca="1" si="0"/>
        <v>1.4999999999999999E-2</v>
      </c>
      <c r="I63" s="3118" t="s">
        <v>2331</v>
      </c>
      <c r="J63" s="3119">
        <v>70</v>
      </c>
      <c r="K63" s="3119">
        <v>50</v>
      </c>
      <c r="L63" s="3119">
        <v>80</v>
      </c>
      <c r="M63" s="3121">
        <v>0.02</v>
      </c>
      <c r="O63" s="2361" t="s">
        <v>2352</v>
      </c>
      <c r="P63" s="2362" t="s">
        <v>2369</v>
      </c>
      <c r="Q63" s="2363">
        <f ca="1">Q57+Q58</f>
        <v>-10094</v>
      </c>
      <c r="R63" s="2366" t="s">
        <v>2353</v>
      </c>
    </row>
    <row r="64" spans="1:18" s="2043" customFormat="1" ht="16.5" thickBot="1">
      <c r="A64" s="1633" t="s">
        <v>1851</v>
      </c>
      <c r="B64" s="783" t="s">
        <v>644</v>
      </c>
      <c r="C64" s="52">
        <f ca="1">ROUND(C55*F64,1)</f>
        <v>56.6</v>
      </c>
      <c r="D64" s="2602"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2602"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2783</v>
      </c>
      <c r="C66" s="798">
        <f ca="1">C47-C57</f>
        <v>-629</v>
      </c>
      <c r="D66" s="2601" t="s">
        <v>665</v>
      </c>
      <c r="E66" s="2600"/>
      <c r="F66" s="819"/>
      <c r="K66" s="2070"/>
      <c r="O66" s="2361" t="s">
        <v>2340</v>
      </c>
      <c r="P66" s="2362" t="s">
        <v>2370</v>
      </c>
      <c r="Q66" s="2363">
        <f ca="1">C40+J29</f>
        <v>-10094</v>
      </c>
      <c r="R66" s="2362" t="s">
        <v>2341</v>
      </c>
    </row>
    <row r="67" spans="1:18" s="2043" customFormat="1" ht="20.25" thickBot="1">
      <c r="A67" s="780" t="s">
        <v>1741</v>
      </c>
      <c r="B67" s="2216" t="s">
        <v>2262</v>
      </c>
      <c r="C67" s="782">
        <f ca="1">ROUND(C66*(1-((1+F69)/(1+F67))^F68)/(F67-F69),0)</f>
        <v>-10094</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-67205</v>
      </c>
      <c r="R68" s="2369" t="s">
        <v>2377</v>
      </c>
    </row>
    <row r="69" spans="1:18" ht="20.25" thickBot="1">
      <c r="A69" s="789"/>
      <c r="B69" s="790"/>
      <c r="C69" s="791"/>
      <c r="D69" s="815"/>
      <c r="E69" s="783" t="s">
        <v>675</v>
      </c>
      <c r="F69" s="2334"/>
      <c r="O69" s="2364" t="s">
        <v>2345</v>
      </c>
      <c r="P69" s="2370" t="s">
        <v>2359</v>
      </c>
      <c r="Q69" s="2363">
        <f ca="1">ROUND(Q70-Q71*Q72,0)</f>
        <v>-3838</v>
      </c>
      <c r="R69" s="2366"/>
    </row>
    <row r="70" spans="1:18" ht="15.75" thickBot="1">
      <c r="A70" s="822" t="s">
        <v>1748</v>
      </c>
      <c r="B70" s="823" t="s">
        <v>1771</v>
      </c>
      <c r="C70" s="824">
        <f ca="1">ROUND(C67*10000/F70,0)</f>
        <v>-1395</v>
      </c>
      <c r="D70" s="825" t="s">
        <v>1772</v>
      </c>
      <c r="E70" s="826" t="s">
        <v>1773</v>
      </c>
      <c r="F70" s="827">
        <f ca="1">F43</f>
        <v>72381.78</v>
      </c>
      <c r="O70" s="2364" t="s">
        <v>2360</v>
      </c>
      <c r="P70" s="2370" t="s">
        <v>2361</v>
      </c>
      <c r="Q70" s="2363">
        <f ca="1">C39</f>
        <v>-629</v>
      </c>
      <c r="R70" s="2362" t="s">
        <v>2341</v>
      </c>
    </row>
    <row r="71" spans="1:18" ht="15.75" thickBot="1">
      <c r="O71" s="2364" t="s">
        <v>2362</v>
      </c>
      <c r="P71" s="2370" t="s">
        <v>2363</v>
      </c>
      <c r="Q71" s="2363">
        <f ca="1">C13</f>
        <v>37757</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-10094</v>
      </c>
      <c r="R76" s="236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488" t="s">
        <v>2432</v>
      </c>
      <c r="B1" s="3489"/>
      <c r="C1" s="3490"/>
      <c r="D1" s="3491">
        <f>SUM(I10,I15,I20,I21,I23)</f>
        <v>0</v>
      </c>
      <c r="E1" s="3491"/>
      <c r="F1" s="3491"/>
      <c r="G1" s="3491"/>
      <c r="H1" s="3491"/>
      <c r="I1" s="3492"/>
    </row>
    <row r="2" spans="1:9">
      <c r="A2" s="3493" t="s">
        <v>2433</v>
      </c>
      <c r="B2" s="3494" t="s">
        <v>2434</v>
      </c>
      <c r="C2" s="3494"/>
      <c r="D2" s="2470" t="s">
        <v>2435</v>
      </c>
      <c r="E2" s="2470" t="s">
        <v>2436</v>
      </c>
      <c r="F2" s="2470" t="s">
        <v>2437</v>
      </c>
      <c r="G2" s="2470" t="s">
        <v>2438</v>
      </c>
      <c r="H2" s="2470" t="s">
        <v>2439</v>
      </c>
      <c r="I2" s="2471" t="s">
        <v>2440</v>
      </c>
    </row>
    <row r="3" spans="1:9">
      <c r="A3" s="3493"/>
      <c r="B3" s="3494" t="s">
        <v>2441</v>
      </c>
      <c r="C3" s="3494"/>
      <c r="D3" s="2472"/>
      <c r="E3" s="2470"/>
      <c r="F3" s="2473"/>
      <c r="G3" s="2473"/>
      <c r="H3" s="2474"/>
      <c r="I3" s="2475">
        <f>ROUND(D3*E3*F3*G3*H3/10000,0)</f>
        <v>0</v>
      </c>
    </row>
    <row r="4" spans="1:9">
      <c r="A4" s="3493"/>
      <c r="B4" s="3494" t="s">
        <v>2442</v>
      </c>
      <c r="C4" s="3494"/>
      <c r="D4" s="2472"/>
      <c r="E4" s="2470"/>
      <c r="F4" s="2473"/>
      <c r="G4" s="2473"/>
      <c r="H4" s="2474"/>
      <c r="I4" s="2475">
        <f t="shared" ref="I4:I9" si="0">ROUND(D4*E4*F4*G4*H4/10000,0)</f>
        <v>0</v>
      </c>
    </row>
    <row r="5" spans="1:9">
      <c r="A5" s="3493"/>
      <c r="B5" s="3494" t="s">
        <v>2443</v>
      </c>
      <c r="C5" s="3494"/>
      <c r="D5" s="2472"/>
      <c r="E5" s="2470"/>
      <c r="F5" s="2473"/>
      <c r="G5" s="2473"/>
      <c r="H5" s="2474"/>
      <c r="I5" s="2475">
        <f t="shared" si="0"/>
        <v>0</v>
      </c>
    </row>
    <row r="6" spans="1:9">
      <c r="A6" s="3493"/>
      <c r="B6" s="3494" t="s">
        <v>2444</v>
      </c>
      <c r="C6" s="3494"/>
      <c r="D6" s="2472"/>
      <c r="E6" s="2470"/>
      <c r="F6" s="2473"/>
      <c r="G6" s="2473"/>
      <c r="H6" s="2474"/>
      <c r="I6" s="2475">
        <f t="shared" si="0"/>
        <v>0</v>
      </c>
    </row>
    <row r="7" spans="1:9">
      <c r="A7" s="3493"/>
      <c r="B7" s="3494" t="s">
        <v>2445</v>
      </c>
      <c r="C7" s="3494"/>
      <c r="D7" s="2472"/>
      <c r="E7" s="2470"/>
      <c r="F7" s="2473"/>
      <c r="G7" s="2473"/>
      <c r="H7" s="2474"/>
      <c r="I7" s="2475">
        <f t="shared" si="0"/>
        <v>0</v>
      </c>
    </row>
    <row r="8" spans="1:9">
      <c r="A8" s="3493"/>
      <c r="B8" s="3494" t="s">
        <v>2446</v>
      </c>
      <c r="C8" s="3494"/>
      <c r="D8" s="2472"/>
      <c r="E8" s="2470"/>
      <c r="F8" s="2473"/>
      <c r="G8" s="2473"/>
      <c r="H8" s="2474"/>
      <c r="I8" s="2475">
        <f t="shared" si="0"/>
        <v>0</v>
      </c>
    </row>
    <row r="9" spans="1:9">
      <c r="A9" s="3493"/>
      <c r="B9" s="3494" t="s">
        <v>2447</v>
      </c>
      <c r="C9" s="3494"/>
      <c r="D9" s="2472"/>
      <c r="E9" s="2470"/>
      <c r="F9" s="2473"/>
      <c r="G9" s="2473"/>
      <c r="H9" s="2474"/>
      <c r="I9" s="2475">
        <f t="shared" si="0"/>
        <v>0</v>
      </c>
    </row>
    <row r="10" spans="1:9">
      <c r="A10" s="3493"/>
      <c r="B10" s="3495" t="s">
        <v>2448</v>
      </c>
      <c r="C10" s="3495"/>
      <c r="D10" s="2476">
        <v>527</v>
      </c>
      <c r="E10" s="2476" t="e">
        <f>ROUND(D1*10000/D10/H9,0)</f>
        <v>#DIV/0!</v>
      </c>
      <c r="F10" s="2477"/>
      <c r="G10" s="2477"/>
      <c r="H10" s="2478"/>
      <c r="I10" s="2479">
        <f>SUM(I3:I9)</f>
        <v>0</v>
      </c>
    </row>
    <row r="11" spans="1:9" ht="14.25">
      <c r="A11" s="3493" t="s">
        <v>2449</v>
      </c>
      <c r="B11" s="3494" t="s">
        <v>2450</v>
      </c>
      <c r="C11" s="3494"/>
      <c r="D11" s="2472" t="s">
        <v>2451</v>
      </c>
      <c r="E11" s="2472" t="s">
        <v>2452</v>
      </c>
      <c r="F11" s="2473" t="s">
        <v>2453</v>
      </c>
      <c r="G11" s="2473" t="s">
        <v>2454</v>
      </c>
      <c r="H11" s="2480" t="s">
        <v>2455</v>
      </c>
      <c r="I11" s="2471" t="s">
        <v>2456</v>
      </c>
    </row>
    <row r="12" spans="1:9">
      <c r="A12" s="3493"/>
      <c r="B12" s="3494" t="s">
        <v>2457</v>
      </c>
      <c r="C12" s="3494"/>
      <c r="D12" s="2472"/>
      <c r="E12" s="2472"/>
      <c r="F12" s="2473"/>
      <c r="G12" s="2474"/>
      <c r="H12" s="2481"/>
      <c r="I12" s="2471">
        <f>ROUND(D12*E12*F12*G12/10000,0)</f>
        <v>0</v>
      </c>
    </row>
    <row r="13" spans="1:9">
      <c r="A13" s="3493"/>
      <c r="B13" s="3494" t="s">
        <v>2458</v>
      </c>
      <c r="C13" s="3494"/>
      <c r="D13" s="2472"/>
      <c r="E13" s="2472"/>
      <c r="F13" s="2473"/>
      <c r="G13" s="2474"/>
      <c r="H13" s="2481"/>
      <c r="I13" s="2471">
        <f>ROUND(D13*E13*F13*G13/10000,0)</f>
        <v>0</v>
      </c>
    </row>
    <row r="14" spans="1:9">
      <c r="A14" s="3493"/>
      <c r="B14" s="3494" t="s">
        <v>2459</v>
      </c>
      <c r="C14" s="3494"/>
      <c r="D14" s="2472"/>
      <c r="E14" s="2472"/>
      <c r="F14" s="2473"/>
      <c r="G14" s="2474"/>
      <c r="H14" s="2481"/>
      <c r="I14" s="2471">
        <f>ROUND(D14*E14*F14*G14/10000,0)</f>
        <v>0</v>
      </c>
    </row>
    <row r="15" spans="1:9">
      <c r="A15" s="3493"/>
      <c r="B15" s="3495" t="s">
        <v>2448</v>
      </c>
      <c r="C15" s="3495"/>
      <c r="D15" s="2476"/>
      <c r="E15" s="2476">
        <f>SUM(E12:E14)</f>
        <v>0</v>
      </c>
      <c r="F15" s="2477"/>
      <c r="G15" s="2474"/>
      <c r="H15" s="2481"/>
      <c r="I15" s="2482">
        <f>SUM(I12:I14)</f>
        <v>0</v>
      </c>
    </row>
    <row r="16" spans="1:9" ht="24">
      <c r="A16" s="3493" t="s">
        <v>2460</v>
      </c>
      <c r="B16" s="3494" t="s">
        <v>2461</v>
      </c>
      <c r="C16" s="3494"/>
      <c r="D16" s="2472" t="s">
        <v>2462</v>
      </c>
      <c r="E16" s="2483" t="s">
        <v>2463</v>
      </c>
      <c r="F16" s="2473" t="s">
        <v>2464</v>
      </c>
      <c r="G16" s="2474" t="s">
        <v>2454</v>
      </c>
      <c r="H16" s="2480" t="s">
        <v>2455</v>
      </c>
      <c r="I16" s="2471" t="s">
        <v>2456</v>
      </c>
    </row>
    <row r="17" spans="1:9" ht="14.25">
      <c r="A17" s="3493"/>
      <c r="B17" s="3494" t="s">
        <v>2465</v>
      </c>
      <c r="C17" s="3494"/>
      <c r="D17" s="2472"/>
      <c r="E17" s="2472"/>
      <c r="F17" s="2473"/>
      <c r="G17" s="2474"/>
      <c r="H17" s="2484"/>
      <c r="I17" s="2485">
        <f>ROUND(D17*E17*F17*G17/10000,0)</f>
        <v>0</v>
      </c>
    </row>
    <row r="18" spans="1:9" ht="14.25">
      <c r="A18" s="3493"/>
      <c r="B18" s="3494" t="s">
        <v>2466</v>
      </c>
      <c r="C18" s="3494"/>
      <c r="D18" s="2472"/>
      <c r="E18" s="2472"/>
      <c r="F18" s="2473"/>
      <c r="G18" s="2474"/>
      <c r="H18" s="2484"/>
      <c r="I18" s="2485">
        <f>ROUND(D18*E18*F18*G18/10000,0)</f>
        <v>0</v>
      </c>
    </row>
    <row r="19" spans="1:9" ht="14.25">
      <c r="A19" s="3493"/>
      <c r="B19" s="3494" t="s">
        <v>2467</v>
      </c>
      <c r="C19" s="3494"/>
      <c r="D19" s="2472"/>
      <c r="E19" s="2472"/>
      <c r="F19" s="2473"/>
      <c r="G19" s="2474"/>
      <c r="H19" s="2484"/>
      <c r="I19" s="2485">
        <f>ROUND(D19*E19*F19*G19/10000,0)</f>
        <v>0</v>
      </c>
    </row>
    <row r="20" spans="1:9">
      <c r="A20" s="3493"/>
      <c r="B20" s="3495" t="s">
        <v>2448</v>
      </c>
      <c r="C20" s="3495"/>
      <c r="D20" s="2476">
        <f>SUM(D17:D19)</f>
        <v>0</v>
      </c>
      <c r="E20" s="2476"/>
      <c r="F20" s="2477"/>
      <c r="G20" s="2474"/>
      <c r="H20" s="2481"/>
      <c r="I20" s="2482">
        <f>SUM(I17:I19)</f>
        <v>0</v>
      </c>
    </row>
    <row r="21" spans="1:9">
      <c r="A21" s="3493" t="s">
        <v>2468</v>
      </c>
      <c r="B21" s="3497"/>
      <c r="C21" s="3497"/>
      <c r="D21" s="3497"/>
      <c r="E21" s="3497"/>
      <c r="F21" s="3497"/>
      <c r="G21" s="3497"/>
      <c r="H21" s="2486">
        <v>0.1</v>
      </c>
      <c r="I21" s="2479">
        <f>ROUND(I10*H21,0)</f>
        <v>0</v>
      </c>
    </row>
    <row r="22" spans="1:9" ht="14.25">
      <c r="A22" s="3498" t="s">
        <v>2469</v>
      </c>
      <c r="B22" s="3499"/>
      <c r="C22" s="3500"/>
      <c r="D22" s="2487" t="s">
        <v>2470</v>
      </c>
      <c r="E22" s="2487" t="s">
        <v>2471</v>
      </c>
      <c r="F22" s="2488" t="s">
        <v>2472</v>
      </c>
      <c r="G22" s="2488" t="s">
        <v>2473</v>
      </c>
      <c r="H22" s="2480" t="s">
        <v>2474</v>
      </c>
      <c r="I22" s="2471" t="s">
        <v>2475</v>
      </c>
    </row>
    <row r="23" spans="1:9" ht="14.25" thickBot="1">
      <c r="A23" s="3501"/>
      <c r="B23" s="3502"/>
      <c r="C23" s="3503"/>
      <c r="D23" s="2489"/>
      <c r="E23" s="2489"/>
      <c r="F23" s="2489"/>
      <c r="G23" s="2490"/>
      <c r="H23" s="2491"/>
      <c r="I23" s="2492">
        <f>ROUND(E23*D23*F23*(1-G23)/10000,0)</f>
        <v>0</v>
      </c>
    </row>
    <row r="26" spans="1:9">
      <c r="A26" s="2493" t="s">
        <v>2476</v>
      </c>
      <c r="B26" s="2493"/>
      <c r="C26" s="2493"/>
      <c r="D26" s="2493"/>
      <c r="E26" s="3504">
        <f>C27-C30-C31-C32</f>
        <v>0</v>
      </c>
      <c r="F26" s="3504"/>
      <c r="G26" s="3504"/>
      <c r="H26" s="2992" t="s">
        <v>2804</v>
      </c>
    </row>
    <row r="27" spans="1:9">
      <c r="A27" s="2494">
        <v>1</v>
      </c>
      <c r="B27" s="2495" t="s">
        <v>2477</v>
      </c>
      <c r="C27" s="2495"/>
      <c r="D27" s="2495"/>
      <c r="E27" s="3505"/>
      <c r="F27" s="3505"/>
      <c r="G27" s="3505"/>
    </row>
    <row r="28" spans="1:9">
      <c r="A28" s="2496" t="s">
        <v>2478</v>
      </c>
      <c r="B28" s="2495" t="s">
        <v>2479</v>
      </c>
      <c r="C28" s="2495"/>
      <c r="D28" s="2495"/>
      <c r="E28" s="3505"/>
      <c r="F28" s="3505"/>
      <c r="G28" s="3505"/>
    </row>
    <row r="29" spans="1:9">
      <c r="A29" s="2496" t="s">
        <v>2480</v>
      </c>
      <c r="B29" s="2495" t="s">
        <v>2421</v>
      </c>
      <c r="C29" s="2495"/>
      <c r="D29" s="2495"/>
      <c r="E29" s="2495" t="s">
        <v>2481</v>
      </c>
      <c r="F29" s="2495"/>
      <c r="G29" s="2495"/>
    </row>
    <row r="30" spans="1:9">
      <c r="A30" s="2494">
        <v>2</v>
      </c>
      <c r="B30" s="2495" t="s">
        <v>2482</v>
      </c>
      <c r="C30" s="2495">
        <f>C27*D30</f>
        <v>0</v>
      </c>
      <c r="D30" s="2497">
        <v>0.2</v>
      </c>
      <c r="E30" s="2495" t="s">
        <v>2483</v>
      </c>
      <c r="F30" s="2495"/>
      <c r="G30" s="2495"/>
    </row>
    <row r="31" spans="1:9">
      <c r="A31" s="2494">
        <v>3</v>
      </c>
      <c r="B31" s="2495" t="s">
        <v>2484</v>
      </c>
      <c r="C31" s="2495">
        <f>C25*D31</f>
        <v>0</v>
      </c>
      <c r="D31" s="2497">
        <v>0.15</v>
      </c>
      <c r="E31" s="2495" t="s">
        <v>2485</v>
      </c>
      <c r="F31" s="2495"/>
      <c r="G31" s="2495"/>
    </row>
    <row r="32" spans="1:9">
      <c r="A32" s="2494">
        <v>4</v>
      </c>
      <c r="B32" s="2495" t="s">
        <v>2486</v>
      </c>
      <c r="C32" s="2495">
        <f>C27*D32</f>
        <v>0</v>
      </c>
      <c r="D32" s="2497">
        <v>0.05</v>
      </c>
      <c r="E32" s="3496"/>
      <c r="F32" s="3496"/>
      <c r="G32" s="3496"/>
    </row>
    <row r="33" spans="1:7" hidden="1">
      <c r="A33" s="3506" t="s">
        <v>2487</v>
      </c>
      <c r="B33" s="3507"/>
      <c r="C33" s="3507"/>
      <c r="D33" s="3508"/>
      <c r="E33" s="3504"/>
      <c r="F33" s="3504"/>
      <c r="G33" s="3504"/>
    </row>
    <row r="34" spans="1:7" hidden="1">
      <c r="A34" s="2498">
        <v>1</v>
      </c>
      <c r="B34" s="2495" t="s">
        <v>2488</v>
      </c>
      <c r="C34" s="2495"/>
      <c r="D34" s="2495"/>
      <c r="E34" s="3505"/>
      <c r="F34" s="3505"/>
      <c r="G34" s="3505"/>
    </row>
    <row r="35" spans="1:7" hidden="1">
      <c r="A35" s="2498">
        <v>2</v>
      </c>
      <c r="B35" s="2495" t="s">
        <v>2489</v>
      </c>
      <c r="C35" s="2495"/>
      <c r="D35" s="2495"/>
      <c r="E35" s="3505"/>
      <c r="F35" s="3505"/>
      <c r="G35" s="3505"/>
    </row>
    <row r="36" spans="1:7" hidden="1">
      <c r="A36" s="2498">
        <v>3</v>
      </c>
      <c r="B36" s="2495" t="s">
        <v>2490</v>
      </c>
      <c r="C36" s="2495"/>
      <c r="D36" s="2495"/>
      <c r="E36" s="3505"/>
      <c r="F36" s="3505"/>
      <c r="G36" s="3505"/>
    </row>
    <row r="37" spans="1:7" hidden="1">
      <c r="A37" s="2498">
        <v>4</v>
      </c>
      <c r="B37" s="2495" t="s">
        <v>2491</v>
      </c>
      <c r="C37" s="2495"/>
      <c r="D37" s="2495"/>
      <c r="E37" s="3505"/>
      <c r="F37" s="3505"/>
      <c r="G37" s="3505"/>
    </row>
    <row r="38" spans="1:7" hidden="1">
      <c r="A38" s="3506" t="s">
        <v>2492</v>
      </c>
      <c r="B38" s="3507"/>
      <c r="C38" s="3507"/>
      <c r="D38" s="3508"/>
      <c r="E38" s="3504"/>
      <c r="F38" s="3504"/>
      <c r="G38" s="350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89" sqref="C89:G96"/>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568</v>
      </c>
      <c r="B1" s="741"/>
      <c r="C1" s="2166"/>
      <c r="D1" s="2166"/>
      <c r="E1" s="2166"/>
      <c r="F1" s="2166"/>
      <c r="G1" s="2092"/>
    </row>
    <row r="2" spans="1:25" s="2043" customFormat="1" ht="18" customHeight="1">
      <c r="A2" s="422" t="s">
        <v>432</v>
      </c>
      <c r="B2" s="424">
        <f ca="1">C23</f>
        <v>0</v>
      </c>
      <c r="C2" s="2092"/>
      <c r="D2" s="2092"/>
      <c r="E2" s="2092"/>
      <c r="F2" s="2092"/>
      <c r="G2" s="2092"/>
    </row>
    <row r="3" spans="1:25" s="2043" customFormat="1" ht="18" customHeight="1">
      <c r="A3" s="1374" t="s">
        <v>1646</v>
      </c>
      <c r="B3" s="424">
        <f ca="1">ROUND(B2*10000/'数据-汇总表'!E3,0)</f>
        <v>0</v>
      </c>
      <c r="C3" s="2092"/>
      <c r="D3" s="2092"/>
      <c r="E3" s="2092"/>
      <c r="F3" s="2092"/>
      <c r="G3" s="2092"/>
    </row>
    <row r="4" spans="1:25" s="2043" customFormat="1" ht="18" customHeight="1">
      <c r="A4" s="425" t="s">
        <v>433</v>
      </c>
      <c r="B4" s="426">
        <f ca="1">ROUND(B2*10000/'数据-汇总表'!D3,0)</f>
        <v>0</v>
      </c>
      <c r="C4" s="2045"/>
      <c r="D4" s="2092"/>
      <c r="E4" s="2092"/>
      <c r="F4" s="2092"/>
      <c r="G4" s="2092"/>
    </row>
    <row r="5" spans="1:25" s="2043" customFormat="1" ht="18" customHeight="1" thickBot="1">
      <c r="A5" s="428"/>
      <c r="B5" s="429">
        <f ca="1">ROUND(B2/('数据-汇总表'!D3/666.67),0)</f>
        <v>0</v>
      </c>
      <c r="C5" s="430" t="s">
        <v>434</v>
      </c>
      <c r="D5" s="2092"/>
      <c r="E5" s="2092"/>
      <c r="F5" s="2092"/>
      <c r="G5" s="2092"/>
    </row>
    <row r="6" spans="1:25" s="2167" customFormat="1" ht="13.5" customHeight="1">
      <c r="A6" s="742"/>
      <c r="B6" s="743" t="s">
        <v>569</v>
      </c>
      <c r="C6" s="744" t="s">
        <v>570</v>
      </c>
      <c r="D6" s="744" t="s">
        <v>571</v>
      </c>
      <c r="E6" s="745" t="s">
        <v>572</v>
      </c>
      <c r="F6" s="745" t="s">
        <v>573</v>
      </c>
      <c r="G6" s="746"/>
    </row>
    <row r="7" spans="1:25" s="2167" customFormat="1" ht="13.5" customHeight="1">
      <c r="A7" s="2432">
        <v>1</v>
      </c>
      <c r="B7" s="747" t="s">
        <v>574</v>
      </c>
      <c r="C7" s="748">
        <f>C8+C9</f>
        <v>0</v>
      </c>
      <c r="D7" s="748"/>
      <c r="E7" s="749"/>
      <c r="F7" s="749"/>
      <c r="G7" s="2442"/>
    </row>
    <row r="8" spans="1:25" s="2167" customFormat="1" ht="13.5" customHeight="1">
      <c r="A8" s="2432" t="s">
        <v>2401</v>
      </c>
      <c r="B8" s="2435" t="s">
        <v>2403</v>
      </c>
      <c r="C8" s="2436"/>
      <c r="D8" s="748"/>
      <c r="E8" s="749"/>
      <c r="F8" s="749"/>
      <c r="G8" s="750"/>
    </row>
    <row r="9" spans="1:25" s="2167" customFormat="1" ht="13.5" customHeight="1">
      <c r="A9" s="2432" t="s">
        <v>2402</v>
      </c>
      <c r="B9" s="2435" t="s">
        <v>2404</v>
      </c>
      <c r="C9" s="2436"/>
      <c r="D9" s="748"/>
      <c r="E9" s="749"/>
      <c r="F9" s="749"/>
      <c r="G9" s="750"/>
    </row>
    <row r="10" spans="1:25" s="2167" customFormat="1" ht="36">
      <c r="A10" s="2432">
        <v>2</v>
      </c>
      <c r="B10" s="747" t="s">
        <v>578</v>
      </c>
      <c r="C10" s="748">
        <f>C11+C14+C15</f>
        <v>0</v>
      </c>
      <c r="D10" s="759">
        <f>'数据-汇总表'!E3</f>
        <v>234572.65000000008</v>
      </c>
      <c r="E10" s="748">
        <f>'数据-取费表'!B31</f>
        <v>0</v>
      </c>
      <c r="F10" s="760"/>
      <c r="G10" s="758" t="s">
        <v>579</v>
      </c>
    </row>
    <row r="11" spans="1:25" s="2167" customFormat="1" ht="13.5" customHeight="1">
      <c r="A11" s="2432" t="s">
        <v>2401</v>
      </c>
      <c r="B11" s="751" t="s">
        <v>575</v>
      </c>
      <c r="C11" s="752">
        <f>'数据-取费表'!B29</f>
        <v>0</v>
      </c>
      <c r="D11" s="753"/>
      <c r="E11" s="752"/>
      <c r="F11" s="754"/>
      <c r="G11" s="2441" t="s">
        <v>2412</v>
      </c>
    </row>
    <row r="12" spans="1:25" s="2167" customFormat="1" ht="13.5" customHeight="1">
      <c r="A12" s="2439" t="s">
        <v>2409</v>
      </c>
      <c r="B12" s="755" t="s">
        <v>576</v>
      </c>
      <c r="C12" s="756">
        <f>ROUND(D12*E12/10000,0)</f>
        <v>1688</v>
      </c>
      <c r="D12" s="757">
        <f>'数据-汇总表'!E5</f>
        <v>120545.56000000004</v>
      </c>
      <c r="E12" s="756">
        <f>'数据-取费表'!B27</f>
        <v>140</v>
      </c>
      <c r="F12" s="754"/>
      <c r="G12" s="758"/>
    </row>
    <row r="13" spans="1:25" s="2167" customFormat="1" ht="13.5" customHeight="1">
      <c r="A13" s="2439" t="s">
        <v>2408</v>
      </c>
      <c r="B13" s="755" t="s">
        <v>577</v>
      </c>
      <c r="C13" s="756">
        <f>ROUND(D13*E13/10000,0)</f>
        <v>1938</v>
      </c>
      <c r="D13" s="757">
        <f>'数据-汇总表'!E6</f>
        <v>114027.09000000004</v>
      </c>
      <c r="E13" s="756">
        <f>'数据-取费表'!B28</f>
        <v>170</v>
      </c>
      <c r="F13" s="754"/>
      <c r="G13" s="758"/>
    </row>
    <row r="14" spans="1:25" s="2167" customFormat="1" ht="13.5" customHeight="1">
      <c r="A14" s="2432" t="s">
        <v>2402</v>
      </c>
      <c r="B14" s="2438" t="s">
        <v>2405</v>
      </c>
      <c r="C14" s="2436"/>
      <c r="D14" s="757"/>
      <c r="E14" s="756"/>
      <c r="F14" s="2437"/>
      <c r="G14" s="2440" t="s">
        <v>2410</v>
      </c>
    </row>
    <row r="15" spans="1:25" s="2167" customFormat="1" ht="13.5" customHeight="1">
      <c r="A15" s="2432" t="s">
        <v>2407</v>
      </c>
      <c r="B15" s="2438" t="s">
        <v>2406</v>
      </c>
      <c r="C15" s="2436"/>
      <c r="D15" s="757"/>
      <c r="E15" s="756"/>
      <c r="F15" s="2437"/>
      <c r="G15" s="2440" t="s">
        <v>2411</v>
      </c>
    </row>
    <row r="16" spans="1:25" s="2168" customFormat="1" ht="48">
      <c r="A16" s="2432">
        <v>3</v>
      </c>
      <c r="B16" s="747" t="s">
        <v>580</v>
      </c>
      <c r="C16" s="2436"/>
      <c r="D16" s="759"/>
      <c r="E16" s="748"/>
      <c r="F16" s="760"/>
      <c r="G16" s="758" t="s">
        <v>2413</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581</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582</v>
      </c>
      <c r="C18" s="748">
        <f>ROUND((C7+C10+C16)*F18,0)</f>
        <v>0</v>
      </c>
      <c r="D18" s="761"/>
      <c r="E18" s="762"/>
      <c r="F18" s="760">
        <f>'数据-取费表'!Q16</f>
        <v>0.19</v>
      </c>
      <c r="G18" s="764" t="s">
        <v>583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584</v>
      </c>
      <c r="C19" s="748">
        <f ca="1">C7+C10+C16+C17+C18</f>
        <v>0</v>
      </c>
      <c r="D19" s="759"/>
      <c r="E19" s="748"/>
      <c r="F19" s="760"/>
      <c r="G19" s="764" t="s">
        <v>585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586</v>
      </c>
      <c r="C20" s="748">
        <f ca="1">ROUND(C19*F20,0)</f>
        <v>0</v>
      </c>
      <c r="D20" s="759"/>
      <c r="E20" s="748"/>
      <c r="F20" s="1343"/>
      <c r="G20" s="764" t="s">
        <v>587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588</v>
      </c>
      <c r="C21" s="748">
        <f ca="1">C19+C20</f>
        <v>0</v>
      </c>
      <c r="D21" s="759"/>
      <c r="E21" s="748"/>
      <c r="F21" s="760"/>
      <c r="G21" s="764" t="s">
        <v>589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590</v>
      </c>
      <c r="C22" s="748">
        <f ca="1">ROUND(C21*F22,0)</f>
        <v>0</v>
      </c>
      <c r="D22" s="759"/>
      <c r="E22" s="748"/>
      <c r="F22" s="765">
        <f>'数据-取费表'!AP16</f>
        <v>0.83799999999999997</v>
      </c>
      <c r="G22" s="764" t="s">
        <v>591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592</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722</v>
      </c>
      <c r="C1" s="503" t="s">
        <v>685</v>
      </c>
      <c r="D1" s="2333"/>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484</v>
      </c>
      <c r="B3" s="509" t="e">
        <f>C49</f>
        <v>#DIV/0!</v>
      </c>
      <c r="C3" s="851" t="s">
        <v>687</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486</v>
      </c>
      <c r="B4" s="512"/>
      <c r="C4" s="3394" t="s">
        <v>487</v>
      </c>
      <c r="D4" s="3395"/>
      <c r="E4" s="3430" t="s">
        <v>488</v>
      </c>
      <c r="F4" s="3431"/>
      <c r="G4" s="3394" t="s">
        <v>489</v>
      </c>
      <c r="H4" s="3395"/>
      <c r="I4" s="3394" t="s">
        <v>490</v>
      </c>
      <c r="J4" s="3395"/>
      <c r="K4" s="513" t="s">
        <v>491</v>
      </c>
      <c r="L4" s="2117"/>
      <c r="M4" s="2118"/>
      <c r="N4" s="2118"/>
      <c r="O4" s="2118"/>
      <c r="P4" s="3396" t="s">
        <v>492</v>
      </c>
      <c r="Q4" s="3397"/>
      <c r="R4" s="3402" t="s">
        <v>488</v>
      </c>
      <c r="S4" s="3403"/>
      <c r="T4" s="3402" t="s">
        <v>489</v>
      </c>
      <c r="U4" s="3403"/>
      <c r="V4" s="3389" t="s">
        <v>490</v>
      </c>
      <c r="W4" s="3389"/>
      <c r="X4" s="1552"/>
      <c r="Y4" s="3402" t="s">
        <v>492</v>
      </c>
      <c r="Z4" s="3403"/>
      <c r="AA4" s="3391" t="s">
        <v>488</v>
      </c>
      <c r="AB4" s="3389" t="s">
        <v>489</v>
      </c>
      <c r="AC4" s="3391" t="s">
        <v>490</v>
      </c>
    </row>
    <row r="5" spans="1:29" ht="15">
      <c r="A5" s="514"/>
      <c r="B5" s="515"/>
      <c r="C5" s="3410" t="s">
        <v>2881</v>
      </c>
      <c r="D5" s="3411"/>
      <c r="E5" s="3414" t="s">
        <v>2882</v>
      </c>
      <c r="F5" s="3415"/>
      <c r="G5" s="3410" t="s">
        <v>2883</v>
      </c>
      <c r="H5" s="3411"/>
      <c r="I5" s="3410" t="s">
        <v>2884</v>
      </c>
      <c r="J5" s="3411"/>
      <c r="K5" s="513"/>
      <c r="L5" s="2117"/>
      <c r="M5" s="2118"/>
      <c r="N5" s="2118"/>
      <c r="O5" s="2118"/>
      <c r="P5" s="3398"/>
      <c r="Q5" s="3399"/>
      <c r="R5" s="3404"/>
      <c r="S5" s="3405"/>
      <c r="T5" s="3404"/>
      <c r="U5" s="3405"/>
      <c r="V5" s="3389"/>
      <c r="W5" s="3389"/>
      <c r="X5" s="1552"/>
      <c r="Y5" s="3404"/>
      <c r="Z5" s="3405"/>
      <c r="AA5" s="3392"/>
      <c r="AB5" s="3389"/>
      <c r="AC5" s="3392"/>
    </row>
    <row r="6" spans="1:29" ht="15.75" thickBot="1">
      <c r="A6" s="516"/>
      <c r="B6" s="517"/>
      <c r="C6" s="3408" t="s">
        <v>2885</v>
      </c>
      <c r="D6" s="3409"/>
      <c r="E6" s="3428" t="s">
        <v>2885</v>
      </c>
      <c r="F6" s="3429"/>
      <c r="G6" s="3408" t="s">
        <v>2885</v>
      </c>
      <c r="H6" s="3409"/>
      <c r="I6" s="3408" t="s">
        <v>2885</v>
      </c>
      <c r="J6" s="3409"/>
      <c r="K6" s="513" t="s">
        <v>493</v>
      </c>
      <c r="L6" s="2117"/>
      <c r="M6" s="2118"/>
      <c r="N6" s="2118"/>
      <c r="O6" s="2118"/>
      <c r="P6" s="3400"/>
      <c r="Q6" s="3401"/>
      <c r="R6" s="3404"/>
      <c r="S6" s="3405"/>
      <c r="T6" s="3406"/>
      <c r="U6" s="3407"/>
      <c r="V6" s="3389"/>
      <c r="W6" s="3389"/>
      <c r="X6" s="1552"/>
      <c r="Y6" s="3406"/>
      <c r="Z6" s="3407"/>
      <c r="AA6" s="3393"/>
      <c r="AB6" s="3389"/>
      <c r="AC6" s="3393"/>
    </row>
    <row r="7" spans="1:29" s="1214" customFormat="1" ht="15.75" thickBot="1">
      <c r="A7" s="2866"/>
      <c r="B7" s="2873" t="s">
        <v>494</v>
      </c>
      <c r="C7" s="518">
        <f>'数据-取费表'!B2</f>
        <v>43630</v>
      </c>
      <c r="D7" s="519">
        <v>100</v>
      </c>
      <c r="E7" s="520"/>
      <c r="F7" s="521">
        <f>SUMIF(58:58,YEAR(E7)&amp;"-"&amp;MONTH(E7),59:59)</f>
        <v>0</v>
      </c>
      <c r="G7" s="520"/>
      <c r="H7" s="519">
        <f>SUMIF(58:58,YEAR(G7)&amp;"-"&amp;MONTH(G7),59:59)</f>
        <v>0</v>
      </c>
      <c r="I7" s="520"/>
      <c r="J7" s="519">
        <f>SUMIF(58:58,YEAR(I7)&amp;"-"&amp;MONTH(I7),59:59)</f>
        <v>0</v>
      </c>
      <c r="K7" s="523"/>
      <c r="L7" s="2119"/>
      <c r="M7" s="2120"/>
      <c r="N7" s="2120"/>
      <c r="O7" s="2120"/>
      <c r="P7" s="3421" t="s">
        <v>495</v>
      </c>
      <c r="Q7" s="3423"/>
      <c r="R7" s="1553" t="s">
        <v>8</v>
      </c>
      <c r="S7" s="1554">
        <f t="shared" ref="S7:S15" si="0">F7</f>
        <v>0</v>
      </c>
      <c r="T7" s="1553" t="s">
        <v>8</v>
      </c>
      <c r="U7" s="1554">
        <f t="shared" ref="U7:U15" si="1">H7</f>
        <v>0</v>
      </c>
      <c r="V7" s="1553" t="s">
        <v>8</v>
      </c>
      <c r="W7" s="1554">
        <f t="shared" ref="W7:W15" si="2">J7</f>
        <v>0</v>
      </c>
      <c r="X7" s="1555"/>
      <c r="Y7" s="3421" t="s">
        <v>495</v>
      </c>
      <c r="Z7" s="3422"/>
      <c r="AA7" s="1556" t="e">
        <f>D7/F7</f>
        <v>#DIV/0!</v>
      </c>
      <c r="AB7" s="1556" t="e">
        <f>D7/H7</f>
        <v>#DIV/0!</v>
      </c>
      <c r="AC7" s="1556" t="e">
        <f>D7/J7</f>
        <v>#DIV/0!</v>
      </c>
    </row>
    <row r="8" spans="1:29" s="1214" customFormat="1" ht="15.75" thickBot="1">
      <c r="A8" s="2867"/>
      <c r="B8" s="2874" t="s">
        <v>496</v>
      </c>
      <c r="C8" s="524" t="s">
        <v>541</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421" t="s">
        <v>498</v>
      </c>
      <c r="Q8" s="3422"/>
      <c r="R8" s="1553" t="s">
        <v>8</v>
      </c>
      <c r="S8" s="1554">
        <f t="shared" si="0"/>
        <v>0</v>
      </c>
      <c r="T8" s="1553" t="s">
        <v>8</v>
      </c>
      <c r="U8" s="1554">
        <f t="shared" si="1"/>
        <v>0</v>
      </c>
      <c r="V8" s="1553" t="s">
        <v>8</v>
      </c>
      <c r="W8" s="1554">
        <f t="shared" si="2"/>
        <v>0</v>
      </c>
      <c r="X8" s="1555"/>
      <c r="Y8" s="3421" t="s">
        <v>498</v>
      </c>
      <c r="Z8" s="3422"/>
      <c r="AA8" s="1556" t="e">
        <f t="shared" ref="AA8:AA46" si="3">D8/F8</f>
        <v>#DIV/0!</v>
      </c>
      <c r="AB8" s="1556" t="e">
        <f t="shared" ref="AB8:AB46" si="4">D8/H8</f>
        <v>#DIV/0!</v>
      </c>
      <c r="AC8" s="1556" t="e">
        <f t="shared" ref="AC8:AC46" si="5">D8/J8</f>
        <v>#DIV/0!</v>
      </c>
    </row>
    <row r="9" spans="1:29" s="1214" customFormat="1" ht="15">
      <c r="A9" s="2868"/>
      <c r="B9" s="2875" t="s">
        <v>2717</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8" t="s">
        <v>500</v>
      </c>
      <c r="Q9" s="1145" t="str">
        <f t="shared" ref="Q9:Q15" si="6">B9</f>
        <v>用途</v>
      </c>
      <c r="R9" s="1553" t="s">
        <v>8</v>
      </c>
      <c r="S9" s="1554">
        <f t="shared" si="0"/>
        <v>100</v>
      </c>
      <c r="T9" s="1553" t="s">
        <v>8</v>
      </c>
      <c r="U9" s="1554">
        <f t="shared" si="1"/>
        <v>100</v>
      </c>
      <c r="V9" s="1553" t="s">
        <v>8</v>
      </c>
      <c r="W9" s="1554">
        <f t="shared" si="2"/>
        <v>100</v>
      </c>
      <c r="X9" s="1555"/>
      <c r="Y9" s="3334" t="s">
        <v>501</v>
      </c>
      <c r="Z9" s="1144" t="str">
        <f t="shared" ref="Z9:Z15" si="7">Q9</f>
        <v>用途</v>
      </c>
      <c r="AA9" s="1556">
        <f t="shared" si="3"/>
        <v>1</v>
      </c>
      <c r="AB9" s="1556">
        <f t="shared" si="4"/>
        <v>1</v>
      </c>
      <c r="AC9" s="1556">
        <f t="shared" si="5"/>
        <v>1</v>
      </c>
    </row>
    <row r="10" spans="1:29" s="1332" customFormat="1" ht="27">
      <c r="A10" s="2869"/>
      <c r="B10" s="2874" t="s">
        <v>2718</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8"/>
      <c r="Q10" s="1145" t="str">
        <f t="shared" si="6"/>
        <v>土地使用年限（年）</v>
      </c>
      <c r="R10" s="1553" t="s">
        <v>8</v>
      </c>
      <c r="S10" s="1554">
        <f t="shared" si="0"/>
        <v>100</v>
      </c>
      <c r="T10" s="1553" t="s">
        <v>8</v>
      </c>
      <c r="U10" s="1554">
        <f t="shared" si="1"/>
        <v>100</v>
      </c>
      <c r="V10" s="1553" t="s">
        <v>8</v>
      </c>
      <c r="W10" s="1554">
        <f t="shared" si="2"/>
        <v>100</v>
      </c>
      <c r="X10" s="1555"/>
      <c r="Y10" s="3334"/>
      <c r="Z10" s="1144" t="str">
        <f t="shared" si="7"/>
        <v>土地使用年限（年）</v>
      </c>
      <c r="AA10" s="1556">
        <f t="shared" si="3"/>
        <v>1</v>
      </c>
      <c r="AB10" s="1556">
        <f t="shared" si="4"/>
        <v>1</v>
      </c>
      <c r="AC10" s="1556">
        <f t="shared" si="5"/>
        <v>1</v>
      </c>
    </row>
    <row r="11" spans="1:29" ht="15">
      <c r="A11" s="2870"/>
      <c r="B11" s="2874"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8"/>
      <c r="Q11" s="1145" t="str">
        <f t="shared" si="6"/>
        <v>容积率</v>
      </c>
      <c r="R11" s="1553" t="s">
        <v>8</v>
      </c>
      <c r="S11" s="1554" t="e">
        <f t="shared" si="0"/>
        <v>#N/A</v>
      </c>
      <c r="T11" s="1553" t="s">
        <v>8</v>
      </c>
      <c r="U11" s="1554" t="e">
        <f t="shared" si="1"/>
        <v>#N/A</v>
      </c>
      <c r="V11" s="1553" t="s">
        <v>8</v>
      </c>
      <c r="W11" s="1554" t="e">
        <f t="shared" si="2"/>
        <v>#N/A</v>
      </c>
      <c r="X11" s="1555"/>
      <c r="Y11" s="3334"/>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8"/>
      <c r="Q12" s="1145">
        <f t="shared" si="6"/>
        <v>111</v>
      </c>
      <c r="R12" s="1553" t="s">
        <v>8</v>
      </c>
      <c r="S12" s="1554">
        <f t="shared" si="0"/>
        <v>100</v>
      </c>
      <c r="T12" s="1553" t="s">
        <v>8</v>
      </c>
      <c r="U12" s="1554">
        <f t="shared" si="1"/>
        <v>100</v>
      </c>
      <c r="V12" s="1553" t="s">
        <v>8</v>
      </c>
      <c r="W12" s="1554">
        <f t="shared" si="2"/>
        <v>100</v>
      </c>
      <c r="X12" s="1555"/>
      <c r="Y12" s="3334"/>
      <c r="Z12" s="1144">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8"/>
      <c r="Q13" s="1145">
        <f t="shared" si="6"/>
        <v>111</v>
      </c>
      <c r="R13" s="1553" t="s">
        <v>8</v>
      </c>
      <c r="S13" s="1554">
        <f t="shared" si="0"/>
        <v>100</v>
      </c>
      <c r="T13" s="1553" t="s">
        <v>8</v>
      </c>
      <c r="U13" s="1554">
        <f t="shared" si="1"/>
        <v>100</v>
      </c>
      <c r="V13" s="1553" t="s">
        <v>8</v>
      </c>
      <c r="W13" s="1554">
        <f t="shared" si="2"/>
        <v>100</v>
      </c>
      <c r="X13" s="1555"/>
      <c r="Y13" s="3334"/>
      <c r="Z13" s="1144">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8"/>
      <c r="Q14" s="1145">
        <f t="shared" si="6"/>
        <v>111</v>
      </c>
      <c r="R14" s="1553" t="s">
        <v>8</v>
      </c>
      <c r="S14" s="1554">
        <f t="shared" si="0"/>
        <v>100</v>
      </c>
      <c r="T14" s="1553" t="s">
        <v>8</v>
      </c>
      <c r="U14" s="1554">
        <f t="shared" si="1"/>
        <v>100</v>
      </c>
      <c r="V14" s="1553" t="s">
        <v>8</v>
      </c>
      <c r="W14" s="1554">
        <f t="shared" si="2"/>
        <v>100</v>
      </c>
      <c r="X14" s="1555"/>
      <c r="Y14" s="3334"/>
      <c r="Z14" s="1144">
        <f t="shared" si="7"/>
        <v>111</v>
      </c>
      <c r="AA14" s="1556">
        <f t="shared" si="3"/>
        <v>1</v>
      </c>
      <c r="AB14" s="1556">
        <f t="shared" si="4"/>
        <v>1</v>
      </c>
      <c r="AC14" s="1556">
        <f t="shared" si="5"/>
        <v>1</v>
      </c>
    </row>
    <row r="15" spans="1:29" ht="15">
      <c r="A15" s="2864" t="s">
        <v>2715</v>
      </c>
      <c r="B15" s="165" t="s">
        <v>506</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424" t="s">
        <v>505</v>
      </c>
      <c r="Q15" s="1557" t="str">
        <f t="shared" si="6"/>
        <v>商业繁华度</v>
      </c>
      <c r="R15" s="1558" t="s">
        <v>8</v>
      </c>
      <c r="S15" s="1559">
        <f t="shared" si="0"/>
        <v>100</v>
      </c>
      <c r="T15" s="1558" t="s">
        <v>8</v>
      </c>
      <c r="U15" s="1559">
        <f t="shared" si="1"/>
        <v>100</v>
      </c>
      <c r="V15" s="1558" t="s">
        <v>8</v>
      </c>
      <c r="W15" s="1559">
        <f t="shared" si="2"/>
        <v>100</v>
      </c>
      <c r="X15" s="1552"/>
      <c r="Y15" s="3424" t="s">
        <v>505</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25"/>
      <c r="Q16" s="1557"/>
      <c r="R16" s="1558"/>
      <c r="S16" s="1559"/>
      <c r="T16" s="1558"/>
      <c r="U16" s="1559"/>
      <c r="V16" s="1558"/>
      <c r="W16" s="1559"/>
      <c r="X16" s="1552"/>
      <c r="Y16" s="3425"/>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25"/>
      <c r="Q18" s="1557"/>
      <c r="R18" s="1558"/>
      <c r="S18" s="1559"/>
      <c r="T18" s="1558"/>
      <c r="U18" s="1559"/>
      <c r="V18" s="1558"/>
      <c r="W18" s="1559"/>
      <c r="X18" s="1552"/>
      <c r="Y18" s="3425"/>
      <c r="Z18" s="1560"/>
      <c r="AA18" s="1561">
        <v>1</v>
      </c>
      <c r="AB18" s="1561">
        <v>1</v>
      </c>
      <c r="AC18" s="1561">
        <v>1</v>
      </c>
    </row>
    <row r="19" spans="1:29" ht="42.75">
      <c r="A19" s="531"/>
      <c r="B19" s="2563" t="s">
        <v>2507</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425"/>
      <c r="Q20" s="1557"/>
      <c r="R20" s="1558"/>
      <c r="S20" s="1559"/>
      <c r="T20" s="1558"/>
      <c r="U20" s="1559"/>
      <c r="V20" s="1558"/>
      <c r="W20" s="1559"/>
      <c r="X20" s="1552"/>
      <c r="Y20" s="3425"/>
      <c r="Z20" s="1560"/>
      <c r="AA20" s="1561">
        <v>1</v>
      </c>
      <c r="AB20" s="1561">
        <v>1</v>
      </c>
      <c r="AC20" s="1561">
        <v>1</v>
      </c>
    </row>
    <row r="21" spans="1:29" ht="42.75">
      <c r="A21" s="531"/>
      <c r="B21" s="2556" t="s">
        <v>2519</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425"/>
      <c r="Q21" s="2542" t="str">
        <f>B21</f>
        <v>基础设施水平</v>
      </c>
      <c r="R21" s="1558" t="s">
        <v>8</v>
      </c>
      <c r="S21" s="1559">
        <f>F21</f>
        <v>100</v>
      </c>
      <c r="T21" s="1558" t="s">
        <v>8</v>
      </c>
      <c r="U21" s="1559">
        <f>H21</f>
        <v>100</v>
      </c>
      <c r="V21" s="1558" t="s">
        <v>8</v>
      </c>
      <c r="W21" s="1559">
        <f>J21</f>
        <v>100</v>
      </c>
      <c r="X21" s="2544"/>
      <c r="Y21" s="3425"/>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425"/>
      <c r="Q22" s="2542"/>
      <c r="R22" s="1558"/>
      <c r="S22" s="1559"/>
      <c r="T22" s="1558"/>
      <c r="U22" s="1559"/>
      <c r="V22" s="1558"/>
      <c r="W22" s="1559"/>
      <c r="X22" s="2544"/>
      <c r="Y22" s="3425"/>
      <c r="Z22" s="2543"/>
      <c r="AA22" s="1561">
        <v>1</v>
      </c>
      <c r="AB22" s="1561">
        <v>1</v>
      </c>
      <c r="AC22" s="1561">
        <v>1</v>
      </c>
    </row>
    <row r="23" spans="1:29" ht="71.25">
      <c r="A23" s="531"/>
      <c r="B23" s="870" t="s">
        <v>262</v>
      </c>
      <c r="C23" s="899" t="str">
        <f>估价对象房地状况!C9</f>
        <v>区域自然环境：东郊湿地公园等；人文环境：一般；综合评价环境状况较好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425"/>
      <c r="Q23" s="1557" t="str">
        <f>B23</f>
        <v>自然及人文环境</v>
      </c>
      <c r="R23" s="1558" t="s">
        <v>8</v>
      </c>
      <c r="S23" s="1559">
        <f>F23</f>
        <v>100</v>
      </c>
      <c r="T23" s="1558" t="s">
        <v>8</v>
      </c>
      <c r="U23" s="1559">
        <f>H23</f>
        <v>100</v>
      </c>
      <c r="V23" s="1558" t="s">
        <v>8</v>
      </c>
      <c r="W23" s="1559">
        <f>J23</f>
        <v>100</v>
      </c>
      <c r="X23" s="1552"/>
      <c r="Y23" s="3425"/>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425"/>
      <c r="Q24" s="1557"/>
      <c r="R24" s="1558"/>
      <c r="S24" s="1559"/>
      <c r="T24" s="1558"/>
      <c r="U24" s="1559"/>
      <c r="V24" s="1558"/>
      <c r="W24" s="1559"/>
      <c r="X24" s="1552"/>
      <c r="Y24" s="3425"/>
      <c r="Z24" s="1560"/>
      <c r="AA24" s="1561">
        <v>1</v>
      </c>
      <c r="AB24" s="1561">
        <v>1</v>
      </c>
      <c r="AC24" s="1561">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425"/>
      <c r="Q25" s="1557" t="str">
        <f t="shared" ref="Q25:Q46" si="11">B25</f>
        <v>临街状况</v>
      </c>
      <c r="R25" s="1558" t="s">
        <v>8</v>
      </c>
      <c r="S25" s="1559">
        <f>F25</f>
        <v>100</v>
      </c>
      <c r="T25" s="1558" t="s">
        <v>8</v>
      </c>
      <c r="U25" s="1559">
        <f>H25</f>
        <v>100</v>
      </c>
      <c r="V25" s="1558" t="s">
        <v>8</v>
      </c>
      <c r="W25" s="1559">
        <f>J25</f>
        <v>100</v>
      </c>
      <c r="X25" s="1552"/>
      <c r="Y25" s="3425"/>
      <c r="Z25" s="1560" t="str">
        <f>Q25</f>
        <v>临街状况</v>
      </c>
      <c r="AA25" s="1561">
        <f t="shared" si="3"/>
        <v>1</v>
      </c>
      <c r="AB25" s="1561">
        <f t="shared" si="4"/>
        <v>1</v>
      </c>
      <c r="AC25" s="1561">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425"/>
      <c r="Q26" s="1557" t="str">
        <f t="shared" si="11"/>
        <v>平面位置/可视性</v>
      </c>
      <c r="R26" s="1558" t="s">
        <v>8</v>
      </c>
      <c r="S26" s="1559">
        <f>F26</f>
        <v>100</v>
      </c>
      <c r="T26" s="1558" t="s">
        <v>8</v>
      </c>
      <c r="U26" s="1559">
        <f>H26</f>
        <v>100</v>
      </c>
      <c r="V26" s="1558" t="s">
        <v>8</v>
      </c>
      <c r="W26" s="1559">
        <f>J26</f>
        <v>100</v>
      </c>
      <c r="X26" s="1552"/>
      <c r="Y26" s="3425"/>
      <c r="Z26" s="1560" t="str">
        <f>Q26</f>
        <v>平面位置/可视性</v>
      </c>
      <c r="AA26" s="1561">
        <f t="shared" si="3"/>
        <v>1</v>
      </c>
      <c r="AB26" s="1561">
        <f t="shared" si="4"/>
        <v>1</v>
      </c>
      <c r="AC26" s="1561">
        <f t="shared" si="5"/>
        <v>1</v>
      </c>
    </row>
    <row r="27" spans="1:29" s="1214"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425"/>
      <c r="Q27" s="1145" t="str">
        <f t="shared" si="11"/>
        <v>人流量</v>
      </c>
      <c r="R27" s="1553" t="s">
        <v>8</v>
      </c>
      <c r="S27" s="1554">
        <f>F27</f>
        <v>100</v>
      </c>
      <c r="T27" s="1553" t="s">
        <v>8</v>
      </c>
      <c r="U27" s="1554">
        <f>H27</f>
        <v>100</v>
      </c>
      <c r="V27" s="1553" t="s">
        <v>8</v>
      </c>
      <c r="W27" s="1554">
        <f>J27</f>
        <v>100</v>
      </c>
      <c r="X27" s="1555"/>
      <c r="Y27" s="3425"/>
      <c r="Z27" s="1144" t="str">
        <f>Q27</f>
        <v>人流量</v>
      </c>
      <c r="AA27" s="1561">
        <f>D27/F27</f>
        <v>1</v>
      </c>
      <c r="AB27" s="1561">
        <f>D27/H27</f>
        <v>1</v>
      </c>
      <c r="AC27" s="1561">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425"/>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25"/>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425"/>
      <c r="Q29" s="1557">
        <f t="shared" si="11"/>
        <v>111</v>
      </c>
      <c r="R29" s="1558" t="s">
        <v>8</v>
      </c>
      <c r="S29" s="1559">
        <f t="shared" si="12"/>
        <v>100</v>
      </c>
      <c r="T29" s="1558" t="s">
        <v>8</v>
      </c>
      <c r="U29" s="1559">
        <f t="shared" si="13"/>
        <v>100</v>
      </c>
      <c r="V29" s="1558" t="s">
        <v>8</v>
      </c>
      <c r="W29" s="1559">
        <f t="shared" si="14"/>
        <v>100</v>
      </c>
      <c r="X29" s="1552"/>
      <c r="Y29" s="342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425"/>
      <c r="Q30" s="1557">
        <f t="shared" si="11"/>
        <v>111</v>
      </c>
      <c r="R30" s="1558" t="s">
        <v>8</v>
      </c>
      <c r="S30" s="1559">
        <f t="shared" si="12"/>
        <v>100</v>
      </c>
      <c r="T30" s="1558" t="s">
        <v>8</v>
      </c>
      <c r="U30" s="1559">
        <f t="shared" si="13"/>
        <v>100</v>
      </c>
      <c r="V30" s="1558" t="s">
        <v>8</v>
      </c>
      <c r="W30" s="1559">
        <f t="shared" si="14"/>
        <v>100</v>
      </c>
      <c r="X30" s="1552"/>
      <c r="Y30" s="3425"/>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425"/>
      <c r="Q31" s="1557">
        <f t="shared" si="11"/>
        <v>111</v>
      </c>
      <c r="R31" s="1558" t="s">
        <v>8</v>
      </c>
      <c r="S31" s="1559">
        <f t="shared" si="12"/>
        <v>100</v>
      </c>
      <c r="T31" s="1558" t="s">
        <v>8</v>
      </c>
      <c r="U31" s="1559">
        <f t="shared" si="13"/>
        <v>100</v>
      </c>
      <c r="V31" s="1558" t="s">
        <v>8</v>
      </c>
      <c r="W31" s="1559">
        <f t="shared" si="14"/>
        <v>100</v>
      </c>
      <c r="X31" s="1552"/>
      <c r="Y31" s="3425"/>
      <c r="Z31" s="1560">
        <f t="shared" si="15"/>
        <v>111</v>
      </c>
      <c r="AA31" s="1561">
        <f t="shared" si="3"/>
        <v>1</v>
      </c>
      <c r="AB31" s="1561">
        <f t="shared" si="4"/>
        <v>1</v>
      </c>
      <c r="AC31" s="1561">
        <f t="shared" si="5"/>
        <v>1</v>
      </c>
    </row>
    <row r="32" spans="1:29" ht="15">
      <c r="A32" s="2861"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26" t="s">
        <v>515</v>
      </c>
      <c r="Q32" s="1557" t="str">
        <f t="shared" si="11"/>
        <v>商业类型</v>
      </c>
      <c r="R32" s="1558" t="s">
        <v>8</v>
      </c>
      <c r="S32" s="1559">
        <f t="shared" si="12"/>
        <v>100</v>
      </c>
      <c r="T32" s="1558" t="s">
        <v>8</v>
      </c>
      <c r="U32" s="1559">
        <f t="shared" si="13"/>
        <v>100</v>
      </c>
      <c r="V32" s="1558" t="s">
        <v>8</v>
      </c>
      <c r="W32" s="1559">
        <f t="shared" si="14"/>
        <v>100</v>
      </c>
      <c r="X32" s="1552"/>
      <c r="Y32" s="3427" t="s">
        <v>515</v>
      </c>
      <c r="Z32" s="1560" t="str">
        <f t="shared" si="15"/>
        <v>商业类型</v>
      </c>
      <c r="AA32" s="1561">
        <f t="shared" si="3"/>
        <v>1</v>
      </c>
      <c r="AB32" s="1561">
        <f t="shared" si="4"/>
        <v>1</v>
      </c>
      <c r="AC32" s="1561">
        <f t="shared" si="5"/>
        <v>1</v>
      </c>
    </row>
    <row r="33" spans="1:29" s="1333"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27"/>
      <c r="Q33" s="1589" t="str">
        <f t="shared" si="11"/>
        <v>项目建筑规模</v>
      </c>
      <c r="R33" s="1562" t="s">
        <v>8</v>
      </c>
      <c r="S33" s="1563" t="e">
        <f t="shared" si="12"/>
        <v>#N/A</v>
      </c>
      <c r="T33" s="1562" t="s">
        <v>8</v>
      </c>
      <c r="U33" s="1563" t="e">
        <f t="shared" si="13"/>
        <v>#N/A</v>
      </c>
      <c r="V33" s="1562" t="s">
        <v>8</v>
      </c>
      <c r="W33" s="1563" t="e">
        <f t="shared" si="14"/>
        <v>#N/A</v>
      </c>
      <c r="X33" s="1564"/>
      <c r="Y33" s="3427"/>
      <c r="Z33" s="1565" t="str">
        <f t="shared" si="15"/>
        <v>项目建筑规模</v>
      </c>
      <c r="AA33" s="1561" t="e">
        <f t="shared" si="3"/>
        <v>#N/A</v>
      </c>
      <c r="AB33" s="1561" t="e">
        <f t="shared" si="4"/>
        <v>#N/A</v>
      </c>
      <c r="AC33" s="1561"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27"/>
      <c r="Q34" s="1557" t="str">
        <f t="shared" si="11"/>
        <v>建筑结构</v>
      </c>
      <c r="R34" s="1558" t="s">
        <v>8</v>
      </c>
      <c r="S34" s="1559">
        <f t="shared" si="12"/>
        <v>100</v>
      </c>
      <c r="T34" s="1558" t="s">
        <v>8</v>
      </c>
      <c r="U34" s="1559">
        <f t="shared" si="13"/>
        <v>100</v>
      </c>
      <c r="V34" s="1558" t="s">
        <v>8</v>
      </c>
      <c r="W34" s="1559">
        <f t="shared" si="14"/>
        <v>100</v>
      </c>
      <c r="X34" s="1552"/>
      <c r="Y34" s="3427"/>
      <c r="Z34" s="1560" t="str">
        <f t="shared" si="15"/>
        <v>建筑结构</v>
      </c>
      <c r="AA34" s="1561">
        <f t="shared" si="3"/>
        <v>1</v>
      </c>
      <c r="AB34" s="1561">
        <f t="shared" si="4"/>
        <v>1</v>
      </c>
      <c r="AC34" s="1561">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27"/>
      <c r="Q35" s="1557" t="str">
        <f t="shared" si="11"/>
        <v>公共部分装修</v>
      </c>
      <c r="R35" s="1558" t="s">
        <v>8</v>
      </c>
      <c r="S35" s="1559">
        <f t="shared" si="12"/>
        <v>100</v>
      </c>
      <c r="T35" s="1558" t="s">
        <v>8</v>
      </c>
      <c r="U35" s="1559">
        <f t="shared" si="13"/>
        <v>100</v>
      </c>
      <c r="V35" s="1558" t="s">
        <v>8</v>
      </c>
      <c r="W35" s="1559">
        <f t="shared" si="14"/>
        <v>100</v>
      </c>
      <c r="X35" s="1552"/>
      <c r="Y35" s="3427"/>
      <c r="Z35" s="1560" t="str">
        <f t="shared" si="15"/>
        <v>公共部分装修</v>
      </c>
      <c r="AA35" s="1561">
        <f t="shared" si="3"/>
        <v>1</v>
      </c>
      <c r="AB35" s="1561">
        <f t="shared" si="4"/>
        <v>1</v>
      </c>
      <c r="AC35" s="1561">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27"/>
      <c r="Q36" s="1557" t="str">
        <f t="shared" si="11"/>
        <v>成新度</v>
      </c>
      <c r="R36" s="1558" t="s">
        <v>8</v>
      </c>
      <c r="S36" s="1559" t="e">
        <f t="shared" si="12"/>
        <v>#N/A</v>
      </c>
      <c r="T36" s="1558" t="s">
        <v>8</v>
      </c>
      <c r="U36" s="1559" t="e">
        <f t="shared" si="13"/>
        <v>#N/A</v>
      </c>
      <c r="V36" s="1558" t="s">
        <v>8</v>
      </c>
      <c r="W36" s="1559" t="e">
        <f t="shared" si="14"/>
        <v>#N/A</v>
      </c>
      <c r="X36" s="1552"/>
      <c r="Y36" s="3427"/>
      <c r="Z36" s="1560" t="str">
        <f t="shared" si="15"/>
        <v>成新度</v>
      </c>
      <c r="AA36" s="1561" t="e">
        <f t="shared" si="3"/>
        <v>#N/A</v>
      </c>
      <c r="AB36" s="1561" t="e">
        <f t="shared" si="4"/>
        <v>#N/A</v>
      </c>
      <c r="AC36" s="1561" t="e">
        <f t="shared" si="5"/>
        <v>#N/A</v>
      </c>
    </row>
    <row r="37" spans="1:29" s="1214" customFormat="1" ht="15">
      <c r="A37" s="599"/>
      <c r="B37" s="1879"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27"/>
      <c r="Q37" s="1145" t="str">
        <f t="shared" si="11"/>
        <v>市政基础设施</v>
      </c>
      <c r="R37" s="1553" t="s">
        <v>8</v>
      </c>
      <c r="S37" s="1554">
        <f t="shared" si="12"/>
        <v>100</v>
      </c>
      <c r="T37" s="1553" t="s">
        <v>8</v>
      </c>
      <c r="U37" s="1554">
        <f t="shared" si="13"/>
        <v>100</v>
      </c>
      <c r="V37" s="1553" t="s">
        <v>8</v>
      </c>
      <c r="W37" s="1554">
        <f t="shared" si="14"/>
        <v>100</v>
      </c>
      <c r="X37" s="1555"/>
      <c r="Y37" s="3427"/>
      <c r="Z37" s="1144" t="str">
        <f t="shared" si="15"/>
        <v>市政基础设施</v>
      </c>
      <c r="AA37" s="1556">
        <f t="shared" si="3"/>
        <v>1</v>
      </c>
      <c r="AB37" s="1556">
        <f t="shared" si="4"/>
        <v>1</v>
      </c>
      <c r="AC37" s="1556">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27" t="s">
        <v>731</v>
      </c>
      <c r="Q38" s="1557" t="str">
        <f t="shared" si="11"/>
        <v>业态</v>
      </c>
      <c r="R38" s="1558" t="s">
        <v>8</v>
      </c>
      <c r="S38" s="1559">
        <f t="shared" si="12"/>
        <v>100</v>
      </c>
      <c r="T38" s="1558" t="s">
        <v>8</v>
      </c>
      <c r="U38" s="1559">
        <f t="shared" si="13"/>
        <v>100</v>
      </c>
      <c r="V38" s="1558" t="s">
        <v>8</v>
      </c>
      <c r="W38" s="1559">
        <f t="shared" si="14"/>
        <v>100</v>
      </c>
      <c r="X38" s="1552"/>
      <c r="Y38" s="3427" t="s">
        <v>731</v>
      </c>
      <c r="Z38" s="1560" t="str">
        <f t="shared" si="15"/>
        <v>业态</v>
      </c>
      <c r="AA38" s="1561">
        <f t="shared" si="3"/>
        <v>1</v>
      </c>
      <c r="AB38" s="1561">
        <f t="shared" si="4"/>
        <v>1</v>
      </c>
      <c r="AC38" s="1561">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27"/>
      <c r="Q39" s="1557" t="str">
        <f t="shared" si="11"/>
        <v>层高</v>
      </c>
      <c r="R39" s="1558" t="s">
        <v>8</v>
      </c>
      <c r="S39" s="1559">
        <f t="shared" si="12"/>
        <v>100</v>
      </c>
      <c r="T39" s="1558" t="s">
        <v>8</v>
      </c>
      <c r="U39" s="1559">
        <f t="shared" si="13"/>
        <v>100</v>
      </c>
      <c r="V39" s="1558" t="s">
        <v>8</v>
      </c>
      <c r="W39" s="1559">
        <f t="shared" si="14"/>
        <v>100</v>
      </c>
      <c r="X39" s="1552"/>
      <c r="Y39" s="3427"/>
      <c r="Z39" s="1560" t="str">
        <f t="shared" si="15"/>
        <v>层高</v>
      </c>
      <c r="AA39" s="1561">
        <f t="shared" si="3"/>
        <v>1</v>
      </c>
      <c r="AB39" s="1561">
        <f t="shared" si="4"/>
        <v>1</v>
      </c>
      <c r="AC39" s="1561">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27"/>
      <c r="Q40" s="1557" t="str">
        <f t="shared" si="11"/>
        <v>单套建筑面积</v>
      </c>
      <c r="R40" s="1558" t="s">
        <v>8</v>
      </c>
      <c r="S40" s="1559">
        <f t="shared" si="12"/>
        <v>100</v>
      </c>
      <c r="T40" s="1558" t="s">
        <v>8</v>
      </c>
      <c r="U40" s="1559">
        <f t="shared" si="13"/>
        <v>100</v>
      </c>
      <c r="V40" s="1558" t="s">
        <v>8</v>
      </c>
      <c r="W40" s="1559">
        <f t="shared" si="14"/>
        <v>100</v>
      </c>
      <c r="X40" s="1552"/>
      <c r="Y40" s="3427"/>
      <c r="Z40" s="1560" t="str">
        <f t="shared" si="15"/>
        <v>单套建筑面积</v>
      </c>
      <c r="AA40" s="1561">
        <f t="shared" si="3"/>
        <v>1</v>
      </c>
      <c r="AB40" s="1561">
        <f t="shared" si="4"/>
        <v>1</v>
      </c>
      <c r="AC40" s="1561">
        <f t="shared" si="5"/>
        <v>1</v>
      </c>
    </row>
    <row r="41" spans="1:29" s="1333"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27"/>
      <c r="Q41" s="1589" t="str">
        <f t="shared" si="11"/>
        <v>进深比</v>
      </c>
      <c r="R41" s="1562" t="s">
        <v>8</v>
      </c>
      <c r="S41" s="1563">
        <f t="shared" si="12"/>
        <v>100</v>
      </c>
      <c r="T41" s="1562" t="s">
        <v>8</v>
      </c>
      <c r="U41" s="1563">
        <f t="shared" si="13"/>
        <v>100</v>
      </c>
      <c r="V41" s="1562" t="s">
        <v>8</v>
      </c>
      <c r="W41" s="1563">
        <f t="shared" si="14"/>
        <v>100</v>
      </c>
      <c r="X41" s="1564"/>
      <c r="Y41" s="3427"/>
      <c r="Z41" s="1565" t="str">
        <f t="shared" si="15"/>
        <v>进深比</v>
      </c>
      <c r="AA41" s="1561">
        <f t="shared" si="3"/>
        <v>1</v>
      </c>
      <c r="AB41" s="1561">
        <f t="shared" si="4"/>
        <v>1</v>
      </c>
      <c r="AC41" s="1561">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27"/>
      <c r="Q42" s="1557" t="str">
        <f t="shared" si="11"/>
        <v>内部装修</v>
      </c>
      <c r="R42" s="1558" t="s">
        <v>8</v>
      </c>
      <c r="S42" s="1559">
        <f t="shared" si="12"/>
        <v>100</v>
      </c>
      <c r="T42" s="1558" t="s">
        <v>8</v>
      </c>
      <c r="U42" s="1559">
        <f t="shared" si="13"/>
        <v>100</v>
      </c>
      <c r="V42" s="1558" t="s">
        <v>8</v>
      </c>
      <c r="W42" s="1559">
        <f t="shared" si="14"/>
        <v>100</v>
      </c>
      <c r="X42" s="1552"/>
      <c r="Y42" s="3427"/>
      <c r="Z42" s="1560" t="str">
        <f t="shared" si="15"/>
        <v>内部装修</v>
      </c>
      <c r="AA42" s="1561">
        <f t="shared" si="3"/>
        <v>1</v>
      </c>
      <c r="AB42" s="1561">
        <f t="shared" si="4"/>
        <v>1</v>
      </c>
      <c r="AC42" s="1561">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27"/>
      <c r="Q43" s="1557" t="str">
        <f t="shared" si="11"/>
        <v>内部装修维护情况</v>
      </c>
      <c r="R43" s="1558" t="s">
        <v>8</v>
      </c>
      <c r="S43" s="1559">
        <f t="shared" si="12"/>
        <v>100</v>
      </c>
      <c r="T43" s="1558" t="s">
        <v>8</v>
      </c>
      <c r="U43" s="1559">
        <f t="shared" si="13"/>
        <v>100</v>
      </c>
      <c r="V43" s="1558" t="s">
        <v>8</v>
      </c>
      <c r="W43" s="1559">
        <f t="shared" si="14"/>
        <v>100</v>
      </c>
      <c r="X43" s="1552"/>
      <c r="Y43" s="3427"/>
      <c r="Z43" s="1560" t="str">
        <f t="shared" si="15"/>
        <v>内部装修维护情况</v>
      </c>
      <c r="AA43" s="1561">
        <f t="shared" si="3"/>
        <v>1</v>
      </c>
      <c r="AB43" s="1561">
        <f t="shared" si="4"/>
        <v>1</v>
      </c>
      <c r="AC43" s="1561">
        <f t="shared" si="5"/>
        <v>1</v>
      </c>
    </row>
    <row r="44" spans="1:29" s="1214"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27"/>
      <c r="Q44" s="1145">
        <f t="shared" si="11"/>
        <v>111</v>
      </c>
      <c r="R44" s="1553" t="s">
        <v>8</v>
      </c>
      <c r="S44" s="1554">
        <f t="shared" si="12"/>
        <v>100</v>
      </c>
      <c r="T44" s="1553" t="s">
        <v>8</v>
      </c>
      <c r="U44" s="1554">
        <f t="shared" si="13"/>
        <v>100</v>
      </c>
      <c r="V44" s="1553" t="s">
        <v>8</v>
      </c>
      <c r="W44" s="1554">
        <f t="shared" si="14"/>
        <v>100</v>
      </c>
      <c r="X44" s="1555"/>
      <c r="Y44" s="3427"/>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27"/>
      <c r="Q45" s="1557">
        <f t="shared" si="11"/>
        <v>111</v>
      </c>
      <c r="R45" s="1558" t="s">
        <v>8</v>
      </c>
      <c r="S45" s="1559">
        <f t="shared" si="12"/>
        <v>100</v>
      </c>
      <c r="T45" s="1558" t="s">
        <v>8</v>
      </c>
      <c r="U45" s="1559">
        <f t="shared" si="13"/>
        <v>100</v>
      </c>
      <c r="V45" s="1558" t="s">
        <v>8</v>
      </c>
      <c r="W45" s="1559">
        <f t="shared" si="14"/>
        <v>100</v>
      </c>
      <c r="X45" s="1552"/>
      <c r="Y45" s="3427"/>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83"/>
      <c r="Q46" s="1557">
        <f t="shared" si="11"/>
        <v>111</v>
      </c>
      <c r="R46" s="1558" t="s">
        <v>8</v>
      </c>
      <c r="S46" s="1559">
        <f t="shared" si="12"/>
        <v>100</v>
      </c>
      <c r="T46" s="1558" t="s">
        <v>8</v>
      </c>
      <c r="U46" s="1559">
        <f t="shared" si="13"/>
        <v>100</v>
      </c>
      <c r="V46" s="1558" t="s">
        <v>8</v>
      </c>
      <c r="W46" s="1559">
        <f t="shared" si="14"/>
        <v>100</v>
      </c>
      <c r="X46" s="1552"/>
      <c r="Y46" s="3483"/>
      <c r="Z46" s="1560">
        <f t="shared" si="15"/>
        <v>111</v>
      </c>
      <c r="AA46" s="1561">
        <f t="shared" si="3"/>
        <v>1</v>
      </c>
      <c r="AB46" s="1561">
        <f t="shared" si="4"/>
        <v>1</v>
      </c>
      <c r="AC46" s="1561">
        <f t="shared" si="5"/>
        <v>1</v>
      </c>
    </row>
    <row r="47" spans="1:29" ht="15">
      <c r="A47" s="606" t="s">
        <v>701</v>
      </c>
      <c r="B47" s="886"/>
      <c r="C47" s="2590" t="s">
        <v>1</v>
      </c>
      <c r="D47" s="2591"/>
      <c r="E47" s="2592"/>
      <c r="F47" s="2593"/>
      <c r="G47" s="2594"/>
      <c r="H47" s="2595"/>
      <c r="I47" s="2592"/>
      <c r="J47" s="2595"/>
      <c r="K47" s="1595"/>
      <c r="L47" s="2128"/>
      <c r="M47" s="2129"/>
      <c r="N47" s="2118"/>
      <c r="O47" s="2129"/>
      <c r="P47" s="3388" t="str">
        <f>A47</f>
        <v>成交单价（元/平方米）</v>
      </c>
      <c r="Q47" s="3388"/>
      <c r="R47" s="3482">
        <f>E47</f>
        <v>0</v>
      </c>
      <c r="S47" s="3482"/>
      <c r="T47" s="3482">
        <f>G47</f>
        <v>0</v>
      </c>
      <c r="U47" s="3482"/>
      <c r="V47" s="3482">
        <f>I47</f>
        <v>0</v>
      </c>
      <c r="W47" s="3482"/>
      <c r="X47" s="1544"/>
      <c r="Y47" s="1566"/>
      <c r="Z47" s="1544"/>
      <c r="AA47" s="1544"/>
      <c r="AB47" s="1544"/>
      <c r="AC47" s="1544"/>
    </row>
    <row r="48" spans="1:29" ht="15.75" thickBot="1">
      <c r="A48" s="614" t="s">
        <v>2721</v>
      </c>
      <c r="B48" s="887"/>
      <c r="C48" s="2596" t="e">
        <f>R49</f>
        <v>#DIV/0!</v>
      </c>
      <c r="D48" s="2597"/>
      <c r="E48" s="2598" t="e">
        <f>R48</f>
        <v>#DIV/0!</v>
      </c>
      <c r="F48" s="2598"/>
      <c r="G48" s="2596" t="e">
        <f>T48</f>
        <v>#DIV/0!</v>
      </c>
      <c r="H48" s="2597"/>
      <c r="I48" s="2598" t="e">
        <f>V48</f>
        <v>#DIV/0!</v>
      </c>
      <c r="J48" s="2597"/>
      <c r="K48" s="1596"/>
      <c r="L48" s="2128"/>
      <c r="M48" s="2129"/>
      <c r="N48" s="2118"/>
      <c r="O48" s="2129"/>
      <c r="P48" s="3388" t="str">
        <f>A48</f>
        <v>比较价格（元/平方米）</v>
      </c>
      <c r="Q48" s="3388"/>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44"/>
      <c r="Y48" s="1544"/>
      <c r="Z48" s="1544"/>
      <c r="AA48" s="1544"/>
      <c r="AB48" s="1544"/>
      <c r="AC48" s="1544"/>
    </row>
    <row r="49" spans="1:29" ht="15.75" thickBot="1">
      <c r="A49" s="620" t="s">
        <v>2887</v>
      </c>
      <c r="B49" s="621"/>
      <c r="C49" s="2599" t="e">
        <f>R49</f>
        <v>#DIV/0!</v>
      </c>
      <c r="D49" s="2599"/>
      <c r="E49" s="2599"/>
      <c r="F49" s="2599"/>
      <c r="G49" s="2599"/>
      <c r="H49" s="2599"/>
      <c r="I49" s="2599"/>
      <c r="J49" s="2599"/>
      <c r="K49" s="1597"/>
      <c r="L49" s="2128"/>
      <c r="M49" s="2129"/>
      <c r="N49" s="2118"/>
      <c r="O49" s="2129"/>
      <c r="P49" s="3385" t="str">
        <f>A49</f>
        <v>估价对象XX用房的比较价格（楼面单价，元/平方米）</v>
      </c>
      <c r="Q49" s="3386"/>
      <c r="R49" s="3481" t="e">
        <f>IF(F1="售价",ROUND(AVERAGE(R48:V48),0),ROUND(AVERAGE(R48:V48),1))</f>
        <v>#DIV/0!</v>
      </c>
      <c r="S49" s="3481"/>
      <c r="T49" s="3481"/>
      <c r="U49" s="3481"/>
      <c r="V49" s="3481"/>
      <c r="W49" s="348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2518</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2519</v>
      </c>
      <c r="C82" s="2561" t="s">
        <v>2520</v>
      </c>
      <c r="D82" s="2561" t="s">
        <v>2521</v>
      </c>
      <c r="E82" s="2561" t="s">
        <v>2522</v>
      </c>
      <c r="F82" s="2561" t="s">
        <v>2523</v>
      </c>
      <c r="G82" s="2561" t="s">
        <v>2524</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672" t="s">
        <v>736</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737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7"/>
      <c r="B112" s="1880" t="s">
        <v>2517</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739</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740</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7"/>
      <c r="B120" s="672" t="s">
        <v>741</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742</v>
      </c>
      <c r="C1" s="503" t="s">
        <v>685</v>
      </c>
      <c r="D1" s="848"/>
      <c r="E1" s="505"/>
      <c r="F1" s="2761"/>
      <c r="G1" s="1585" t="s">
        <v>686</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484</v>
      </c>
      <c r="B3" s="509" t="e">
        <f>C50</f>
        <v>#DIV/0!</v>
      </c>
      <c r="C3" s="851" t="s">
        <v>687</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486</v>
      </c>
      <c r="B4" s="512"/>
      <c r="C4" s="3394" t="s">
        <v>487</v>
      </c>
      <c r="D4" s="3395"/>
      <c r="E4" s="3430" t="s">
        <v>488</v>
      </c>
      <c r="F4" s="3431"/>
      <c r="G4" s="3394" t="s">
        <v>489</v>
      </c>
      <c r="H4" s="3395"/>
      <c r="I4" s="3394" t="s">
        <v>490</v>
      </c>
      <c r="J4" s="3395"/>
      <c r="K4" s="513" t="s">
        <v>491</v>
      </c>
      <c r="L4" s="2117"/>
      <c r="M4" s="2118"/>
      <c r="N4" s="2118"/>
      <c r="O4" s="2118"/>
      <c r="P4" s="3510" t="s">
        <v>492</v>
      </c>
      <c r="Q4" s="3397"/>
      <c r="R4" s="3402" t="s">
        <v>488</v>
      </c>
      <c r="S4" s="3403"/>
      <c r="T4" s="3402" t="s">
        <v>489</v>
      </c>
      <c r="U4" s="3403"/>
      <c r="V4" s="3389" t="s">
        <v>490</v>
      </c>
      <c r="W4" s="3389"/>
      <c r="X4" s="1552"/>
      <c r="Y4" s="3402" t="s">
        <v>492</v>
      </c>
      <c r="Z4" s="3403"/>
      <c r="AA4" s="3391" t="s">
        <v>488</v>
      </c>
      <c r="AB4" s="3391" t="s">
        <v>489</v>
      </c>
      <c r="AC4" s="3391" t="s">
        <v>490</v>
      </c>
    </row>
    <row r="5" spans="1:29" ht="15">
      <c r="A5" s="514"/>
      <c r="B5" s="515"/>
      <c r="C5" s="3410" t="s">
        <v>2881</v>
      </c>
      <c r="D5" s="3411"/>
      <c r="E5" s="3414" t="s">
        <v>2882</v>
      </c>
      <c r="F5" s="3415"/>
      <c r="G5" s="3410" t="s">
        <v>2883</v>
      </c>
      <c r="H5" s="3411"/>
      <c r="I5" s="3410" t="s">
        <v>2884</v>
      </c>
      <c r="J5" s="3411"/>
      <c r="K5" s="513"/>
      <c r="L5" s="2117"/>
      <c r="M5" s="2118"/>
      <c r="N5" s="2118"/>
      <c r="O5" s="2118"/>
      <c r="P5" s="3511"/>
      <c r="Q5" s="3399"/>
      <c r="R5" s="3404"/>
      <c r="S5" s="3405"/>
      <c r="T5" s="3404"/>
      <c r="U5" s="3405"/>
      <c r="V5" s="3389"/>
      <c r="W5" s="3389"/>
      <c r="X5" s="1552"/>
      <c r="Y5" s="3404"/>
      <c r="Z5" s="3405"/>
      <c r="AA5" s="3392"/>
      <c r="AB5" s="3392"/>
      <c r="AC5" s="3392"/>
    </row>
    <row r="6" spans="1:29" ht="15.75" thickBot="1">
      <c r="A6" s="516"/>
      <c r="B6" s="517"/>
      <c r="C6" s="3408" t="s">
        <v>2885</v>
      </c>
      <c r="D6" s="3409"/>
      <c r="E6" s="3428" t="s">
        <v>2885</v>
      </c>
      <c r="F6" s="3429"/>
      <c r="G6" s="3408" t="s">
        <v>2885</v>
      </c>
      <c r="H6" s="3409"/>
      <c r="I6" s="3408" t="s">
        <v>2885</v>
      </c>
      <c r="J6" s="3409"/>
      <c r="K6" s="513" t="s">
        <v>493</v>
      </c>
      <c r="L6" s="2117"/>
      <c r="M6" s="2118"/>
      <c r="N6" s="2118"/>
      <c r="O6" s="2118"/>
      <c r="P6" s="3512"/>
      <c r="Q6" s="3401"/>
      <c r="R6" s="3404"/>
      <c r="S6" s="3405"/>
      <c r="T6" s="3406"/>
      <c r="U6" s="3407"/>
      <c r="V6" s="3389"/>
      <c r="W6" s="3389"/>
      <c r="X6" s="1552"/>
      <c r="Y6" s="3406"/>
      <c r="Z6" s="3407"/>
      <c r="AA6" s="3393"/>
      <c r="AB6" s="3393"/>
      <c r="AC6" s="3393"/>
    </row>
    <row r="7" spans="1:29" s="1214" customFormat="1" ht="15.75" thickBot="1">
      <c r="A7" s="2866"/>
      <c r="B7" s="2873" t="s">
        <v>494</v>
      </c>
      <c r="C7" s="518">
        <f>'数据-取费表'!B2</f>
        <v>43630</v>
      </c>
      <c r="D7" s="519">
        <v>100</v>
      </c>
      <c r="E7" s="520"/>
      <c r="F7" s="521">
        <f>SUMIF(59:59,YEAR(E7)&amp;"-"&amp;MONTH(E7),60:60)</f>
        <v>0</v>
      </c>
      <c r="G7" s="520"/>
      <c r="H7" s="519">
        <f>SUMIF(59:59,YEAR(G7)&amp;"-"&amp;MONTH(G7),60:60)</f>
        <v>0</v>
      </c>
      <c r="I7" s="520"/>
      <c r="J7" s="519">
        <f>SUMIF(59:59,YEAR(I7)&amp;"-"&amp;MONTH(I7),60:60)</f>
        <v>0</v>
      </c>
      <c r="K7" s="523"/>
      <c r="L7" s="2119"/>
      <c r="M7" s="2120"/>
      <c r="N7" s="2120"/>
      <c r="O7" s="2120"/>
      <c r="P7" s="3423" t="s">
        <v>495</v>
      </c>
      <c r="Q7" s="3423"/>
      <c r="R7" s="1553" t="s">
        <v>8</v>
      </c>
      <c r="S7" s="1554">
        <f t="shared" ref="S7:S15" si="0">F7</f>
        <v>0</v>
      </c>
      <c r="T7" s="1553" t="s">
        <v>8</v>
      </c>
      <c r="U7" s="1554">
        <f t="shared" ref="U7:U15" si="1">H7</f>
        <v>0</v>
      </c>
      <c r="V7" s="1553" t="s">
        <v>8</v>
      </c>
      <c r="W7" s="1554">
        <f t="shared" ref="W7:W15" si="2">J7</f>
        <v>0</v>
      </c>
      <c r="X7" s="1555"/>
      <c r="Y7" s="3421" t="s">
        <v>495</v>
      </c>
      <c r="Z7" s="3422"/>
      <c r="AA7" s="1556" t="e">
        <f>D7/F7</f>
        <v>#DIV/0!</v>
      </c>
      <c r="AB7" s="1556" t="e">
        <f>D7/H7</f>
        <v>#DIV/0!</v>
      </c>
      <c r="AC7" s="1556" t="e">
        <f>D7/J7</f>
        <v>#DIV/0!</v>
      </c>
    </row>
    <row r="8" spans="1:29" s="1214" customFormat="1" ht="15.75" thickBot="1">
      <c r="A8" s="2867"/>
      <c r="B8" s="2874" t="s">
        <v>496</v>
      </c>
      <c r="C8" s="524" t="s">
        <v>541</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423" t="s">
        <v>498</v>
      </c>
      <c r="Q8" s="3422"/>
      <c r="R8" s="1553" t="s">
        <v>8</v>
      </c>
      <c r="S8" s="1554">
        <f t="shared" si="0"/>
        <v>0</v>
      </c>
      <c r="T8" s="1553" t="s">
        <v>8</v>
      </c>
      <c r="U8" s="1554">
        <f t="shared" si="1"/>
        <v>0</v>
      </c>
      <c r="V8" s="1553" t="s">
        <v>8</v>
      </c>
      <c r="W8" s="1554">
        <f t="shared" si="2"/>
        <v>0</v>
      </c>
      <c r="X8" s="1555"/>
      <c r="Y8" s="3421" t="s">
        <v>498</v>
      </c>
      <c r="Z8" s="3422"/>
      <c r="AA8" s="1556" t="e">
        <f t="shared" ref="AA8:AA47" si="3">D8/F8</f>
        <v>#DIV/0!</v>
      </c>
      <c r="AB8" s="1556" t="e">
        <f t="shared" ref="AB8:AB47" si="4">D8/H8</f>
        <v>#DIV/0!</v>
      </c>
      <c r="AC8" s="1556" t="e">
        <f t="shared" ref="AC8:AC47" si="5">D8/J8</f>
        <v>#DIV/0!</v>
      </c>
    </row>
    <row r="9" spans="1:29" s="1214" customFormat="1" ht="15">
      <c r="A9" s="2868"/>
      <c r="B9" s="2875" t="s">
        <v>2717</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8" t="s">
        <v>500</v>
      </c>
      <c r="Q9" s="1145" t="str">
        <f t="shared" ref="Q9:Q15" si="6">B9</f>
        <v>用途</v>
      </c>
      <c r="R9" s="1553" t="s">
        <v>8</v>
      </c>
      <c r="S9" s="1554">
        <f t="shared" si="0"/>
        <v>100</v>
      </c>
      <c r="T9" s="1553" t="s">
        <v>8</v>
      </c>
      <c r="U9" s="1554">
        <f t="shared" si="1"/>
        <v>100</v>
      </c>
      <c r="V9" s="1553" t="s">
        <v>8</v>
      </c>
      <c r="W9" s="1554">
        <f t="shared" si="2"/>
        <v>100</v>
      </c>
      <c r="X9" s="1555"/>
      <c r="Y9" s="3334" t="s">
        <v>501</v>
      </c>
      <c r="Z9" s="1144" t="str">
        <f t="shared" ref="Z9:Z15" si="7">Q9</f>
        <v>用途</v>
      </c>
      <c r="AA9" s="1556">
        <f t="shared" si="3"/>
        <v>1</v>
      </c>
      <c r="AB9" s="1556">
        <f t="shared" si="4"/>
        <v>1</v>
      </c>
      <c r="AC9" s="1556">
        <f t="shared" si="5"/>
        <v>1</v>
      </c>
    </row>
    <row r="10" spans="1:29" s="1332" customFormat="1" ht="27">
      <c r="A10" s="2869"/>
      <c r="B10" s="2874" t="s">
        <v>2718</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8"/>
      <c r="Q10" s="1145" t="str">
        <f t="shared" si="6"/>
        <v>土地使用年限（年）</v>
      </c>
      <c r="R10" s="1553" t="s">
        <v>8</v>
      </c>
      <c r="S10" s="1554">
        <f t="shared" si="0"/>
        <v>100</v>
      </c>
      <c r="T10" s="1553" t="s">
        <v>8</v>
      </c>
      <c r="U10" s="1554">
        <f t="shared" si="1"/>
        <v>100</v>
      </c>
      <c r="V10" s="1553" t="s">
        <v>8</v>
      </c>
      <c r="W10" s="1554">
        <f t="shared" si="2"/>
        <v>100</v>
      </c>
      <c r="X10" s="1555"/>
      <c r="Y10" s="3334"/>
      <c r="Z10" s="1144" t="str">
        <f t="shared" si="7"/>
        <v>土地使用年限（年）</v>
      </c>
      <c r="AA10" s="1556">
        <f t="shared" si="3"/>
        <v>1</v>
      </c>
      <c r="AB10" s="1556">
        <f t="shared" si="4"/>
        <v>1</v>
      </c>
      <c r="AC10" s="1556">
        <f t="shared" si="5"/>
        <v>1</v>
      </c>
    </row>
    <row r="11" spans="1:29" ht="15">
      <c r="A11" s="2870"/>
      <c r="B11" s="2874"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8"/>
      <c r="Q11" s="1145" t="str">
        <f t="shared" si="6"/>
        <v>容积率</v>
      </c>
      <c r="R11" s="1553" t="s">
        <v>8</v>
      </c>
      <c r="S11" s="1554" t="e">
        <f t="shared" si="0"/>
        <v>#N/A</v>
      </c>
      <c r="T11" s="1553" t="s">
        <v>8</v>
      </c>
      <c r="U11" s="1554" t="e">
        <f t="shared" si="1"/>
        <v>#N/A</v>
      </c>
      <c r="V11" s="1553" t="s">
        <v>8</v>
      </c>
      <c r="W11" s="1554" t="e">
        <f t="shared" si="2"/>
        <v>#N/A</v>
      </c>
      <c r="X11" s="1555"/>
      <c r="Y11" s="3334"/>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8"/>
      <c r="Q12" s="1145">
        <f t="shared" si="6"/>
        <v>111</v>
      </c>
      <c r="R12" s="1553" t="s">
        <v>8</v>
      </c>
      <c r="S12" s="1554">
        <f t="shared" si="0"/>
        <v>100</v>
      </c>
      <c r="T12" s="1553" t="s">
        <v>8</v>
      </c>
      <c r="U12" s="1554">
        <f t="shared" si="1"/>
        <v>100</v>
      </c>
      <c r="V12" s="1553" t="s">
        <v>8</v>
      </c>
      <c r="W12" s="1554">
        <f t="shared" si="2"/>
        <v>100</v>
      </c>
      <c r="X12" s="1555"/>
      <c r="Y12" s="3334"/>
      <c r="Z12" s="1144">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8"/>
      <c r="Q13" s="1145">
        <f t="shared" si="6"/>
        <v>111</v>
      </c>
      <c r="R13" s="1553" t="s">
        <v>8</v>
      </c>
      <c r="S13" s="1554">
        <f t="shared" si="0"/>
        <v>100</v>
      </c>
      <c r="T13" s="1553" t="s">
        <v>8</v>
      </c>
      <c r="U13" s="1554">
        <f t="shared" si="1"/>
        <v>100</v>
      </c>
      <c r="V13" s="1553" t="s">
        <v>8</v>
      </c>
      <c r="W13" s="1554">
        <f t="shared" si="2"/>
        <v>100</v>
      </c>
      <c r="X13" s="1555"/>
      <c r="Y13" s="3334"/>
      <c r="Z13" s="1144">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8"/>
      <c r="Q14" s="1145">
        <f t="shared" si="6"/>
        <v>111</v>
      </c>
      <c r="R14" s="1553" t="s">
        <v>8</v>
      </c>
      <c r="S14" s="1554">
        <f t="shared" si="0"/>
        <v>100</v>
      </c>
      <c r="T14" s="1553" t="s">
        <v>8</v>
      </c>
      <c r="U14" s="1554">
        <f t="shared" si="1"/>
        <v>100</v>
      </c>
      <c r="V14" s="1553" t="s">
        <v>8</v>
      </c>
      <c r="W14" s="1554">
        <f t="shared" si="2"/>
        <v>100</v>
      </c>
      <c r="X14" s="1555"/>
      <c r="Y14" s="3334"/>
      <c r="Z14" s="1144">
        <f t="shared" si="7"/>
        <v>111</v>
      </c>
      <c r="AA14" s="1556">
        <f t="shared" si="3"/>
        <v>1</v>
      </c>
      <c r="AB14" s="1556">
        <f t="shared" si="4"/>
        <v>1</v>
      </c>
      <c r="AC14" s="1556">
        <f t="shared" si="5"/>
        <v>1</v>
      </c>
    </row>
    <row r="15" spans="1:29" ht="15">
      <c r="A15" s="2864"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424" t="s">
        <v>505</v>
      </c>
      <c r="Q15" s="1557" t="str">
        <f t="shared" si="6"/>
        <v>办公集聚程度</v>
      </c>
      <c r="R15" s="1558" t="s">
        <v>8</v>
      </c>
      <c r="S15" s="1559">
        <f t="shared" si="0"/>
        <v>100</v>
      </c>
      <c r="T15" s="1558" t="s">
        <v>8</v>
      </c>
      <c r="U15" s="1559">
        <f t="shared" si="1"/>
        <v>100</v>
      </c>
      <c r="V15" s="1558" t="s">
        <v>8</v>
      </c>
      <c r="W15" s="1559">
        <f t="shared" si="2"/>
        <v>100</v>
      </c>
      <c r="X15" s="1552"/>
      <c r="Y15" s="3424" t="s">
        <v>505</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425"/>
      <c r="Q16" s="1557"/>
      <c r="R16" s="1558"/>
      <c r="S16" s="1559"/>
      <c r="T16" s="1558"/>
      <c r="U16" s="1559"/>
      <c r="V16" s="1558"/>
      <c r="W16" s="1559"/>
      <c r="X16" s="1552"/>
      <c r="Y16" s="3425"/>
      <c r="Z16" s="1560"/>
      <c r="AA16" s="1561">
        <v>1</v>
      </c>
      <c r="AB16" s="1561">
        <v>1</v>
      </c>
      <c r="AC16" s="1561">
        <v>1</v>
      </c>
    </row>
    <row r="17" spans="1:29" ht="114">
      <c r="A17" s="531"/>
      <c r="B17" s="559" t="s">
        <v>261</v>
      </c>
      <c r="C17" s="572" t="str">
        <f>估价对象房地状况!C6</f>
        <v>估价对象周边道路状况一般、公共交通通达情况一般、停车便捷程一般度，周边有通1路等，综合评价交通便捷度一般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425"/>
      <c r="Q18" s="1557"/>
      <c r="R18" s="1558"/>
      <c r="S18" s="1559"/>
      <c r="T18" s="1558"/>
      <c r="U18" s="1559"/>
      <c r="V18" s="1558"/>
      <c r="W18" s="1559"/>
      <c r="X18" s="1552"/>
      <c r="Y18" s="3425"/>
      <c r="Z18" s="1560"/>
      <c r="AA18" s="1561">
        <v>1</v>
      </c>
      <c r="AB18" s="1561">
        <v>1</v>
      </c>
      <c r="AC18" s="1561">
        <v>1</v>
      </c>
    </row>
    <row r="19" spans="1:29" ht="42.75">
      <c r="A19" s="531"/>
      <c r="B19" s="2566" t="s">
        <v>2507</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425"/>
      <c r="Q20" s="1557"/>
      <c r="R20" s="1558"/>
      <c r="S20" s="1559"/>
      <c r="T20" s="1558"/>
      <c r="U20" s="1559"/>
      <c r="V20" s="1558"/>
      <c r="W20" s="1559"/>
      <c r="X20" s="1552"/>
      <c r="Y20" s="3425"/>
      <c r="Z20" s="1560"/>
      <c r="AA20" s="1561">
        <v>1</v>
      </c>
      <c r="AB20" s="1561">
        <v>1</v>
      </c>
      <c r="AC20" s="1561">
        <v>1</v>
      </c>
    </row>
    <row r="21" spans="1:29" ht="42.75">
      <c r="A21" s="531"/>
      <c r="B21" s="2554" t="s">
        <v>2519</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425"/>
      <c r="Q21" s="2542" t="str">
        <f>B21</f>
        <v>基础设施水平</v>
      </c>
      <c r="R21" s="1558" t="s">
        <v>8</v>
      </c>
      <c r="S21" s="1559">
        <f>F21</f>
        <v>100</v>
      </c>
      <c r="T21" s="1558" t="s">
        <v>8</v>
      </c>
      <c r="U21" s="1559">
        <f>H21</f>
        <v>100</v>
      </c>
      <c r="V21" s="1558" t="s">
        <v>8</v>
      </c>
      <c r="W21" s="1559">
        <f>J21</f>
        <v>100</v>
      </c>
      <c r="X21" s="2544"/>
      <c r="Y21" s="3425"/>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425"/>
      <c r="Q22" s="2542"/>
      <c r="R22" s="1558"/>
      <c r="S22" s="1559"/>
      <c r="T22" s="1558"/>
      <c r="U22" s="1559"/>
      <c r="V22" s="1558"/>
      <c r="W22" s="1559"/>
      <c r="X22" s="2544"/>
      <c r="Y22" s="3425"/>
      <c r="Z22" s="2543"/>
      <c r="AA22" s="1561">
        <v>1</v>
      </c>
      <c r="AB22" s="1561">
        <v>1</v>
      </c>
      <c r="AC22" s="1561">
        <v>1</v>
      </c>
    </row>
    <row r="23" spans="1:29" ht="71.25">
      <c r="A23" s="531"/>
      <c r="B23" s="559" t="s">
        <v>743</v>
      </c>
      <c r="C23" s="572" t="str">
        <f>估价对象房地状况!C9</f>
        <v>区域自然环境：东郊湿地公园等；人文环境：一般；综合评价环境状况较好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425"/>
      <c r="Q23" s="1557" t="str">
        <f>B23</f>
        <v>环境质量</v>
      </c>
      <c r="R23" s="1558" t="s">
        <v>8</v>
      </c>
      <c r="S23" s="1559">
        <f>F23</f>
        <v>100</v>
      </c>
      <c r="T23" s="1558" t="s">
        <v>8</v>
      </c>
      <c r="U23" s="1559">
        <f>H23</f>
        <v>100</v>
      </c>
      <c r="V23" s="1558" t="s">
        <v>8</v>
      </c>
      <c r="W23" s="1559">
        <f>J23</f>
        <v>100</v>
      </c>
      <c r="X23" s="1552"/>
      <c r="Y23" s="3425"/>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425"/>
      <c r="Q24" s="1557"/>
      <c r="R24" s="1558"/>
      <c r="S24" s="1559"/>
      <c r="T24" s="1558"/>
      <c r="U24" s="1559"/>
      <c r="V24" s="1558"/>
      <c r="W24" s="1559"/>
      <c r="X24" s="1552"/>
      <c r="Y24" s="3425"/>
      <c r="Z24" s="1560"/>
      <c r="AA24" s="1561">
        <v>1</v>
      </c>
      <c r="AB24" s="1561">
        <v>1</v>
      </c>
      <c r="AC24" s="1561">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425"/>
      <c r="Q25" s="1557" t="str">
        <f>B25</f>
        <v>毗邻道路的类型与等级</v>
      </c>
      <c r="R25" s="1558" t="s">
        <v>8</v>
      </c>
      <c r="S25" s="1559">
        <f>F25</f>
        <v>100</v>
      </c>
      <c r="T25" s="1558" t="s">
        <v>8</v>
      </c>
      <c r="U25" s="1559">
        <f>H25</f>
        <v>100</v>
      </c>
      <c r="V25" s="1558" t="s">
        <v>8</v>
      </c>
      <c r="W25" s="1559">
        <f>J25</f>
        <v>100</v>
      </c>
      <c r="X25" s="1552"/>
      <c r="Y25" s="3425"/>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425"/>
      <c r="Q26" s="1557"/>
      <c r="R26" s="1558"/>
      <c r="S26" s="1559"/>
      <c r="T26" s="1558"/>
      <c r="U26" s="1559"/>
      <c r="V26" s="1558"/>
      <c r="W26" s="1559"/>
      <c r="X26" s="1552"/>
      <c r="Y26" s="3425"/>
      <c r="Z26" s="1560"/>
      <c r="AA26" s="1561">
        <v>1</v>
      </c>
      <c r="AB26" s="1561">
        <v>1</v>
      </c>
      <c r="AC26" s="1561">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425"/>
      <c r="Q27" s="1557" t="str">
        <f t="shared" ref="Q27:Q47" si="11">B27</f>
        <v>楼层</v>
      </c>
      <c r="R27" s="1558" t="s">
        <v>8</v>
      </c>
      <c r="S27" s="1559">
        <f>F27</f>
        <v>100</v>
      </c>
      <c r="T27" s="1558" t="s">
        <v>8</v>
      </c>
      <c r="U27" s="1559">
        <f>H27</f>
        <v>100</v>
      </c>
      <c r="V27" s="1558" t="s">
        <v>8</v>
      </c>
      <c r="W27" s="1559">
        <f>J27</f>
        <v>100</v>
      </c>
      <c r="X27" s="1552"/>
      <c r="Y27" s="3425"/>
      <c r="Z27" s="1560" t="str">
        <f>Q27</f>
        <v>楼层</v>
      </c>
      <c r="AA27" s="1561">
        <f t="shared" si="3"/>
        <v>1</v>
      </c>
      <c r="AB27" s="1561">
        <f t="shared" si="4"/>
        <v>1</v>
      </c>
      <c r="AC27" s="1561">
        <f t="shared" si="5"/>
        <v>1</v>
      </c>
    </row>
    <row r="28" spans="1:29" s="1214"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425"/>
      <c r="Q28" s="1145" t="str">
        <f t="shared" si="11"/>
        <v>朝向</v>
      </c>
      <c r="R28" s="1553" t="s">
        <v>8</v>
      </c>
      <c r="S28" s="1554">
        <f>F28</f>
        <v>100</v>
      </c>
      <c r="T28" s="1553" t="s">
        <v>8</v>
      </c>
      <c r="U28" s="1554">
        <f>H28</f>
        <v>100</v>
      </c>
      <c r="V28" s="1553" t="s">
        <v>8</v>
      </c>
      <c r="W28" s="1554">
        <f>J28</f>
        <v>100</v>
      </c>
      <c r="X28" s="1555"/>
      <c r="Y28" s="3425"/>
      <c r="Z28" s="1144"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425"/>
      <c r="Q29" s="1557">
        <f t="shared" si="11"/>
        <v>111</v>
      </c>
      <c r="R29" s="1558" t="s">
        <v>8</v>
      </c>
      <c r="S29" s="1559">
        <f t="shared" ref="S29:S47" si="12">F29</f>
        <v>100</v>
      </c>
      <c r="T29" s="1558" t="s">
        <v>8</v>
      </c>
      <c r="U29" s="1559">
        <f t="shared" ref="U29:U47" si="13">H29</f>
        <v>100</v>
      </c>
      <c r="V29" s="1558" t="s">
        <v>8</v>
      </c>
      <c r="W29" s="1559">
        <f t="shared" ref="W29:W47" si="14">J29</f>
        <v>100</v>
      </c>
      <c r="X29" s="1552"/>
      <c r="Y29" s="3425"/>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425"/>
      <c r="Q30" s="1557">
        <f t="shared" si="11"/>
        <v>111</v>
      </c>
      <c r="R30" s="1558" t="s">
        <v>8</v>
      </c>
      <c r="S30" s="1559">
        <f t="shared" si="12"/>
        <v>100</v>
      </c>
      <c r="T30" s="1558" t="s">
        <v>8</v>
      </c>
      <c r="U30" s="1559">
        <f t="shared" si="13"/>
        <v>100</v>
      </c>
      <c r="V30" s="1558" t="s">
        <v>8</v>
      </c>
      <c r="W30" s="1559">
        <f t="shared" si="14"/>
        <v>100</v>
      </c>
      <c r="X30" s="1552"/>
      <c r="Y30" s="3425"/>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425"/>
      <c r="Q31" s="1557">
        <f t="shared" si="11"/>
        <v>111</v>
      </c>
      <c r="R31" s="1558" t="s">
        <v>8</v>
      </c>
      <c r="S31" s="1559">
        <f t="shared" si="12"/>
        <v>100</v>
      </c>
      <c r="T31" s="1558" t="s">
        <v>8</v>
      </c>
      <c r="U31" s="1559">
        <f t="shared" si="13"/>
        <v>100</v>
      </c>
      <c r="V31" s="1558" t="s">
        <v>8</v>
      </c>
      <c r="W31" s="1559">
        <f t="shared" si="14"/>
        <v>100</v>
      </c>
      <c r="X31" s="1552"/>
      <c r="Y31" s="3425"/>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425"/>
      <c r="Q32" s="1557">
        <f t="shared" si="11"/>
        <v>111</v>
      </c>
      <c r="R32" s="1558" t="s">
        <v>8</v>
      </c>
      <c r="S32" s="1559">
        <f t="shared" si="12"/>
        <v>100</v>
      </c>
      <c r="T32" s="1558" t="s">
        <v>8</v>
      </c>
      <c r="U32" s="1559">
        <f t="shared" si="13"/>
        <v>100</v>
      </c>
      <c r="V32" s="1558" t="s">
        <v>8</v>
      </c>
      <c r="W32" s="1559">
        <f t="shared" si="14"/>
        <v>100</v>
      </c>
      <c r="X32" s="1552"/>
      <c r="Y32" s="3425"/>
      <c r="Z32" s="1560">
        <f t="shared" si="15"/>
        <v>111</v>
      </c>
      <c r="AA32" s="1561">
        <f t="shared" si="3"/>
        <v>1</v>
      </c>
      <c r="AB32" s="1561">
        <f t="shared" si="4"/>
        <v>1</v>
      </c>
      <c r="AC32" s="1561">
        <f t="shared" si="5"/>
        <v>1</v>
      </c>
    </row>
    <row r="33" spans="1:29" ht="15">
      <c r="A33" s="2861"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426" t="s">
        <v>515</v>
      </c>
      <c r="Q33" s="1557" t="str">
        <f t="shared" si="11"/>
        <v>建筑类型</v>
      </c>
      <c r="R33" s="1558" t="s">
        <v>8</v>
      </c>
      <c r="S33" s="1559">
        <f t="shared" si="12"/>
        <v>100</v>
      </c>
      <c r="T33" s="1558" t="s">
        <v>8</v>
      </c>
      <c r="U33" s="1559">
        <f t="shared" si="13"/>
        <v>100</v>
      </c>
      <c r="V33" s="1558" t="s">
        <v>8</v>
      </c>
      <c r="W33" s="1559">
        <f t="shared" si="14"/>
        <v>100</v>
      </c>
      <c r="X33" s="1552"/>
      <c r="Y33" s="3427" t="s">
        <v>515</v>
      </c>
      <c r="Z33" s="1560" t="str">
        <f t="shared" si="15"/>
        <v>建筑类型</v>
      </c>
      <c r="AA33" s="1561">
        <f t="shared" si="3"/>
        <v>1</v>
      </c>
      <c r="AB33" s="1561">
        <f t="shared" si="4"/>
        <v>1</v>
      </c>
      <c r="AC33" s="1561">
        <f t="shared" si="5"/>
        <v>1</v>
      </c>
    </row>
    <row r="34" spans="1:29" s="1333"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27"/>
      <c r="Q34" s="1589" t="str">
        <f t="shared" si="11"/>
        <v>项目建筑规模</v>
      </c>
      <c r="R34" s="1562" t="s">
        <v>8</v>
      </c>
      <c r="S34" s="1563" t="e">
        <f t="shared" si="12"/>
        <v>#N/A</v>
      </c>
      <c r="T34" s="1562" t="s">
        <v>8</v>
      </c>
      <c r="U34" s="1563" t="e">
        <f t="shared" si="13"/>
        <v>#N/A</v>
      </c>
      <c r="V34" s="1562" t="s">
        <v>8</v>
      </c>
      <c r="W34" s="1563" t="e">
        <f t="shared" si="14"/>
        <v>#N/A</v>
      </c>
      <c r="X34" s="1564"/>
      <c r="Y34" s="3427"/>
      <c r="Z34" s="1565" t="str">
        <f t="shared" si="15"/>
        <v>项目建筑规模</v>
      </c>
      <c r="AA34" s="1561" t="e">
        <f t="shared" si="3"/>
        <v>#N/A</v>
      </c>
      <c r="AB34" s="1561" t="e">
        <f t="shared" si="4"/>
        <v>#N/A</v>
      </c>
      <c r="AC34" s="1561"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27"/>
      <c r="Q35" s="1557" t="str">
        <f t="shared" si="11"/>
        <v>建筑结构</v>
      </c>
      <c r="R35" s="1558" t="s">
        <v>8</v>
      </c>
      <c r="S35" s="1559">
        <f t="shared" si="12"/>
        <v>100</v>
      </c>
      <c r="T35" s="1558" t="s">
        <v>8</v>
      </c>
      <c r="U35" s="1559">
        <f t="shared" si="13"/>
        <v>100</v>
      </c>
      <c r="V35" s="1558" t="s">
        <v>8</v>
      </c>
      <c r="W35" s="1559">
        <f t="shared" si="14"/>
        <v>100</v>
      </c>
      <c r="X35" s="1552"/>
      <c r="Y35" s="3427"/>
      <c r="Z35" s="1560" t="str">
        <f t="shared" si="15"/>
        <v>建筑结构</v>
      </c>
      <c r="AA35" s="1561">
        <f t="shared" si="3"/>
        <v>1</v>
      </c>
      <c r="AB35" s="1561">
        <f t="shared" si="4"/>
        <v>1</v>
      </c>
      <c r="AC35" s="1561">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27"/>
      <c r="Q36" s="1557" t="str">
        <f t="shared" si="11"/>
        <v>公共部分装修</v>
      </c>
      <c r="R36" s="1558" t="s">
        <v>8</v>
      </c>
      <c r="S36" s="1559">
        <f t="shared" si="12"/>
        <v>100</v>
      </c>
      <c r="T36" s="1558" t="s">
        <v>8</v>
      </c>
      <c r="U36" s="1559">
        <f t="shared" si="13"/>
        <v>100</v>
      </c>
      <c r="V36" s="1558" t="s">
        <v>8</v>
      </c>
      <c r="W36" s="1559">
        <f t="shared" si="14"/>
        <v>100</v>
      </c>
      <c r="X36" s="1552"/>
      <c r="Y36" s="3427"/>
      <c r="Z36" s="1560" t="str">
        <f t="shared" si="15"/>
        <v>公共部分装修</v>
      </c>
      <c r="AA36" s="1561">
        <f t="shared" si="3"/>
        <v>1</v>
      </c>
      <c r="AB36" s="1561">
        <f t="shared" si="4"/>
        <v>1</v>
      </c>
      <c r="AC36" s="1561">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27"/>
      <c r="Q37" s="1557" t="str">
        <f t="shared" si="11"/>
        <v>成新度</v>
      </c>
      <c r="R37" s="1558" t="s">
        <v>8</v>
      </c>
      <c r="S37" s="1559" t="e">
        <f t="shared" si="12"/>
        <v>#N/A</v>
      </c>
      <c r="T37" s="1558" t="s">
        <v>8</v>
      </c>
      <c r="U37" s="1559" t="e">
        <f t="shared" si="13"/>
        <v>#N/A</v>
      </c>
      <c r="V37" s="1558" t="s">
        <v>8</v>
      </c>
      <c r="W37" s="1559" t="e">
        <f t="shared" si="14"/>
        <v>#N/A</v>
      </c>
      <c r="X37" s="1552"/>
      <c r="Y37" s="3427"/>
      <c r="Z37" s="1560" t="str">
        <f t="shared" si="15"/>
        <v>成新度</v>
      </c>
      <c r="AA37" s="1561" t="e">
        <f t="shared" si="3"/>
        <v>#N/A</v>
      </c>
      <c r="AB37" s="1561" t="e">
        <f t="shared" si="4"/>
        <v>#N/A</v>
      </c>
      <c r="AC37" s="1561" t="e">
        <f t="shared" si="5"/>
        <v>#N/A</v>
      </c>
    </row>
    <row r="38" spans="1:29" s="1214"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27"/>
      <c r="Q38" s="1145" t="str">
        <f t="shared" si="11"/>
        <v>写字楼等级</v>
      </c>
      <c r="R38" s="1553" t="s">
        <v>8</v>
      </c>
      <c r="S38" s="1554">
        <f t="shared" si="12"/>
        <v>100</v>
      </c>
      <c r="T38" s="1553" t="s">
        <v>8</v>
      </c>
      <c r="U38" s="1554">
        <f t="shared" si="13"/>
        <v>100</v>
      </c>
      <c r="V38" s="1553" t="s">
        <v>8</v>
      </c>
      <c r="W38" s="1554">
        <f t="shared" si="14"/>
        <v>100</v>
      </c>
      <c r="X38" s="1555"/>
      <c r="Y38" s="3427"/>
      <c r="Z38" s="1144" t="str">
        <f t="shared" si="15"/>
        <v>写字楼等级</v>
      </c>
      <c r="AA38" s="1556">
        <f t="shared" si="3"/>
        <v>1</v>
      </c>
      <c r="AB38" s="1556">
        <f t="shared" si="4"/>
        <v>1</v>
      </c>
      <c r="AC38" s="1556">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27" t="s">
        <v>515</v>
      </c>
      <c r="Q39" s="1557" t="str">
        <f t="shared" si="11"/>
        <v>物业管理</v>
      </c>
      <c r="R39" s="1558" t="s">
        <v>8</v>
      </c>
      <c r="S39" s="1559">
        <f t="shared" si="12"/>
        <v>100</v>
      </c>
      <c r="T39" s="1558" t="s">
        <v>8</v>
      </c>
      <c r="U39" s="1559">
        <f t="shared" si="13"/>
        <v>100</v>
      </c>
      <c r="V39" s="1558" t="s">
        <v>8</v>
      </c>
      <c r="W39" s="1559">
        <f t="shared" si="14"/>
        <v>100</v>
      </c>
      <c r="X39" s="1552"/>
      <c r="Y39" s="3427" t="s">
        <v>515</v>
      </c>
      <c r="Z39" s="1560" t="str">
        <f t="shared" si="15"/>
        <v>物业管理</v>
      </c>
      <c r="AA39" s="1561">
        <f t="shared" si="3"/>
        <v>1</v>
      </c>
      <c r="AB39" s="1561">
        <f t="shared" si="4"/>
        <v>1</v>
      </c>
      <c r="AC39" s="1561">
        <f t="shared" si="5"/>
        <v>1</v>
      </c>
    </row>
    <row r="40" spans="1:29" ht="15">
      <c r="A40" s="593"/>
      <c r="B40" s="1879"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27"/>
      <c r="Q40" s="1557" t="str">
        <f t="shared" si="11"/>
        <v>市政基础设施</v>
      </c>
      <c r="R40" s="1558" t="s">
        <v>8</v>
      </c>
      <c r="S40" s="1559">
        <f t="shared" si="12"/>
        <v>100</v>
      </c>
      <c r="T40" s="1558" t="s">
        <v>8</v>
      </c>
      <c r="U40" s="1559">
        <f t="shared" si="13"/>
        <v>100</v>
      </c>
      <c r="V40" s="1558" t="s">
        <v>8</v>
      </c>
      <c r="W40" s="1559">
        <f t="shared" si="14"/>
        <v>100</v>
      </c>
      <c r="X40" s="1552"/>
      <c r="Y40" s="3427"/>
      <c r="Z40" s="1560" t="str">
        <f t="shared" si="15"/>
        <v>市政基础设施</v>
      </c>
      <c r="AA40" s="1561">
        <f t="shared" si="3"/>
        <v>1</v>
      </c>
      <c r="AB40" s="1561">
        <f t="shared" si="4"/>
        <v>1</v>
      </c>
      <c r="AC40" s="1561">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27"/>
      <c r="Q41" s="1557" t="str">
        <f t="shared" si="11"/>
        <v>层高</v>
      </c>
      <c r="R41" s="1558" t="s">
        <v>8</v>
      </c>
      <c r="S41" s="1559">
        <f t="shared" si="12"/>
        <v>100</v>
      </c>
      <c r="T41" s="1558" t="s">
        <v>8</v>
      </c>
      <c r="U41" s="1559">
        <f t="shared" si="13"/>
        <v>100</v>
      </c>
      <c r="V41" s="1558" t="s">
        <v>8</v>
      </c>
      <c r="W41" s="1559">
        <f t="shared" si="14"/>
        <v>100</v>
      </c>
      <c r="X41" s="1552"/>
      <c r="Y41" s="3427"/>
      <c r="Z41" s="1560" t="str">
        <f t="shared" si="15"/>
        <v>层高</v>
      </c>
      <c r="AA41" s="1561">
        <f t="shared" si="3"/>
        <v>1</v>
      </c>
      <c r="AB41" s="1561">
        <f t="shared" si="4"/>
        <v>1</v>
      </c>
      <c r="AC41" s="1561">
        <f t="shared" si="5"/>
        <v>1</v>
      </c>
    </row>
    <row r="42" spans="1:29" s="1333"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27"/>
      <c r="Q42" s="1589" t="str">
        <f t="shared" si="11"/>
        <v>单套建筑面积</v>
      </c>
      <c r="R42" s="1562" t="s">
        <v>8</v>
      </c>
      <c r="S42" s="1563">
        <f t="shared" si="12"/>
        <v>100</v>
      </c>
      <c r="T42" s="1562" t="s">
        <v>8</v>
      </c>
      <c r="U42" s="1563">
        <f t="shared" si="13"/>
        <v>100</v>
      </c>
      <c r="V42" s="1562" t="s">
        <v>8</v>
      </c>
      <c r="W42" s="1563">
        <f t="shared" si="14"/>
        <v>100</v>
      </c>
      <c r="X42" s="1564"/>
      <c r="Y42" s="3427"/>
      <c r="Z42" s="1565" t="str">
        <f t="shared" si="15"/>
        <v>单套建筑面积</v>
      </c>
      <c r="AA42" s="1561">
        <f t="shared" si="3"/>
        <v>1</v>
      </c>
      <c r="AB42" s="1561">
        <f t="shared" si="4"/>
        <v>1</v>
      </c>
      <c r="AC42" s="1561">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27"/>
      <c r="Q43" s="1557" t="str">
        <f t="shared" si="11"/>
        <v>内部装修</v>
      </c>
      <c r="R43" s="1558" t="s">
        <v>8</v>
      </c>
      <c r="S43" s="1559">
        <f t="shared" si="12"/>
        <v>100</v>
      </c>
      <c r="T43" s="1558" t="s">
        <v>8</v>
      </c>
      <c r="U43" s="1559">
        <f t="shared" si="13"/>
        <v>100</v>
      </c>
      <c r="V43" s="1558" t="s">
        <v>8</v>
      </c>
      <c r="W43" s="1559">
        <f t="shared" si="14"/>
        <v>100</v>
      </c>
      <c r="X43" s="1552"/>
      <c r="Y43" s="3427"/>
      <c r="Z43" s="1560" t="str">
        <f t="shared" si="15"/>
        <v>内部装修</v>
      </c>
      <c r="AA43" s="1561">
        <f t="shared" si="3"/>
        <v>1</v>
      </c>
      <c r="AB43" s="1561">
        <f t="shared" si="4"/>
        <v>1</v>
      </c>
      <c r="AC43" s="1561">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27"/>
      <c r="Q44" s="1557" t="str">
        <f t="shared" si="11"/>
        <v>内部装修维护情况</v>
      </c>
      <c r="R44" s="1558" t="s">
        <v>8</v>
      </c>
      <c r="S44" s="1559">
        <f t="shared" si="12"/>
        <v>100</v>
      </c>
      <c r="T44" s="1558" t="s">
        <v>8</v>
      </c>
      <c r="U44" s="1559">
        <f t="shared" si="13"/>
        <v>100</v>
      </c>
      <c r="V44" s="1558" t="s">
        <v>8</v>
      </c>
      <c r="W44" s="1559">
        <f t="shared" si="14"/>
        <v>100</v>
      </c>
      <c r="X44" s="1552"/>
      <c r="Y44" s="3427"/>
      <c r="Z44" s="1560" t="str">
        <f t="shared" si="15"/>
        <v>内部装修维护情况</v>
      </c>
      <c r="AA44" s="1561">
        <f t="shared" si="3"/>
        <v>1</v>
      </c>
      <c r="AB44" s="1561">
        <f t="shared" si="4"/>
        <v>1</v>
      </c>
      <c r="AC44" s="1561">
        <f t="shared" si="5"/>
        <v>1</v>
      </c>
    </row>
    <row r="45" spans="1:29" s="1214"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27"/>
      <c r="Q45" s="1145">
        <f t="shared" si="11"/>
        <v>111</v>
      </c>
      <c r="R45" s="1553" t="s">
        <v>8</v>
      </c>
      <c r="S45" s="1554">
        <f t="shared" si="12"/>
        <v>100</v>
      </c>
      <c r="T45" s="1553" t="s">
        <v>8</v>
      </c>
      <c r="U45" s="1554">
        <f t="shared" si="13"/>
        <v>100</v>
      </c>
      <c r="V45" s="1553" t="s">
        <v>8</v>
      </c>
      <c r="W45" s="1554">
        <f t="shared" si="14"/>
        <v>100</v>
      </c>
      <c r="X45" s="1555"/>
      <c r="Y45" s="3427"/>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27"/>
      <c r="Q46" s="1557">
        <f t="shared" si="11"/>
        <v>111</v>
      </c>
      <c r="R46" s="1558" t="s">
        <v>8</v>
      </c>
      <c r="S46" s="1559">
        <f t="shared" si="12"/>
        <v>100</v>
      </c>
      <c r="T46" s="1558" t="s">
        <v>8</v>
      </c>
      <c r="U46" s="1559">
        <f t="shared" si="13"/>
        <v>100</v>
      </c>
      <c r="V46" s="1558" t="s">
        <v>8</v>
      </c>
      <c r="W46" s="1559">
        <f t="shared" si="14"/>
        <v>100</v>
      </c>
      <c r="X46" s="1552"/>
      <c r="Y46" s="3427"/>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83"/>
      <c r="Q47" s="1557">
        <f t="shared" si="11"/>
        <v>111</v>
      </c>
      <c r="R47" s="1558" t="s">
        <v>8</v>
      </c>
      <c r="S47" s="1559">
        <f t="shared" si="12"/>
        <v>100</v>
      </c>
      <c r="T47" s="1558" t="s">
        <v>8</v>
      </c>
      <c r="U47" s="1559">
        <f t="shared" si="13"/>
        <v>100</v>
      </c>
      <c r="V47" s="1558" t="s">
        <v>8</v>
      </c>
      <c r="W47" s="1559">
        <f t="shared" si="14"/>
        <v>100</v>
      </c>
      <c r="X47" s="1552"/>
      <c r="Y47" s="3483"/>
      <c r="Z47" s="1560">
        <f t="shared" si="15"/>
        <v>111</v>
      </c>
      <c r="AA47" s="1561">
        <f t="shared" si="3"/>
        <v>1</v>
      </c>
      <c r="AB47" s="1561">
        <f t="shared" si="4"/>
        <v>1</v>
      </c>
      <c r="AC47" s="1561">
        <f t="shared" si="5"/>
        <v>1</v>
      </c>
    </row>
    <row r="48" spans="1:29" ht="15">
      <c r="A48" s="606" t="s">
        <v>701</v>
      </c>
      <c r="B48" s="886"/>
      <c r="C48" s="2590" t="s">
        <v>1</v>
      </c>
      <c r="D48" s="2591"/>
      <c r="E48" s="2592"/>
      <c r="F48" s="2593"/>
      <c r="G48" s="2594"/>
      <c r="H48" s="2595"/>
      <c r="I48" s="2592"/>
      <c r="J48" s="2595"/>
      <c r="K48" s="1595"/>
      <c r="L48" s="2128"/>
      <c r="M48" s="2118"/>
      <c r="N48" s="2118"/>
      <c r="O48" s="2118"/>
      <c r="P48" s="3386" t="str">
        <f>A48</f>
        <v>成交单价（元/平方米）</v>
      </c>
      <c r="Q48" s="3388"/>
      <c r="R48" s="3482">
        <f>E48</f>
        <v>0</v>
      </c>
      <c r="S48" s="3482"/>
      <c r="T48" s="3482">
        <f>G48</f>
        <v>0</v>
      </c>
      <c r="U48" s="3482"/>
      <c r="V48" s="3482">
        <f>I48</f>
        <v>0</v>
      </c>
      <c r="W48" s="3482"/>
      <c r="X48" s="1544"/>
      <c r="Y48" s="1566"/>
      <c r="Z48" s="1544"/>
      <c r="AA48" s="1544"/>
      <c r="AB48" s="1544"/>
      <c r="AC48" s="1544"/>
    </row>
    <row r="49" spans="1:29" ht="15.75" thickBot="1">
      <c r="A49" s="614" t="s">
        <v>2721</v>
      </c>
      <c r="B49" s="887"/>
      <c r="C49" s="2596" t="e">
        <f>R50</f>
        <v>#DIV/0!</v>
      </c>
      <c r="D49" s="2597"/>
      <c r="E49" s="2598" t="e">
        <f>R49</f>
        <v>#DIV/0!</v>
      </c>
      <c r="F49" s="2598"/>
      <c r="G49" s="2596" t="e">
        <f>T49</f>
        <v>#DIV/0!</v>
      </c>
      <c r="H49" s="2597"/>
      <c r="I49" s="2598" t="e">
        <f>V49</f>
        <v>#DIV/0!</v>
      </c>
      <c r="J49" s="2597"/>
      <c r="K49" s="1596"/>
      <c r="L49" s="2128"/>
      <c r="M49" s="2118"/>
      <c r="N49" s="2118"/>
      <c r="O49" s="2118"/>
      <c r="P49" s="3386" t="str">
        <f>A49</f>
        <v>比较价格（元/平方米）</v>
      </c>
      <c r="Q49" s="3388"/>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44"/>
      <c r="Y49" s="1544"/>
      <c r="Z49" s="1544"/>
      <c r="AA49" s="1544"/>
      <c r="AB49" s="1544"/>
      <c r="AC49" s="1544"/>
    </row>
    <row r="50" spans="1:29" ht="15.75" thickBot="1">
      <c r="A50" s="620" t="s">
        <v>2887</v>
      </c>
      <c r="B50" s="621"/>
      <c r="C50" s="2599" t="e">
        <f>R50</f>
        <v>#DIV/0!</v>
      </c>
      <c r="D50" s="2599"/>
      <c r="E50" s="2599"/>
      <c r="F50" s="2599"/>
      <c r="G50" s="2599"/>
      <c r="H50" s="2599"/>
      <c r="I50" s="2599"/>
      <c r="J50" s="2599"/>
      <c r="K50" s="1597"/>
      <c r="L50" s="2128"/>
      <c r="M50" s="2118"/>
      <c r="N50" s="2118"/>
      <c r="O50" s="2118"/>
      <c r="P50" s="3509" t="str">
        <f>A50</f>
        <v>估价对象XX用房的比较价格（楼面单价，元/平方米）</v>
      </c>
      <c r="Q50" s="3386"/>
      <c r="R50" s="3481" t="e">
        <f>IF(F1="售价",ROUND(AVERAGE(R49:V49),0),ROUND(AVERAGE(R49:V49),1))</f>
        <v>#DIV/0!</v>
      </c>
      <c r="S50" s="3481"/>
      <c r="T50" s="3481"/>
      <c r="U50" s="3481"/>
      <c r="V50" s="3481"/>
      <c r="W50" s="3481"/>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539</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494</v>
      </c>
      <c r="B59" s="645"/>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4"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75" thickBot="1">
      <c r="A61" s="652" t="s">
        <v>540</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5">
      <c r="A62" s="658" t="s">
        <v>496</v>
      </c>
      <c r="B62" s="647"/>
      <c r="C62" s="659" t="s">
        <v>541</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542</v>
      </c>
      <c r="B64" s="664" t="s">
        <v>499</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504</v>
      </c>
      <c r="B77" s="664" t="s">
        <v>550</v>
      </c>
      <c r="C77" s="702" t="s">
        <v>544</v>
      </c>
      <c r="D77" s="702" t="s">
        <v>545</v>
      </c>
      <c r="E77" s="702" t="s">
        <v>546</v>
      </c>
      <c r="F77" s="702" t="s">
        <v>547</v>
      </c>
      <c r="G77" s="702" t="s">
        <v>548</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551</v>
      </c>
      <c r="C79" s="707" t="s">
        <v>544</v>
      </c>
      <c r="D79" s="707" t="s">
        <v>545</v>
      </c>
      <c r="E79" s="707" t="s">
        <v>546</v>
      </c>
      <c r="F79" s="707" t="s">
        <v>547</v>
      </c>
      <c r="G79" s="707" t="s">
        <v>548</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2518</v>
      </c>
      <c r="C81" s="707" t="s">
        <v>544</v>
      </c>
      <c r="D81" s="707" t="s">
        <v>545</v>
      </c>
      <c r="E81" s="707" t="s">
        <v>546</v>
      </c>
      <c r="F81" s="707" t="s">
        <v>547</v>
      </c>
      <c r="G81" s="707" t="s">
        <v>548</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2519</v>
      </c>
      <c r="C83" s="2561" t="s">
        <v>2520</v>
      </c>
      <c r="D83" s="2561" t="s">
        <v>2521</v>
      </c>
      <c r="E83" s="2561" t="s">
        <v>2522</v>
      </c>
      <c r="F83" s="2561" t="s">
        <v>2523</v>
      </c>
      <c r="G83" s="2561" t="s">
        <v>2524</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749</v>
      </c>
      <c r="C85" s="707" t="s">
        <v>544</v>
      </c>
      <c r="D85" s="707" t="s">
        <v>545</v>
      </c>
      <c r="E85" s="707" t="s">
        <v>546</v>
      </c>
      <c r="F85" s="707" t="s">
        <v>547</v>
      </c>
      <c r="G85" s="707" t="s">
        <v>548</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8"/>
      <c r="B87" s="672" t="s">
        <v>750</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516</v>
      </c>
      <c r="B101" s="664" t="s">
        <v>712</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714</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716</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7"/>
      <c r="B113" s="672" t="s">
        <v>751</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718</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2517</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752</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7"/>
      <c r="B121" s="672" t="s">
        <v>740</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720</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753</v>
      </c>
      <c r="C1" s="503" t="s">
        <v>685</v>
      </c>
      <c r="D1" s="848"/>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432</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484</v>
      </c>
      <c r="B3" s="509" t="e">
        <f>C43</f>
        <v>#DIV/0!</v>
      </c>
      <c r="C3" s="851" t="s">
        <v>687</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486</v>
      </c>
      <c r="B4" s="512"/>
      <c r="C4" s="3394" t="s">
        <v>487</v>
      </c>
      <c r="D4" s="3395"/>
      <c r="E4" s="3430" t="s">
        <v>488</v>
      </c>
      <c r="F4" s="3431"/>
      <c r="G4" s="3394" t="s">
        <v>489</v>
      </c>
      <c r="H4" s="3395"/>
      <c r="I4" s="3394" t="s">
        <v>490</v>
      </c>
      <c r="J4" s="3395"/>
      <c r="K4" s="513" t="s">
        <v>491</v>
      </c>
      <c r="L4" s="2117"/>
      <c r="M4" s="2118"/>
      <c r="N4" s="2118"/>
      <c r="O4" s="2118"/>
      <c r="P4" s="3396" t="s">
        <v>492</v>
      </c>
      <c r="Q4" s="3397"/>
      <c r="R4" s="3402" t="s">
        <v>488</v>
      </c>
      <c r="S4" s="3403"/>
      <c r="T4" s="3402" t="s">
        <v>489</v>
      </c>
      <c r="U4" s="3403"/>
      <c r="V4" s="3389" t="s">
        <v>490</v>
      </c>
      <c r="W4" s="3389"/>
      <c r="X4" s="1552"/>
      <c r="Y4" s="3402" t="s">
        <v>492</v>
      </c>
      <c r="Z4" s="3403"/>
      <c r="AA4" s="3391" t="s">
        <v>488</v>
      </c>
      <c r="AB4" s="3392" t="s">
        <v>489</v>
      </c>
      <c r="AC4" s="3391" t="s">
        <v>490</v>
      </c>
    </row>
    <row r="5" spans="1:29" ht="15">
      <c r="A5" s="514"/>
      <c r="B5" s="515"/>
      <c r="C5" s="3410" t="s">
        <v>2881</v>
      </c>
      <c r="D5" s="3411"/>
      <c r="E5" s="3414" t="s">
        <v>2882</v>
      </c>
      <c r="F5" s="3415"/>
      <c r="G5" s="3410" t="s">
        <v>2883</v>
      </c>
      <c r="H5" s="3411"/>
      <c r="I5" s="3410" t="s">
        <v>2884</v>
      </c>
      <c r="J5" s="3411"/>
      <c r="K5" s="513"/>
      <c r="L5" s="2117"/>
      <c r="M5" s="2118"/>
      <c r="N5" s="2118"/>
      <c r="O5" s="2118"/>
      <c r="P5" s="3398"/>
      <c r="Q5" s="3399"/>
      <c r="R5" s="3404"/>
      <c r="S5" s="3405"/>
      <c r="T5" s="3404"/>
      <c r="U5" s="3405"/>
      <c r="V5" s="3389"/>
      <c r="W5" s="3389"/>
      <c r="X5" s="1552"/>
      <c r="Y5" s="3404"/>
      <c r="Z5" s="3405"/>
      <c r="AA5" s="3392"/>
      <c r="AB5" s="3392"/>
      <c r="AC5" s="3392"/>
    </row>
    <row r="6" spans="1:29" ht="15.75" thickBot="1">
      <c r="A6" s="516"/>
      <c r="B6" s="517"/>
      <c r="C6" s="3408" t="s">
        <v>2885</v>
      </c>
      <c r="D6" s="3409"/>
      <c r="E6" s="3428" t="s">
        <v>2885</v>
      </c>
      <c r="F6" s="3429"/>
      <c r="G6" s="3408" t="s">
        <v>2885</v>
      </c>
      <c r="H6" s="3409"/>
      <c r="I6" s="3408" t="s">
        <v>2885</v>
      </c>
      <c r="J6" s="3409"/>
      <c r="K6" s="513" t="s">
        <v>493</v>
      </c>
      <c r="L6" s="2117"/>
      <c r="M6" s="2118"/>
      <c r="N6" s="2118"/>
      <c r="O6" s="2118"/>
      <c r="P6" s="3400"/>
      <c r="Q6" s="3401"/>
      <c r="R6" s="3404"/>
      <c r="S6" s="3405"/>
      <c r="T6" s="3406"/>
      <c r="U6" s="3407"/>
      <c r="V6" s="3389"/>
      <c r="W6" s="3389"/>
      <c r="X6" s="1552"/>
      <c r="Y6" s="3406"/>
      <c r="Z6" s="3407"/>
      <c r="AA6" s="3393"/>
      <c r="AB6" s="3393"/>
      <c r="AC6" s="3393"/>
    </row>
    <row r="7" spans="1:29" s="1214" customFormat="1" ht="15.75" thickBot="1">
      <c r="A7" s="2866"/>
      <c r="B7" s="2873" t="s">
        <v>494</v>
      </c>
      <c r="C7" s="518">
        <f>'数据-取费表'!B2</f>
        <v>43630</v>
      </c>
      <c r="D7" s="519">
        <v>100</v>
      </c>
      <c r="E7" s="520"/>
      <c r="F7" s="521">
        <f>SUMIF(52:52,YEAR(E7)&amp;"-"&amp;MONTH(E7),53:53)</f>
        <v>0</v>
      </c>
      <c r="G7" s="520"/>
      <c r="H7" s="519">
        <f>SUMIF(52:52,YEAR(G7)&amp;"-"&amp;MONTH(G7),53:53)</f>
        <v>0</v>
      </c>
      <c r="I7" s="520"/>
      <c r="J7" s="519">
        <f>SUMIF(52:52,YEAR(I7)&amp;"-"&amp;MONTH(I7),53:53)</f>
        <v>0</v>
      </c>
      <c r="K7" s="523"/>
      <c r="L7" s="2119"/>
      <c r="M7" s="2120"/>
      <c r="N7" s="2120"/>
      <c r="O7" s="2120"/>
      <c r="P7" s="3421" t="s">
        <v>495</v>
      </c>
      <c r="Q7" s="3423"/>
      <c r="R7" s="1553" t="s">
        <v>8</v>
      </c>
      <c r="S7" s="1554">
        <f t="shared" ref="S7:S15" si="0">F7</f>
        <v>0</v>
      </c>
      <c r="T7" s="1553" t="s">
        <v>8</v>
      </c>
      <c r="U7" s="1554">
        <f t="shared" ref="U7:U15" si="1">H7</f>
        <v>0</v>
      </c>
      <c r="V7" s="1553" t="s">
        <v>8</v>
      </c>
      <c r="W7" s="1554">
        <f t="shared" ref="W7:W15" si="2">J7</f>
        <v>0</v>
      </c>
      <c r="X7" s="1555"/>
      <c r="Y7" s="3421" t="s">
        <v>495</v>
      </c>
      <c r="Z7" s="3422"/>
      <c r="AA7" s="1556" t="e">
        <f>D7/F7</f>
        <v>#DIV/0!</v>
      </c>
      <c r="AB7" s="1556" t="e">
        <f>D7/H7</f>
        <v>#DIV/0!</v>
      </c>
      <c r="AC7" s="1556" t="e">
        <f>D7/J7</f>
        <v>#DIV/0!</v>
      </c>
    </row>
    <row r="8" spans="1:29" s="1214" customFormat="1" ht="15.75" thickBot="1">
      <c r="A8" s="2867"/>
      <c r="B8" s="2874" t="s">
        <v>496</v>
      </c>
      <c r="C8" s="524" t="s">
        <v>541</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421" t="s">
        <v>498</v>
      </c>
      <c r="Q8" s="3422"/>
      <c r="R8" s="1553" t="s">
        <v>8</v>
      </c>
      <c r="S8" s="1554">
        <f t="shared" si="0"/>
        <v>0</v>
      </c>
      <c r="T8" s="1553" t="s">
        <v>8</v>
      </c>
      <c r="U8" s="1554">
        <f t="shared" si="1"/>
        <v>0</v>
      </c>
      <c r="V8" s="1553" t="s">
        <v>8</v>
      </c>
      <c r="W8" s="1554">
        <f t="shared" si="2"/>
        <v>0</v>
      </c>
      <c r="X8" s="1555"/>
      <c r="Y8" s="3421" t="s">
        <v>498</v>
      </c>
      <c r="Z8" s="3422"/>
      <c r="AA8" s="1556" t="e">
        <f t="shared" ref="AA8:AA40" si="3">D8/F8</f>
        <v>#DIV/0!</v>
      </c>
      <c r="AB8" s="1556" t="e">
        <f t="shared" ref="AB8:AB40" si="4">D8/H8</f>
        <v>#DIV/0!</v>
      </c>
      <c r="AC8" s="1556" t="e">
        <f t="shared" ref="AC8:AC40" si="5">D8/J8</f>
        <v>#DIV/0!</v>
      </c>
    </row>
    <row r="9" spans="1:29" s="1214" customFormat="1" ht="15">
      <c r="A9" s="2868"/>
      <c r="B9" s="2875" t="s">
        <v>2717</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8" t="s">
        <v>500</v>
      </c>
      <c r="Q9" s="1145" t="str">
        <f t="shared" ref="Q9:Q15" si="6">B9</f>
        <v>用途</v>
      </c>
      <c r="R9" s="1553" t="s">
        <v>8</v>
      </c>
      <c r="S9" s="1554">
        <f t="shared" si="0"/>
        <v>100</v>
      </c>
      <c r="T9" s="1553" t="s">
        <v>8</v>
      </c>
      <c r="U9" s="1554">
        <f t="shared" si="1"/>
        <v>100</v>
      </c>
      <c r="V9" s="1553" t="s">
        <v>8</v>
      </c>
      <c r="W9" s="1554">
        <f t="shared" si="2"/>
        <v>100</v>
      </c>
      <c r="X9" s="1555"/>
      <c r="Y9" s="3334" t="s">
        <v>501</v>
      </c>
      <c r="Z9" s="1144" t="str">
        <f t="shared" ref="Z9:Z15" si="7">Q9</f>
        <v>用途</v>
      </c>
      <c r="AA9" s="1556">
        <f t="shared" si="3"/>
        <v>1</v>
      </c>
      <c r="AB9" s="1556">
        <f t="shared" si="4"/>
        <v>1</v>
      </c>
      <c r="AC9" s="1556">
        <f t="shared" si="5"/>
        <v>1</v>
      </c>
    </row>
    <row r="10" spans="1:29" s="1332" customFormat="1" ht="27">
      <c r="A10" s="2869"/>
      <c r="B10" s="2874" t="s">
        <v>2718</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8"/>
      <c r="Q10" s="1145" t="str">
        <f t="shared" si="6"/>
        <v>土地使用年限（年）</v>
      </c>
      <c r="R10" s="1553" t="s">
        <v>8</v>
      </c>
      <c r="S10" s="1554">
        <f t="shared" si="0"/>
        <v>100</v>
      </c>
      <c r="T10" s="1553" t="s">
        <v>8</v>
      </c>
      <c r="U10" s="1554">
        <f t="shared" si="1"/>
        <v>100</v>
      </c>
      <c r="V10" s="1553" t="s">
        <v>8</v>
      </c>
      <c r="W10" s="1554">
        <f t="shared" si="2"/>
        <v>100</v>
      </c>
      <c r="X10" s="1555"/>
      <c r="Y10" s="3334"/>
      <c r="Z10" s="1144" t="str">
        <f t="shared" si="7"/>
        <v>土地使用年限（年）</v>
      </c>
      <c r="AA10" s="1556">
        <f t="shared" si="3"/>
        <v>1</v>
      </c>
      <c r="AB10" s="1556">
        <f t="shared" si="4"/>
        <v>1</v>
      </c>
      <c r="AC10" s="1556">
        <f t="shared" si="5"/>
        <v>1</v>
      </c>
    </row>
    <row r="11" spans="1:29" ht="15">
      <c r="A11" s="2870"/>
      <c r="B11" s="2874"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8"/>
      <c r="Q11" s="1145" t="str">
        <f t="shared" si="6"/>
        <v>容积率</v>
      </c>
      <c r="R11" s="1553" t="s">
        <v>8</v>
      </c>
      <c r="S11" s="1554" t="e">
        <f t="shared" si="0"/>
        <v>#N/A</v>
      </c>
      <c r="T11" s="1553" t="s">
        <v>8</v>
      </c>
      <c r="U11" s="1554" t="e">
        <f t="shared" si="1"/>
        <v>#N/A</v>
      </c>
      <c r="V11" s="1553" t="s">
        <v>8</v>
      </c>
      <c r="W11" s="1554" t="e">
        <f t="shared" si="2"/>
        <v>#N/A</v>
      </c>
      <c r="X11" s="1555"/>
      <c r="Y11" s="3334"/>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8"/>
      <c r="Q12" s="1145">
        <f t="shared" si="6"/>
        <v>111</v>
      </c>
      <c r="R12" s="1553" t="s">
        <v>8</v>
      </c>
      <c r="S12" s="1554">
        <f t="shared" si="0"/>
        <v>100</v>
      </c>
      <c r="T12" s="1553" t="s">
        <v>8</v>
      </c>
      <c r="U12" s="1554">
        <f t="shared" si="1"/>
        <v>100</v>
      </c>
      <c r="V12" s="1553" t="s">
        <v>8</v>
      </c>
      <c r="W12" s="1554">
        <f t="shared" si="2"/>
        <v>100</v>
      </c>
      <c r="X12" s="1555"/>
      <c r="Y12" s="3334"/>
      <c r="Z12" s="1144">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8"/>
      <c r="Q13" s="1145">
        <f t="shared" si="6"/>
        <v>111</v>
      </c>
      <c r="R13" s="1553" t="s">
        <v>8</v>
      </c>
      <c r="S13" s="1554">
        <f t="shared" si="0"/>
        <v>100</v>
      </c>
      <c r="T13" s="1553" t="s">
        <v>8</v>
      </c>
      <c r="U13" s="1554">
        <f t="shared" si="1"/>
        <v>100</v>
      </c>
      <c r="V13" s="1553" t="s">
        <v>8</v>
      </c>
      <c r="W13" s="1554">
        <f t="shared" si="2"/>
        <v>100</v>
      </c>
      <c r="X13" s="1555"/>
      <c r="Y13" s="3334"/>
      <c r="Z13" s="1144">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8"/>
      <c r="Q14" s="1145">
        <f t="shared" si="6"/>
        <v>111</v>
      </c>
      <c r="R14" s="1553" t="s">
        <v>8</v>
      </c>
      <c r="S14" s="1554">
        <f t="shared" si="0"/>
        <v>100</v>
      </c>
      <c r="T14" s="1553" t="s">
        <v>8</v>
      </c>
      <c r="U14" s="1554">
        <f t="shared" si="1"/>
        <v>100</v>
      </c>
      <c r="V14" s="1553" t="s">
        <v>8</v>
      </c>
      <c r="W14" s="1554">
        <f t="shared" si="2"/>
        <v>100</v>
      </c>
      <c r="X14" s="1555"/>
      <c r="Y14" s="3334"/>
      <c r="Z14" s="1144">
        <f t="shared" si="7"/>
        <v>111</v>
      </c>
      <c r="AA14" s="1556">
        <f t="shared" si="3"/>
        <v>1</v>
      </c>
      <c r="AB14" s="1556">
        <f t="shared" si="4"/>
        <v>1</v>
      </c>
      <c r="AC14" s="1556">
        <f t="shared" si="5"/>
        <v>1</v>
      </c>
    </row>
    <row r="15" spans="1:29" ht="15">
      <c r="A15" s="2864"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424" t="s">
        <v>505</v>
      </c>
      <c r="Q15" s="1557" t="str">
        <f t="shared" si="6"/>
        <v>产业集聚程度</v>
      </c>
      <c r="R15" s="1558" t="s">
        <v>8</v>
      </c>
      <c r="S15" s="1559">
        <f t="shared" si="0"/>
        <v>100</v>
      </c>
      <c r="T15" s="1558" t="s">
        <v>8</v>
      </c>
      <c r="U15" s="1559">
        <f t="shared" si="1"/>
        <v>100</v>
      </c>
      <c r="V15" s="1558" t="s">
        <v>8</v>
      </c>
      <c r="W15" s="1559">
        <f t="shared" si="2"/>
        <v>100</v>
      </c>
      <c r="X15" s="1552"/>
      <c r="Y15" s="3424" t="s">
        <v>505</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25"/>
      <c r="Q16" s="1557"/>
      <c r="R16" s="1558"/>
      <c r="S16" s="1559"/>
      <c r="T16" s="1558"/>
      <c r="U16" s="1559"/>
      <c r="V16" s="1558"/>
      <c r="W16" s="1559"/>
      <c r="X16" s="1552"/>
      <c r="Y16" s="3425"/>
      <c r="Z16" s="1560"/>
      <c r="AA16" s="1561">
        <v>1</v>
      </c>
      <c r="AB16" s="1561">
        <v>1</v>
      </c>
      <c r="AC16" s="1561">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25"/>
      <c r="Q18" s="1557"/>
      <c r="R18" s="1558"/>
      <c r="S18" s="1559"/>
      <c r="T18" s="1558"/>
      <c r="U18" s="1559"/>
      <c r="V18" s="1558"/>
      <c r="W18" s="1559"/>
      <c r="X18" s="1552"/>
      <c r="Y18" s="3425"/>
      <c r="Z18" s="1560"/>
      <c r="AA18" s="1561">
        <v>1</v>
      </c>
      <c r="AB18" s="1561">
        <v>1</v>
      </c>
      <c r="AC18" s="1561">
        <v>1</v>
      </c>
    </row>
    <row r="19" spans="1:29" ht="15">
      <c r="A19" s="531"/>
      <c r="B19" s="2566"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425"/>
      <c r="Q20" s="1557"/>
      <c r="R20" s="1558"/>
      <c r="S20" s="1559"/>
      <c r="T20" s="1558"/>
      <c r="U20" s="1559"/>
      <c r="V20" s="1558"/>
      <c r="W20" s="1559"/>
      <c r="X20" s="1552"/>
      <c r="Y20" s="3425"/>
      <c r="Z20" s="1560"/>
      <c r="AA20" s="1561">
        <v>1</v>
      </c>
      <c r="AB20" s="1561">
        <v>1</v>
      </c>
      <c r="AC20" s="1561">
        <v>1</v>
      </c>
    </row>
    <row r="21" spans="1:29" ht="15">
      <c r="A21" s="531"/>
      <c r="B21" s="2554"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425"/>
      <c r="Q21" s="2542" t="str">
        <f>B21</f>
        <v>基础设施水平</v>
      </c>
      <c r="R21" s="1558" t="s">
        <v>8</v>
      </c>
      <c r="S21" s="1559">
        <f>F21</f>
        <v>100</v>
      </c>
      <c r="T21" s="1558" t="s">
        <v>8</v>
      </c>
      <c r="U21" s="1559">
        <f>H21</f>
        <v>100</v>
      </c>
      <c r="V21" s="1558" t="s">
        <v>8</v>
      </c>
      <c r="W21" s="1559">
        <f>J21</f>
        <v>100</v>
      </c>
      <c r="X21" s="2544"/>
      <c r="Y21" s="3425"/>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425"/>
      <c r="Q22" s="2542"/>
      <c r="R22" s="1558"/>
      <c r="S22" s="1559"/>
      <c r="T22" s="1558"/>
      <c r="U22" s="1559"/>
      <c r="V22" s="1558"/>
      <c r="W22" s="1559"/>
      <c r="X22" s="2544"/>
      <c r="Y22" s="3425"/>
      <c r="Z22" s="2543"/>
      <c r="AA22" s="1561">
        <v>1</v>
      </c>
      <c r="AB22" s="1561">
        <v>1</v>
      </c>
      <c r="AC22" s="1561">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425"/>
      <c r="Q23" s="1557" t="str">
        <f>B23</f>
        <v>环境质量</v>
      </c>
      <c r="R23" s="1558" t="s">
        <v>8</v>
      </c>
      <c r="S23" s="1559">
        <f>F23</f>
        <v>100</v>
      </c>
      <c r="T23" s="1558" t="s">
        <v>8</v>
      </c>
      <c r="U23" s="1559">
        <f>H23</f>
        <v>100</v>
      </c>
      <c r="V23" s="1558" t="s">
        <v>8</v>
      </c>
      <c r="W23" s="1559">
        <f>J23</f>
        <v>100</v>
      </c>
      <c r="X23" s="1552"/>
      <c r="Y23" s="3425"/>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425"/>
      <c r="Q24" s="1557"/>
      <c r="R24" s="1558"/>
      <c r="S24" s="1559"/>
      <c r="T24" s="1558"/>
      <c r="U24" s="1559"/>
      <c r="V24" s="1558"/>
      <c r="W24" s="1559"/>
      <c r="X24" s="1552"/>
      <c r="Y24" s="3425"/>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425"/>
      <c r="Q25" s="1557">
        <f>B25</f>
        <v>111</v>
      </c>
      <c r="R25" s="1558" t="s">
        <v>8</v>
      </c>
      <c r="S25" s="1559">
        <f>F25</f>
        <v>100</v>
      </c>
      <c r="T25" s="1558" t="s">
        <v>8</v>
      </c>
      <c r="U25" s="1559">
        <f>H25</f>
        <v>100</v>
      </c>
      <c r="V25" s="1558" t="s">
        <v>8</v>
      </c>
      <c r="W25" s="1559">
        <f>J25</f>
        <v>100</v>
      </c>
      <c r="X25" s="1552"/>
      <c r="Y25" s="3425"/>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425"/>
      <c r="Q26" s="1557">
        <f t="shared" ref="Q26:Q40" si="11">B26</f>
        <v>111</v>
      </c>
      <c r="R26" s="1558" t="s">
        <v>8</v>
      </c>
      <c r="S26" s="1559">
        <f>F26</f>
        <v>100</v>
      </c>
      <c r="T26" s="1558" t="s">
        <v>8</v>
      </c>
      <c r="U26" s="1559">
        <f>H26</f>
        <v>100</v>
      </c>
      <c r="V26" s="1558" t="s">
        <v>8</v>
      </c>
      <c r="W26" s="1559">
        <f>J26</f>
        <v>100</v>
      </c>
      <c r="X26" s="1552"/>
      <c r="Y26" s="3425"/>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425"/>
      <c r="Q27" s="1145">
        <f t="shared" si="11"/>
        <v>111</v>
      </c>
      <c r="R27" s="1553" t="s">
        <v>8</v>
      </c>
      <c r="S27" s="1554">
        <f>F27</f>
        <v>100</v>
      </c>
      <c r="T27" s="1553" t="s">
        <v>8</v>
      </c>
      <c r="U27" s="1554">
        <f>H27</f>
        <v>100</v>
      </c>
      <c r="V27" s="1553" t="s">
        <v>8</v>
      </c>
      <c r="W27" s="1554">
        <f>J27</f>
        <v>100</v>
      </c>
      <c r="X27" s="1555"/>
      <c r="Y27" s="3425"/>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425"/>
      <c r="Q28" s="1557">
        <f t="shared" si="11"/>
        <v>111</v>
      </c>
      <c r="R28" s="1558" t="s">
        <v>8</v>
      </c>
      <c r="S28" s="1559">
        <f t="shared" ref="S28:S40" si="12">F28</f>
        <v>100</v>
      </c>
      <c r="T28" s="1558" t="s">
        <v>8</v>
      </c>
      <c r="U28" s="1559">
        <f t="shared" ref="U28:U40" si="13">H28</f>
        <v>100</v>
      </c>
      <c r="V28" s="1558" t="s">
        <v>8</v>
      </c>
      <c r="W28" s="1559">
        <f t="shared" ref="W28:W40" si="14">J28</f>
        <v>100</v>
      </c>
      <c r="X28" s="1552"/>
      <c r="Y28" s="3425"/>
      <c r="Z28" s="1560">
        <f t="shared" ref="Z28:Z40" si="15">Q28</f>
        <v>111</v>
      </c>
      <c r="AA28" s="1561">
        <f t="shared" si="3"/>
        <v>1</v>
      </c>
      <c r="AB28" s="1561">
        <f t="shared" si="4"/>
        <v>1</v>
      </c>
      <c r="AC28" s="1561">
        <f t="shared" si="5"/>
        <v>1</v>
      </c>
    </row>
    <row r="29" spans="1:29" ht="15">
      <c r="A29" s="2861"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426" t="s">
        <v>515</v>
      </c>
      <c r="Q29" s="1557" t="str">
        <f t="shared" si="11"/>
        <v>建筑类型</v>
      </c>
      <c r="R29" s="1558" t="s">
        <v>8</v>
      </c>
      <c r="S29" s="1559">
        <f t="shared" si="12"/>
        <v>100</v>
      </c>
      <c r="T29" s="1558" t="s">
        <v>8</v>
      </c>
      <c r="U29" s="1559">
        <f t="shared" si="13"/>
        <v>100</v>
      </c>
      <c r="V29" s="1558" t="s">
        <v>8</v>
      </c>
      <c r="W29" s="1559">
        <f t="shared" si="14"/>
        <v>100</v>
      </c>
      <c r="X29" s="1552"/>
      <c r="Y29" s="3427" t="s">
        <v>515</v>
      </c>
      <c r="Z29" s="1560" t="str">
        <f t="shared" si="15"/>
        <v>建筑类型</v>
      </c>
      <c r="AA29" s="1561">
        <f t="shared" si="3"/>
        <v>1</v>
      </c>
      <c r="AB29" s="1561">
        <f t="shared" si="4"/>
        <v>1</v>
      </c>
      <c r="AC29" s="1561">
        <f t="shared" si="5"/>
        <v>1</v>
      </c>
    </row>
    <row r="30" spans="1:29" s="1333"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27"/>
      <c r="Q30" s="1589" t="str">
        <f t="shared" si="11"/>
        <v>项目建筑规模</v>
      </c>
      <c r="R30" s="1562" t="s">
        <v>8</v>
      </c>
      <c r="S30" s="1563" t="e">
        <f t="shared" si="12"/>
        <v>#N/A</v>
      </c>
      <c r="T30" s="1562" t="s">
        <v>8</v>
      </c>
      <c r="U30" s="1563" t="e">
        <f t="shared" si="13"/>
        <v>#N/A</v>
      </c>
      <c r="V30" s="1562" t="s">
        <v>8</v>
      </c>
      <c r="W30" s="1563" t="e">
        <f t="shared" si="14"/>
        <v>#N/A</v>
      </c>
      <c r="X30" s="1564"/>
      <c r="Y30" s="3427"/>
      <c r="Z30" s="1565" t="str">
        <f t="shared" si="15"/>
        <v>项目建筑规模</v>
      </c>
      <c r="AA30" s="1561" t="e">
        <f t="shared" si="3"/>
        <v>#N/A</v>
      </c>
      <c r="AB30" s="1561" t="e">
        <f t="shared" si="4"/>
        <v>#N/A</v>
      </c>
      <c r="AC30" s="1561"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27"/>
      <c r="Q31" s="1557" t="str">
        <f t="shared" si="11"/>
        <v>建筑结构</v>
      </c>
      <c r="R31" s="1558" t="s">
        <v>8</v>
      </c>
      <c r="S31" s="1559">
        <f t="shared" si="12"/>
        <v>100</v>
      </c>
      <c r="T31" s="1558" t="s">
        <v>8</v>
      </c>
      <c r="U31" s="1559">
        <f t="shared" si="13"/>
        <v>100</v>
      </c>
      <c r="V31" s="1558" t="s">
        <v>8</v>
      </c>
      <c r="W31" s="1559">
        <f t="shared" si="14"/>
        <v>100</v>
      </c>
      <c r="X31" s="1552"/>
      <c r="Y31" s="3427"/>
      <c r="Z31" s="1560" t="str">
        <f t="shared" si="15"/>
        <v>建筑结构</v>
      </c>
      <c r="AA31" s="1561">
        <f t="shared" si="3"/>
        <v>1</v>
      </c>
      <c r="AB31" s="1561">
        <f t="shared" si="4"/>
        <v>1</v>
      </c>
      <c r="AC31" s="1561">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27"/>
      <c r="Q32" s="1557" t="str">
        <f t="shared" si="11"/>
        <v>公共部分装修</v>
      </c>
      <c r="R32" s="1558" t="s">
        <v>8</v>
      </c>
      <c r="S32" s="1559">
        <f t="shared" si="12"/>
        <v>100</v>
      </c>
      <c r="T32" s="1558" t="s">
        <v>8</v>
      </c>
      <c r="U32" s="1559">
        <f t="shared" si="13"/>
        <v>100</v>
      </c>
      <c r="V32" s="1558" t="s">
        <v>8</v>
      </c>
      <c r="W32" s="1559">
        <f t="shared" si="14"/>
        <v>100</v>
      </c>
      <c r="X32" s="1552"/>
      <c r="Y32" s="3427"/>
      <c r="Z32" s="1560" t="str">
        <f t="shared" si="15"/>
        <v>公共部分装修</v>
      </c>
      <c r="AA32" s="1561">
        <f t="shared" si="3"/>
        <v>1</v>
      </c>
      <c r="AB32" s="1561">
        <f t="shared" si="4"/>
        <v>1</v>
      </c>
      <c r="AC32" s="1561">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27"/>
      <c r="Q33" s="1557" t="str">
        <f t="shared" si="11"/>
        <v>成新度</v>
      </c>
      <c r="R33" s="1558" t="s">
        <v>8</v>
      </c>
      <c r="S33" s="1559" t="e">
        <f t="shared" si="12"/>
        <v>#N/A</v>
      </c>
      <c r="T33" s="1558" t="s">
        <v>8</v>
      </c>
      <c r="U33" s="1559" t="e">
        <f t="shared" si="13"/>
        <v>#N/A</v>
      </c>
      <c r="V33" s="1558" t="s">
        <v>8</v>
      </c>
      <c r="W33" s="1559" t="e">
        <f t="shared" si="14"/>
        <v>#N/A</v>
      </c>
      <c r="X33" s="1552"/>
      <c r="Y33" s="3427"/>
      <c r="Z33" s="1560" t="str">
        <f t="shared" si="15"/>
        <v>成新度</v>
      </c>
      <c r="AA33" s="1561" t="e">
        <f t="shared" si="3"/>
        <v>#N/A</v>
      </c>
      <c r="AB33" s="1561" t="e">
        <f t="shared" si="4"/>
        <v>#N/A</v>
      </c>
      <c r="AC33" s="1561" t="e">
        <f t="shared" si="5"/>
        <v>#N/A</v>
      </c>
    </row>
    <row r="34" spans="1:29" s="1214"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27"/>
      <c r="Q34" s="1145" t="str">
        <f t="shared" si="11"/>
        <v>物业管理</v>
      </c>
      <c r="R34" s="1553" t="s">
        <v>8</v>
      </c>
      <c r="S34" s="1554">
        <f t="shared" si="12"/>
        <v>100</v>
      </c>
      <c r="T34" s="1553" t="s">
        <v>8</v>
      </c>
      <c r="U34" s="1554">
        <f t="shared" si="13"/>
        <v>100</v>
      </c>
      <c r="V34" s="1553" t="s">
        <v>8</v>
      </c>
      <c r="W34" s="1554">
        <f t="shared" si="14"/>
        <v>100</v>
      </c>
      <c r="X34" s="1555"/>
      <c r="Y34" s="3427"/>
      <c r="Z34" s="1144" t="str">
        <f t="shared" si="15"/>
        <v>物业管理</v>
      </c>
      <c r="AA34" s="1556">
        <f t="shared" si="3"/>
        <v>1</v>
      </c>
      <c r="AB34" s="1556">
        <f t="shared" si="4"/>
        <v>1</v>
      </c>
      <c r="AC34" s="1556">
        <f t="shared" si="5"/>
        <v>1</v>
      </c>
    </row>
    <row r="35" spans="1:29" ht="15">
      <c r="A35" s="593"/>
      <c r="B35" s="1879"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27" t="s">
        <v>515</v>
      </c>
      <c r="Q35" s="1557" t="str">
        <f t="shared" si="11"/>
        <v>市政基础设施</v>
      </c>
      <c r="R35" s="1558" t="s">
        <v>8</v>
      </c>
      <c r="S35" s="1559">
        <f t="shared" si="12"/>
        <v>100</v>
      </c>
      <c r="T35" s="1558" t="s">
        <v>8</v>
      </c>
      <c r="U35" s="1559">
        <f t="shared" si="13"/>
        <v>100</v>
      </c>
      <c r="V35" s="1558" t="s">
        <v>8</v>
      </c>
      <c r="W35" s="1559">
        <f t="shared" si="14"/>
        <v>100</v>
      </c>
      <c r="X35" s="1552"/>
      <c r="Y35" s="3427" t="s">
        <v>515</v>
      </c>
      <c r="Z35" s="1560" t="str">
        <f t="shared" si="15"/>
        <v>市政基础设施</v>
      </c>
      <c r="AA35" s="1561">
        <f t="shared" si="3"/>
        <v>1</v>
      </c>
      <c r="AB35" s="1561">
        <f t="shared" si="4"/>
        <v>1</v>
      </c>
      <c r="AC35" s="1561">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27"/>
      <c r="Q36" s="1557" t="str">
        <f t="shared" si="11"/>
        <v>内部装修</v>
      </c>
      <c r="R36" s="1558" t="s">
        <v>8</v>
      </c>
      <c r="S36" s="1559">
        <f t="shared" si="12"/>
        <v>100</v>
      </c>
      <c r="T36" s="1558" t="s">
        <v>8</v>
      </c>
      <c r="U36" s="1559">
        <f t="shared" si="13"/>
        <v>100</v>
      </c>
      <c r="V36" s="1558" t="s">
        <v>8</v>
      </c>
      <c r="W36" s="1559">
        <f t="shared" si="14"/>
        <v>100</v>
      </c>
      <c r="X36" s="1552"/>
      <c r="Y36" s="3427"/>
      <c r="Z36" s="1560" t="str">
        <f t="shared" si="15"/>
        <v>内部装修</v>
      </c>
      <c r="AA36" s="1561">
        <f t="shared" si="3"/>
        <v>1</v>
      </c>
      <c r="AB36" s="1561">
        <f t="shared" si="4"/>
        <v>1</v>
      </c>
      <c r="AC36" s="1561">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27"/>
      <c r="Q37" s="1557" t="str">
        <f t="shared" si="11"/>
        <v>内部装修状况</v>
      </c>
      <c r="R37" s="1558" t="s">
        <v>8</v>
      </c>
      <c r="S37" s="1559">
        <f t="shared" si="12"/>
        <v>100</v>
      </c>
      <c r="T37" s="1558" t="s">
        <v>8</v>
      </c>
      <c r="U37" s="1559">
        <f t="shared" si="13"/>
        <v>100</v>
      </c>
      <c r="V37" s="1558" t="s">
        <v>8</v>
      </c>
      <c r="W37" s="1559">
        <f t="shared" si="14"/>
        <v>100</v>
      </c>
      <c r="X37" s="1552"/>
      <c r="Y37" s="3427"/>
      <c r="Z37" s="1560" t="str">
        <f t="shared" si="15"/>
        <v>内部装修状况</v>
      </c>
      <c r="AA37" s="1561">
        <f t="shared" si="3"/>
        <v>1</v>
      </c>
      <c r="AB37" s="1561">
        <f t="shared" si="4"/>
        <v>1</v>
      </c>
      <c r="AC37" s="1561">
        <f t="shared" si="5"/>
        <v>1</v>
      </c>
    </row>
    <row r="38" spans="1:29" s="1333"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27"/>
      <c r="Q38" s="1589">
        <f t="shared" si="11"/>
        <v>111</v>
      </c>
      <c r="R38" s="1562" t="s">
        <v>8</v>
      </c>
      <c r="S38" s="1563">
        <f t="shared" si="12"/>
        <v>100</v>
      </c>
      <c r="T38" s="1562" t="s">
        <v>8</v>
      </c>
      <c r="U38" s="1563">
        <f t="shared" si="13"/>
        <v>100</v>
      </c>
      <c r="V38" s="1562" t="s">
        <v>8</v>
      </c>
      <c r="W38" s="1563">
        <f t="shared" si="14"/>
        <v>100</v>
      </c>
      <c r="X38" s="1564"/>
      <c r="Y38" s="3427"/>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27"/>
      <c r="Q39" s="1557">
        <f t="shared" si="11"/>
        <v>111</v>
      </c>
      <c r="R39" s="1558" t="s">
        <v>8</v>
      </c>
      <c r="S39" s="1559">
        <f t="shared" si="12"/>
        <v>100</v>
      </c>
      <c r="T39" s="1558" t="s">
        <v>8</v>
      </c>
      <c r="U39" s="1559">
        <f t="shared" si="13"/>
        <v>100</v>
      </c>
      <c r="V39" s="1558" t="s">
        <v>8</v>
      </c>
      <c r="W39" s="1559">
        <f t="shared" si="14"/>
        <v>100</v>
      </c>
      <c r="X39" s="1552"/>
      <c r="Y39" s="3427"/>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83"/>
      <c r="Q40" s="1557">
        <f t="shared" si="11"/>
        <v>111</v>
      </c>
      <c r="R40" s="1558" t="s">
        <v>8</v>
      </c>
      <c r="S40" s="1559">
        <f t="shared" si="12"/>
        <v>100</v>
      </c>
      <c r="T40" s="1558" t="s">
        <v>8</v>
      </c>
      <c r="U40" s="1559">
        <f t="shared" si="13"/>
        <v>100</v>
      </c>
      <c r="V40" s="1558" t="s">
        <v>8</v>
      </c>
      <c r="W40" s="1559">
        <f t="shared" si="14"/>
        <v>100</v>
      </c>
      <c r="X40" s="1552"/>
      <c r="Y40" s="3483"/>
      <c r="Z40" s="1560">
        <f t="shared" si="15"/>
        <v>111</v>
      </c>
      <c r="AA40" s="1561">
        <f t="shared" si="3"/>
        <v>1</v>
      </c>
      <c r="AB40" s="1561">
        <f t="shared" si="4"/>
        <v>1</v>
      </c>
      <c r="AC40" s="1561">
        <f t="shared" si="5"/>
        <v>1</v>
      </c>
    </row>
    <row r="41" spans="1:29" ht="15">
      <c r="A41" s="606" t="s">
        <v>701</v>
      </c>
      <c r="B41" s="886"/>
      <c r="C41" s="2590" t="s">
        <v>1</v>
      </c>
      <c r="D41" s="2591"/>
      <c r="E41" s="2592"/>
      <c r="F41" s="2593"/>
      <c r="G41" s="2594"/>
      <c r="H41" s="2595"/>
      <c r="I41" s="2592"/>
      <c r="J41" s="2595"/>
      <c r="K41" s="1595"/>
      <c r="L41" s="2128"/>
      <c r="M41" s="2129"/>
      <c r="N41" s="2118"/>
      <c r="O41" s="2129"/>
      <c r="P41" s="3388" t="str">
        <f>A41</f>
        <v>成交单价（元/平方米）</v>
      </c>
      <c r="Q41" s="3388"/>
      <c r="R41" s="3482">
        <f>E41</f>
        <v>0</v>
      </c>
      <c r="S41" s="3482"/>
      <c r="T41" s="3482">
        <f>G41</f>
        <v>0</v>
      </c>
      <c r="U41" s="3482"/>
      <c r="V41" s="3482">
        <f>I41</f>
        <v>0</v>
      </c>
      <c r="W41" s="3482"/>
      <c r="X41" s="1544"/>
      <c r="Y41" s="1566"/>
      <c r="Z41" s="1544"/>
      <c r="AA41" s="1544"/>
      <c r="AB41" s="1544"/>
      <c r="AC41" s="1544"/>
    </row>
    <row r="42" spans="1:29" ht="15.75" thickBot="1">
      <c r="A42" s="614" t="s">
        <v>2721</v>
      </c>
      <c r="B42" s="887"/>
      <c r="C42" s="2596" t="e">
        <f>R43</f>
        <v>#DIV/0!</v>
      </c>
      <c r="D42" s="2597"/>
      <c r="E42" s="2598" t="e">
        <f>R42</f>
        <v>#DIV/0!</v>
      </c>
      <c r="F42" s="2598"/>
      <c r="G42" s="2596" t="e">
        <f>T42</f>
        <v>#DIV/0!</v>
      </c>
      <c r="H42" s="2597"/>
      <c r="I42" s="2598" t="e">
        <f>V42</f>
        <v>#DIV/0!</v>
      </c>
      <c r="J42" s="2597"/>
      <c r="K42" s="1596"/>
      <c r="L42" s="2128"/>
      <c r="M42" s="2129"/>
      <c r="N42" s="2118"/>
      <c r="O42" s="2129"/>
      <c r="P42" s="3388" t="str">
        <f>A42</f>
        <v>比较价格（元/平方米）</v>
      </c>
      <c r="Q42" s="3388"/>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44"/>
      <c r="Y42" s="1544"/>
      <c r="Z42" s="1544"/>
      <c r="AA42" s="1544"/>
      <c r="AB42" s="1544"/>
      <c r="AC42" s="1544"/>
    </row>
    <row r="43" spans="1:29" ht="15.75" thickBot="1">
      <c r="A43" s="620" t="s">
        <v>2887</v>
      </c>
      <c r="B43" s="621"/>
      <c r="C43" s="2599" t="e">
        <f>R43</f>
        <v>#DIV/0!</v>
      </c>
      <c r="D43" s="2599"/>
      <c r="E43" s="2599"/>
      <c r="F43" s="2599"/>
      <c r="G43" s="2599"/>
      <c r="H43" s="2599"/>
      <c r="I43" s="2599"/>
      <c r="J43" s="2599"/>
      <c r="K43" s="1597"/>
      <c r="L43" s="2128"/>
      <c r="M43" s="2129"/>
      <c r="N43" s="2129"/>
      <c r="O43" s="2129"/>
      <c r="P43" s="3385" t="str">
        <f>A43</f>
        <v>估价对象XX用房的比较价格（楼面单价，元/平方米）</v>
      </c>
      <c r="Q43" s="3386"/>
      <c r="R43" s="3481" t="e">
        <f>IF(F1="售价",ROUND(AVERAGE(R42:V42),0),ROUND(AVERAGE(R42:V42),1))</f>
        <v>#DIV/0!</v>
      </c>
      <c r="S43" s="3481"/>
      <c r="T43" s="3481"/>
      <c r="U43" s="3481"/>
      <c r="V43" s="3481"/>
      <c r="W43" s="3481"/>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539</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494</v>
      </c>
      <c r="B52" s="645"/>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4"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75" thickBot="1">
      <c r="A54" s="652" t="s">
        <v>540</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5">
      <c r="A55" s="658" t="s">
        <v>496</v>
      </c>
      <c r="B55" s="647"/>
      <c r="C55" s="659" t="s">
        <v>541</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542</v>
      </c>
      <c r="B57" s="664" t="s">
        <v>499</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504</v>
      </c>
      <c r="B70" s="664" t="s">
        <v>550</v>
      </c>
      <c r="C70" s="702" t="s">
        <v>544</v>
      </c>
      <c r="D70" s="702" t="s">
        <v>545</v>
      </c>
      <c r="E70" s="702" t="s">
        <v>546</v>
      </c>
      <c r="F70" s="702" t="s">
        <v>547</v>
      </c>
      <c r="G70" s="702" t="s">
        <v>548</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551</v>
      </c>
      <c r="C72" s="707" t="s">
        <v>544</v>
      </c>
      <c r="D72" s="707" t="s">
        <v>545</v>
      </c>
      <c r="E72" s="707" t="s">
        <v>546</v>
      </c>
      <c r="F72" s="707" t="s">
        <v>547</v>
      </c>
      <c r="G72" s="707" t="s">
        <v>548</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2518</v>
      </c>
      <c r="C74" s="707" t="s">
        <v>544</v>
      </c>
      <c r="D74" s="707" t="s">
        <v>545</v>
      </c>
      <c r="E74" s="707" t="s">
        <v>546</v>
      </c>
      <c r="F74" s="707" t="s">
        <v>547</v>
      </c>
      <c r="G74" s="707" t="s">
        <v>548</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2519</v>
      </c>
      <c r="C76" s="2561" t="s">
        <v>2520</v>
      </c>
      <c r="D76" s="2561" t="s">
        <v>2521</v>
      </c>
      <c r="E76" s="2561" t="s">
        <v>2522</v>
      </c>
      <c r="F76" s="2561" t="s">
        <v>2523</v>
      </c>
      <c r="G76" s="2561" t="s">
        <v>2524</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749</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516</v>
      </c>
      <c r="B88" s="664" t="s">
        <v>712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716</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7"/>
      <c r="B100" s="672" t="s">
        <v>718</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2517</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720</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t="s">
        <v>2959</v>
      </c>
      <c r="C1" s="503" t="s">
        <v>757</v>
      </c>
      <c r="D1" s="848" t="s">
        <v>2960</v>
      </c>
      <c r="E1" s="505"/>
      <c r="F1" s="2761" t="s">
        <v>3060</v>
      </c>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f>IF(B37="元/平方米",ROUND(B3*D3/10000,0),ROUND(F3*C39/10000,0))</f>
        <v>12345</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f>IF(B37="元/平方米",C39,ROUND(B2*10000/D3,0))</f>
        <v>3151</v>
      </c>
      <c r="C3" s="851" t="s">
        <v>761</v>
      </c>
      <c r="D3" s="850">
        <f>SUMIF('数据-汇总表'!$C19:$C33,D1,'数据-汇总表'!$E19:$E33)</f>
        <v>39181.72</v>
      </c>
      <c r="E3" s="1832" t="s">
        <v>2037</v>
      </c>
      <c r="F3" s="850">
        <f>SUMIF('数据-取费表'!A5:A15,D1,'数据-取费表'!AH5:AH15)</f>
        <v>669</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394" t="s">
        <v>763</v>
      </c>
      <c r="D4" s="3395"/>
      <c r="E4" s="3394" t="s">
        <v>764</v>
      </c>
      <c r="F4" s="3395"/>
      <c r="G4" s="3394" t="s">
        <v>765</v>
      </c>
      <c r="H4" s="3395"/>
      <c r="I4" s="3394" t="s">
        <v>766</v>
      </c>
      <c r="J4" s="3395"/>
      <c r="K4" s="513" t="s">
        <v>767</v>
      </c>
      <c r="L4" s="2117"/>
      <c r="M4" s="2118"/>
      <c r="N4" s="2118"/>
      <c r="O4" s="2118"/>
      <c r="P4" s="3396" t="s">
        <v>768</v>
      </c>
      <c r="Q4" s="3397"/>
      <c r="R4" s="3402" t="s">
        <v>764</v>
      </c>
      <c r="S4" s="3403"/>
      <c r="T4" s="3402" t="s">
        <v>765</v>
      </c>
      <c r="U4" s="3403"/>
      <c r="V4" s="3389" t="s">
        <v>766</v>
      </c>
      <c r="W4" s="3389"/>
      <c r="X4" s="1552"/>
      <c r="Y4" s="3402" t="s">
        <v>768</v>
      </c>
      <c r="Z4" s="3403"/>
      <c r="AA4" s="3391" t="s">
        <v>764</v>
      </c>
      <c r="AB4" s="3392" t="s">
        <v>765</v>
      </c>
      <c r="AC4" s="3391" t="s">
        <v>766</v>
      </c>
    </row>
    <row r="5" spans="1:29" ht="15">
      <c r="A5" s="514"/>
      <c r="B5" s="515"/>
      <c r="C5" s="3410" t="s">
        <v>2881</v>
      </c>
      <c r="D5" s="3411"/>
      <c r="E5" s="3534" t="s">
        <v>3150</v>
      </c>
      <c r="F5" s="3415"/>
      <c r="G5" s="3535" t="s">
        <v>3151</v>
      </c>
      <c r="H5" s="3411"/>
      <c r="I5" s="3535" t="s">
        <v>3152</v>
      </c>
      <c r="J5" s="3411"/>
      <c r="K5" s="513"/>
      <c r="L5" s="2117"/>
      <c r="M5" s="2118"/>
      <c r="N5" s="2118"/>
      <c r="O5" s="2118"/>
      <c r="P5" s="3398"/>
      <c r="Q5" s="3399"/>
      <c r="R5" s="3404"/>
      <c r="S5" s="3405"/>
      <c r="T5" s="3404"/>
      <c r="U5" s="3405"/>
      <c r="V5" s="3389"/>
      <c r="W5" s="3389"/>
      <c r="X5" s="1552"/>
      <c r="Y5" s="3404"/>
      <c r="Z5" s="3405"/>
      <c r="AA5" s="3392"/>
      <c r="AB5" s="3392"/>
      <c r="AC5" s="3392"/>
    </row>
    <row r="6" spans="1:29" ht="15.75" thickBot="1">
      <c r="A6" s="516"/>
      <c r="B6" s="517"/>
      <c r="C6" s="3408" t="s">
        <v>2885</v>
      </c>
      <c r="D6" s="3409"/>
      <c r="E6" s="3428" t="s">
        <v>3153</v>
      </c>
      <c r="F6" s="3429"/>
      <c r="G6" s="3408" t="s">
        <v>3153</v>
      </c>
      <c r="H6" s="3409"/>
      <c r="I6" s="3408" t="s">
        <v>3153</v>
      </c>
      <c r="J6" s="3409"/>
      <c r="K6" s="513" t="s">
        <v>493</v>
      </c>
      <c r="L6" s="2117"/>
      <c r="M6" s="2118"/>
      <c r="N6" s="2118"/>
      <c r="O6" s="2118"/>
      <c r="P6" s="3400"/>
      <c r="Q6" s="3401"/>
      <c r="R6" s="3404"/>
      <c r="S6" s="3405"/>
      <c r="T6" s="3406"/>
      <c r="U6" s="3407"/>
      <c r="V6" s="3389"/>
      <c r="W6" s="3389"/>
      <c r="X6" s="1552"/>
      <c r="Y6" s="3406"/>
      <c r="Z6" s="3407"/>
      <c r="AA6" s="3393"/>
      <c r="AB6" s="3393"/>
      <c r="AC6" s="3393"/>
    </row>
    <row r="7" spans="1:29" s="1214" customFormat="1" ht="15.75" thickBot="1">
      <c r="A7" s="2866"/>
      <c r="B7" s="2873" t="s">
        <v>494</v>
      </c>
      <c r="C7" s="518">
        <f>'数据-取费表'!B2</f>
        <v>43630</v>
      </c>
      <c r="D7" s="519">
        <v>100</v>
      </c>
      <c r="E7" s="520">
        <f>C7</f>
        <v>43630</v>
      </c>
      <c r="F7" s="521">
        <f>SUMIF(48:48,YEAR(E7)&amp;"-"&amp;MONTH(E7),49:49)</f>
        <v>100</v>
      </c>
      <c r="G7" s="520">
        <f>C7</f>
        <v>43630</v>
      </c>
      <c r="H7" s="519">
        <f>SUMIF(48:48,YEAR(G7)&amp;"-"&amp;MONTH(G7),49:49)</f>
        <v>100</v>
      </c>
      <c r="I7" s="520">
        <f>C7</f>
        <v>43630</v>
      </c>
      <c r="J7" s="519">
        <f>SUMIF(48:48,YEAR(I7)&amp;"-"&amp;MONTH(I7),49:49)</f>
        <v>100</v>
      </c>
      <c r="K7" s="523"/>
      <c r="L7" s="2119"/>
      <c r="M7" s="2120"/>
      <c r="N7" s="2120"/>
      <c r="O7" s="2120"/>
      <c r="P7" s="3421" t="s">
        <v>495</v>
      </c>
      <c r="Q7" s="3423"/>
      <c r="R7" s="1553" t="s">
        <v>8</v>
      </c>
      <c r="S7" s="1554">
        <f t="shared" ref="S7:S14" si="0">F7</f>
        <v>100</v>
      </c>
      <c r="T7" s="1553" t="s">
        <v>8</v>
      </c>
      <c r="U7" s="1554">
        <f t="shared" ref="U7:U14" si="1">H7</f>
        <v>100</v>
      </c>
      <c r="V7" s="1553" t="s">
        <v>8</v>
      </c>
      <c r="W7" s="1554">
        <f t="shared" ref="W7:W14" si="2">J7</f>
        <v>100</v>
      </c>
      <c r="X7" s="1555"/>
      <c r="Y7" s="3421" t="s">
        <v>495</v>
      </c>
      <c r="Z7" s="3422"/>
      <c r="AA7" s="1556">
        <f>D7/F7</f>
        <v>1</v>
      </c>
      <c r="AB7" s="1556">
        <f>D7/H7</f>
        <v>1</v>
      </c>
      <c r="AC7" s="1556">
        <f>D7/J7</f>
        <v>1</v>
      </c>
    </row>
    <row r="8" spans="1:29" s="1214" customFormat="1" ht="15.75" thickBot="1">
      <c r="A8" s="2867"/>
      <c r="B8" s="2874" t="s">
        <v>496</v>
      </c>
      <c r="C8" s="524" t="s">
        <v>541</v>
      </c>
      <c r="D8" s="519">
        <v>100</v>
      </c>
      <c r="E8" s="524" t="s">
        <v>3090</v>
      </c>
      <c r="F8" s="521">
        <f>SUMIF(51:51,E8,52:52)-SUMIF(51:51,C8,52:52)+100</f>
        <v>100</v>
      </c>
      <c r="G8" s="524" t="s">
        <v>3090</v>
      </c>
      <c r="H8" s="519">
        <f>SUMIF(51:51,G8,52:52)-SUMIF(51:51,C8,52:52)+100</f>
        <v>100</v>
      </c>
      <c r="I8" s="524" t="s">
        <v>3090</v>
      </c>
      <c r="J8" s="519">
        <f>SUMIF(51:51,I8,52:52)-SUMIF(51:51,C8,52:52)+100</f>
        <v>100</v>
      </c>
      <c r="K8" s="523"/>
      <c r="L8" s="2119"/>
      <c r="M8" s="2120"/>
      <c r="N8" s="2120"/>
      <c r="O8" s="2120"/>
      <c r="P8" s="3421" t="s">
        <v>498</v>
      </c>
      <c r="Q8" s="3422"/>
      <c r="R8" s="1553" t="s">
        <v>8</v>
      </c>
      <c r="S8" s="1554">
        <f t="shared" si="0"/>
        <v>100</v>
      </c>
      <c r="T8" s="1553" t="s">
        <v>8</v>
      </c>
      <c r="U8" s="1554">
        <f t="shared" si="1"/>
        <v>100</v>
      </c>
      <c r="V8" s="1553" t="s">
        <v>8</v>
      </c>
      <c r="W8" s="1554">
        <f t="shared" si="2"/>
        <v>100</v>
      </c>
      <c r="X8" s="1555"/>
      <c r="Y8" s="3421" t="s">
        <v>498</v>
      </c>
      <c r="Z8" s="3422"/>
      <c r="AA8" s="1556">
        <f t="shared" ref="AA8:AA36" si="3">D8/F8</f>
        <v>1</v>
      </c>
      <c r="AB8" s="1556">
        <f t="shared" ref="AB8:AB36" si="4">D8/H8</f>
        <v>1</v>
      </c>
      <c r="AC8" s="1556">
        <f t="shared" ref="AC8:AC36" si="5">D8/J8</f>
        <v>1</v>
      </c>
    </row>
    <row r="9" spans="1:29" s="1214" customFormat="1" ht="15">
      <c r="A9" s="2868"/>
      <c r="B9" s="2875" t="s">
        <v>2717</v>
      </c>
      <c r="C9" s="3203" t="s">
        <v>3141</v>
      </c>
      <c r="D9" s="253">
        <v>100</v>
      </c>
      <c r="E9" s="859" t="s">
        <v>2959</v>
      </c>
      <c r="F9" s="253">
        <f>SUMIF(53:53,E9,54:54)-SUMIF(53:53,C9,54:54)+100</f>
        <v>100</v>
      </c>
      <c r="G9" s="859" t="s">
        <v>2959</v>
      </c>
      <c r="H9" s="253">
        <f>SUMIF(53:53,G9,54:54)-SUMIF(53:53,C9,54:54)+100</f>
        <v>100</v>
      </c>
      <c r="I9" s="859" t="s">
        <v>2959</v>
      </c>
      <c r="J9" s="253">
        <f>SUMIF(53:53,I9,54:54)-SUMIF(53:53,C9,54:54)+100</f>
        <v>100</v>
      </c>
      <c r="K9" s="523"/>
      <c r="L9" s="2119"/>
      <c r="M9" s="2120"/>
      <c r="N9" s="2120"/>
      <c r="O9" s="2121"/>
      <c r="P9" s="3388" t="s">
        <v>500</v>
      </c>
      <c r="Q9" s="1145" t="str">
        <f t="shared" ref="Q9:Q14" si="6">B9</f>
        <v>用途</v>
      </c>
      <c r="R9" s="1553" t="s">
        <v>8</v>
      </c>
      <c r="S9" s="1554">
        <f t="shared" si="0"/>
        <v>100</v>
      </c>
      <c r="T9" s="1553" t="s">
        <v>8</v>
      </c>
      <c r="U9" s="1554">
        <f t="shared" si="1"/>
        <v>100</v>
      </c>
      <c r="V9" s="1553" t="s">
        <v>8</v>
      </c>
      <c r="W9" s="1554">
        <f t="shared" si="2"/>
        <v>100</v>
      </c>
      <c r="X9" s="1555"/>
      <c r="Y9" s="3334" t="s">
        <v>501</v>
      </c>
      <c r="Z9" s="1144" t="str">
        <f t="shared" ref="Z9:Z14" si="7">Q9</f>
        <v>用途</v>
      </c>
      <c r="AA9" s="1556">
        <f t="shared" si="3"/>
        <v>1</v>
      </c>
      <c r="AB9" s="1556">
        <f t="shared" si="4"/>
        <v>1</v>
      </c>
      <c r="AC9" s="1556">
        <f t="shared" si="5"/>
        <v>1</v>
      </c>
    </row>
    <row r="10" spans="1:29" s="1332" customFormat="1" ht="27">
      <c r="A10" s="2869"/>
      <c r="B10" s="2874" t="s">
        <v>2718</v>
      </c>
      <c r="C10" s="860" t="s">
        <v>3142</v>
      </c>
      <c r="D10" s="254">
        <v>100</v>
      </c>
      <c r="E10" s="860" t="s">
        <v>3154</v>
      </c>
      <c r="F10" s="254">
        <f>SUMIF(55:55,E10,56:56)-SUMIF(55:55,C10,56:56)+100</f>
        <v>101</v>
      </c>
      <c r="G10" s="860" t="s">
        <v>3154</v>
      </c>
      <c r="H10" s="254">
        <f>SUMIF(55:55,G10,56:56)-SUMIF(55:55,C10,56:56)+100</f>
        <v>101</v>
      </c>
      <c r="I10" s="860" t="s">
        <v>3154</v>
      </c>
      <c r="J10" s="254">
        <f>SUMIF(55:55,I10,56:56)-SUMIF(55:55,C10,56:56)+100</f>
        <v>101</v>
      </c>
      <c r="K10" s="583">
        <v>1</v>
      </c>
      <c r="L10" s="2122"/>
      <c r="M10" s="2162"/>
      <c r="N10" s="2162"/>
      <c r="O10" s="2123"/>
      <c r="P10" s="3388"/>
      <c r="Q10" s="1145" t="str">
        <f t="shared" si="6"/>
        <v>土地使用年限（年）</v>
      </c>
      <c r="R10" s="1553" t="s">
        <v>8</v>
      </c>
      <c r="S10" s="1554">
        <f t="shared" si="0"/>
        <v>101</v>
      </c>
      <c r="T10" s="1553" t="s">
        <v>8</v>
      </c>
      <c r="U10" s="1554">
        <f t="shared" si="1"/>
        <v>101</v>
      </c>
      <c r="V10" s="1553" t="s">
        <v>8</v>
      </c>
      <c r="W10" s="1554">
        <f t="shared" si="2"/>
        <v>101</v>
      </c>
      <c r="X10" s="1555"/>
      <c r="Y10" s="3334"/>
      <c r="Z10" s="1144" t="str">
        <f t="shared" si="7"/>
        <v>土地使用年限（年）</v>
      </c>
      <c r="AA10" s="1556">
        <f t="shared" si="3"/>
        <v>0.99009900990099009</v>
      </c>
      <c r="AB10" s="1556">
        <f t="shared" si="4"/>
        <v>0.99009900990099009</v>
      </c>
      <c r="AC10" s="1556">
        <f t="shared" si="5"/>
        <v>0.99009900990099009</v>
      </c>
    </row>
    <row r="11" spans="1:29" ht="15">
      <c r="A11" s="2871"/>
      <c r="B11" s="2877"/>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8"/>
      <c r="Q11" s="1145">
        <f t="shared" si="6"/>
        <v>0</v>
      </c>
      <c r="R11" s="1553" t="s">
        <v>8</v>
      </c>
      <c r="S11" s="1554">
        <f t="shared" si="0"/>
        <v>100</v>
      </c>
      <c r="T11" s="1553" t="s">
        <v>8</v>
      </c>
      <c r="U11" s="1554">
        <f t="shared" si="1"/>
        <v>100</v>
      </c>
      <c r="V11" s="1553" t="s">
        <v>8</v>
      </c>
      <c r="W11" s="1554">
        <f t="shared" si="2"/>
        <v>100</v>
      </c>
      <c r="X11" s="1555"/>
      <c r="Y11" s="3334"/>
      <c r="Z11" s="1144">
        <f t="shared" si="7"/>
        <v>0</v>
      </c>
      <c r="AA11" s="1556">
        <f t="shared" si="3"/>
        <v>1</v>
      </c>
      <c r="AB11" s="1556">
        <f t="shared" si="4"/>
        <v>1</v>
      </c>
      <c r="AC11" s="1556">
        <f t="shared" si="5"/>
        <v>1</v>
      </c>
    </row>
    <row r="12" spans="1:29" s="1214" customFormat="1" ht="15">
      <c r="A12" s="2871"/>
      <c r="B12" s="2877"/>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8"/>
      <c r="Q12" s="1145">
        <f t="shared" si="6"/>
        <v>0</v>
      </c>
      <c r="R12" s="1553" t="s">
        <v>8</v>
      </c>
      <c r="S12" s="1554">
        <f t="shared" si="0"/>
        <v>100</v>
      </c>
      <c r="T12" s="1553" t="s">
        <v>8</v>
      </c>
      <c r="U12" s="1554">
        <f t="shared" si="1"/>
        <v>100</v>
      </c>
      <c r="V12" s="1553" t="s">
        <v>8</v>
      </c>
      <c r="W12" s="1554">
        <f t="shared" si="2"/>
        <v>100</v>
      </c>
      <c r="X12" s="1555"/>
      <c r="Y12" s="3334"/>
      <c r="Z12" s="1144">
        <f t="shared" si="7"/>
        <v>0</v>
      </c>
      <c r="AA12" s="1556">
        <f>D12/F12</f>
        <v>1</v>
      </c>
      <c r="AB12" s="1556">
        <f>D12/H12</f>
        <v>1</v>
      </c>
      <c r="AC12" s="1556">
        <f>D12/J12</f>
        <v>1</v>
      </c>
    </row>
    <row r="13" spans="1:29" ht="15.75" thickBot="1">
      <c r="A13" s="2872"/>
      <c r="B13" s="2878"/>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8"/>
      <c r="Q13" s="1145">
        <f t="shared" si="6"/>
        <v>0</v>
      </c>
      <c r="R13" s="1553" t="s">
        <v>8</v>
      </c>
      <c r="S13" s="1554">
        <f t="shared" si="0"/>
        <v>100</v>
      </c>
      <c r="T13" s="1553" t="s">
        <v>8</v>
      </c>
      <c r="U13" s="1554">
        <f t="shared" si="1"/>
        <v>100</v>
      </c>
      <c r="V13" s="1553" t="s">
        <v>8</v>
      </c>
      <c r="W13" s="1554">
        <f t="shared" si="2"/>
        <v>100</v>
      </c>
      <c r="X13" s="1555"/>
      <c r="Y13" s="3334"/>
      <c r="Z13" s="1144">
        <f t="shared" si="7"/>
        <v>0</v>
      </c>
      <c r="AA13" s="1556">
        <f t="shared" si="3"/>
        <v>1</v>
      </c>
      <c r="AB13" s="1556">
        <f t="shared" si="4"/>
        <v>1</v>
      </c>
      <c r="AC13" s="1556">
        <f t="shared" si="5"/>
        <v>1</v>
      </c>
    </row>
    <row r="14" spans="1:29" ht="114">
      <c r="A14" s="2864" t="s">
        <v>2715</v>
      </c>
      <c r="B14" s="546" t="s">
        <v>508</v>
      </c>
      <c r="C14" s="920" t="str">
        <f>IF(B1="工业",估价对象房地状况!G4,估价对象房地状况!C6)</f>
        <v>估价对象周边道路状况一般、公共交通通达情况一般、停车便捷程一般度，周边有通1路等，综合评价交通便捷度一般</v>
      </c>
      <c r="D14" s="548">
        <v>100</v>
      </c>
      <c r="E14" s="3206" t="s">
        <v>3155</v>
      </c>
      <c r="F14" s="550">
        <f>SUMIF(63:63,E15,64:64)-SUMIF(63:63,C15,64:64)+100</f>
        <v>100</v>
      </c>
      <c r="G14" s="3206" t="s">
        <v>3158</v>
      </c>
      <c r="H14" s="548">
        <f>SUMIF(63:63,G15,64:64)-SUMIF(63:63,C15,64:64)+100</f>
        <v>101</v>
      </c>
      <c r="I14" s="3206" t="s">
        <v>3155</v>
      </c>
      <c r="J14" s="548">
        <f>SUMIF(63:63,I15,64:64)-SUMIF(63:63,C15,64:64)+100</f>
        <v>100</v>
      </c>
      <c r="K14" s="897">
        <v>1</v>
      </c>
      <c r="L14" s="2126"/>
      <c r="M14" s="2118"/>
      <c r="N14" s="2118"/>
      <c r="O14" s="2125"/>
      <c r="P14" s="3424" t="s">
        <v>505</v>
      </c>
      <c r="Q14" s="1557" t="str">
        <f t="shared" si="6"/>
        <v>交通便捷度</v>
      </c>
      <c r="R14" s="1558" t="s">
        <v>8</v>
      </c>
      <c r="S14" s="1559">
        <f t="shared" si="0"/>
        <v>100</v>
      </c>
      <c r="T14" s="1558" t="s">
        <v>8</v>
      </c>
      <c r="U14" s="1559">
        <f t="shared" si="1"/>
        <v>101</v>
      </c>
      <c r="V14" s="1558" t="s">
        <v>8</v>
      </c>
      <c r="W14" s="1559">
        <f t="shared" si="2"/>
        <v>100</v>
      </c>
      <c r="X14" s="1552"/>
      <c r="Y14" s="3424" t="s">
        <v>505</v>
      </c>
      <c r="Z14" s="1560" t="str">
        <f t="shared" si="7"/>
        <v>交通便捷度</v>
      </c>
      <c r="AA14" s="1561">
        <f t="shared" si="3"/>
        <v>1</v>
      </c>
      <c r="AB14" s="1561">
        <f t="shared" si="4"/>
        <v>0.99009900990099009</v>
      </c>
      <c r="AC14" s="1561">
        <f t="shared" si="5"/>
        <v>1</v>
      </c>
    </row>
    <row r="15" spans="1:29" ht="15">
      <c r="A15" s="514"/>
      <c r="B15" s="923"/>
      <c r="C15" s="575" t="s">
        <v>3039</v>
      </c>
      <c r="D15" s="554"/>
      <c r="E15" s="575" t="s">
        <v>3039</v>
      </c>
      <c r="F15" s="556"/>
      <c r="G15" s="575" t="s">
        <v>3030</v>
      </c>
      <c r="H15" s="558"/>
      <c r="I15" s="575" t="s">
        <v>3039</v>
      </c>
      <c r="J15" s="554"/>
      <c r="K15" s="898"/>
      <c r="L15" s="2126"/>
      <c r="M15" s="2118"/>
      <c r="N15" s="2118"/>
      <c r="O15" s="2125"/>
      <c r="P15" s="3425"/>
      <c r="Q15" s="1557"/>
      <c r="R15" s="1558"/>
      <c r="S15" s="1559"/>
      <c r="T15" s="1558"/>
      <c r="U15" s="1559"/>
      <c r="V15" s="1558"/>
      <c r="W15" s="1559"/>
      <c r="X15" s="1552"/>
      <c r="Y15" s="3425"/>
      <c r="Z15" s="1560"/>
      <c r="AA15" s="1561">
        <v>1</v>
      </c>
      <c r="AB15" s="1561">
        <v>1</v>
      </c>
      <c r="AC15" s="1561">
        <v>1</v>
      </c>
    </row>
    <row r="16" spans="1:29" ht="42.75">
      <c r="A16" s="514"/>
      <c r="B16" s="2566" t="s">
        <v>2507</v>
      </c>
      <c r="C16" s="871" t="str">
        <f>IF(B1="工业",估价对象房地状况!G5,估价对象房地状况!C7)</f>
        <v>估价对象所在区域公共配套设施齐备情况一般</v>
      </c>
      <c r="D16" s="564">
        <v>100</v>
      </c>
      <c r="E16" s="569" t="s">
        <v>3014</v>
      </c>
      <c r="F16" s="570">
        <f>SUMIF(65:65,E17,66:66)-SUMIF(65:65,C17,66:66)+100</f>
        <v>100</v>
      </c>
      <c r="G16" s="569" t="s">
        <v>3014</v>
      </c>
      <c r="H16" s="564">
        <f>SUMIF(65:65,G17,66:66)-SUMIF(65:65,C17,66:66)+100</f>
        <v>100</v>
      </c>
      <c r="I16" s="569" t="s">
        <v>3014</v>
      </c>
      <c r="J16" s="564">
        <f>SUMIF(65:65,I17,66:66)-SUMIF(65:65,C17,66:66)+100</f>
        <v>100</v>
      </c>
      <c r="K16" s="897">
        <v>1</v>
      </c>
      <c r="L16" s="2126"/>
      <c r="M16" s="2118"/>
      <c r="N16" s="2118"/>
      <c r="O16" s="2125"/>
      <c r="P16" s="3425"/>
      <c r="Q16" s="1557" t="str">
        <f>B16</f>
        <v>公共配套设施</v>
      </c>
      <c r="R16" s="1558" t="s">
        <v>8</v>
      </c>
      <c r="S16" s="1559">
        <f>F16</f>
        <v>100</v>
      </c>
      <c r="T16" s="1558" t="s">
        <v>8</v>
      </c>
      <c r="U16" s="1559">
        <f>H16</f>
        <v>100</v>
      </c>
      <c r="V16" s="1558" t="s">
        <v>8</v>
      </c>
      <c r="W16" s="1559">
        <f>J16</f>
        <v>100</v>
      </c>
      <c r="X16" s="1552"/>
      <c r="Y16" s="3425"/>
      <c r="Z16" s="1560" t="str">
        <f>Q16</f>
        <v>公共配套设施</v>
      </c>
      <c r="AA16" s="1561">
        <f t="shared" si="3"/>
        <v>1</v>
      </c>
      <c r="AB16" s="1561">
        <f t="shared" si="4"/>
        <v>1</v>
      </c>
      <c r="AC16" s="1561">
        <f t="shared" si="5"/>
        <v>1</v>
      </c>
    </row>
    <row r="17" spans="1:29" ht="15">
      <c r="A17" s="514"/>
      <c r="B17" s="565"/>
      <c r="C17" s="872" t="s">
        <v>3039</v>
      </c>
      <c r="D17" s="554"/>
      <c r="E17" s="575" t="s">
        <v>3039</v>
      </c>
      <c r="F17" s="556"/>
      <c r="G17" s="575" t="s">
        <v>3039</v>
      </c>
      <c r="H17" s="554"/>
      <c r="I17" s="575" t="s">
        <v>3039</v>
      </c>
      <c r="J17" s="554"/>
      <c r="K17" s="898"/>
      <c r="L17" s="2126"/>
      <c r="M17" s="2118"/>
      <c r="N17" s="2118"/>
      <c r="O17" s="2125"/>
      <c r="P17" s="3425"/>
      <c r="Q17" s="1557"/>
      <c r="R17" s="1558"/>
      <c r="S17" s="1559"/>
      <c r="T17" s="1558"/>
      <c r="U17" s="1559"/>
      <c r="V17" s="1558"/>
      <c r="W17" s="1559"/>
      <c r="X17" s="1552"/>
      <c r="Y17" s="3425"/>
      <c r="Z17" s="1560"/>
      <c r="AA17" s="1561">
        <v>1</v>
      </c>
      <c r="AB17" s="1561">
        <v>1</v>
      </c>
      <c r="AC17" s="1561">
        <v>1</v>
      </c>
    </row>
    <row r="18" spans="1:29" ht="42.75">
      <c r="A18" s="514"/>
      <c r="B18" s="2554" t="s">
        <v>2519</v>
      </c>
      <c r="C18" s="871" t="str">
        <f>IF(B1="工业",估价对象房地状况!G6,估价对象房地状况!C8)</f>
        <v>估价对象所在区域基础设施水平好</v>
      </c>
      <c r="D18" s="558">
        <v>100</v>
      </c>
      <c r="E18" s="561" t="s">
        <v>3063</v>
      </c>
      <c r="F18" s="570">
        <f>SUMIF(67:67,E19,68:68)-SUMIF(67:67,C19,68:68)+100</f>
        <v>100</v>
      </c>
      <c r="G18" s="561" t="s">
        <v>3063</v>
      </c>
      <c r="H18" s="564">
        <f>SUMIF(67:67,G19,68:68)-SUMIF(67:67,C19,68:68)+100</f>
        <v>100</v>
      </c>
      <c r="I18" s="561" t="s">
        <v>3063</v>
      </c>
      <c r="J18" s="564">
        <f>SUMIF(67:67,I19,68:68)-SUMIF(67:67,C19,68:68)+100</f>
        <v>100</v>
      </c>
      <c r="K18" s="897">
        <v>1</v>
      </c>
      <c r="L18" s="2126"/>
      <c r="M18" s="2118"/>
      <c r="N18" s="2118"/>
      <c r="O18" s="2125"/>
      <c r="P18" s="3425"/>
      <c r="Q18" s="2542" t="str">
        <f>B18</f>
        <v>基础设施水平</v>
      </c>
      <c r="R18" s="1558" t="s">
        <v>8</v>
      </c>
      <c r="S18" s="1559">
        <f>F18</f>
        <v>100</v>
      </c>
      <c r="T18" s="1558" t="s">
        <v>8</v>
      </c>
      <c r="U18" s="1559">
        <f>H18</f>
        <v>100</v>
      </c>
      <c r="V18" s="1558" t="s">
        <v>8</v>
      </c>
      <c r="W18" s="1559">
        <f>J18</f>
        <v>100</v>
      </c>
      <c r="X18" s="2544"/>
      <c r="Y18" s="3425"/>
      <c r="Z18" s="2543" t="str">
        <f>Q18</f>
        <v>基础设施水平</v>
      </c>
      <c r="AA18" s="1561">
        <f t="shared" ref="AA18" si="8">D18/F18</f>
        <v>1</v>
      </c>
      <c r="AB18" s="1561">
        <f t="shared" ref="AB18" si="9">D18/H18</f>
        <v>1</v>
      </c>
      <c r="AC18" s="1561">
        <f t="shared" ref="AC18" si="10">D18/J18</f>
        <v>1</v>
      </c>
    </row>
    <row r="19" spans="1:29" ht="15">
      <c r="A19" s="514"/>
      <c r="B19" s="577"/>
      <c r="C19" s="872" t="s">
        <v>3032</v>
      </c>
      <c r="D19" s="558"/>
      <c r="E19" s="872" t="s">
        <v>3032</v>
      </c>
      <c r="F19" s="556"/>
      <c r="G19" s="872" t="s">
        <v>3032</v>
      </c>
      <c r="H19" s="554"/>
      <c r="I19" s="872" t="s">
        <v>3032</v>
      </c>
      <c r="J19" s="554"/>
      <c r="K19" s="2565"/>
      <c r="L19" s="2126"/>
      <c r="M19" s="2118"/>
      <c r="N19" s="2118"/>
      <c r="O19" s="2125"/>
      <c r="P19" s="3425"/>
      <c r="Q19" s="2542"/>
      <c r="R19" s="1558"/>
      <c r="S19" s="1559"/>
      <c r="T19" s="1558"/>
      <c r="U19" s="1559"/>
      <c r="V19" s="1558"/>
      <c r="W19" s="1559"/>
      <c r="X19" s="2544"/>
      <c r="Y19" s="3425"/>
      <c r="Z19" s="2543"/>
      <c r="AA19" s="1561">
        <v>1</v>
      </c>
      <c r="AB19" s="1561">
        <v>1</v>
      </c>
      <c r="AC19" s="1561">
        <v>1</v>
      </c>
    </row>
    <row r="20" spans="1:29" ht="71.25">
      <c r="A20" s="514"/>
      <c r="B20" s="559" t="s">
        <v>769</v>
      </c>
      <c r="C20" s="871" t="str">
        <f>IF(B1="工业",估价对象房地状况!G7,估价对象房地状况!C9)</f>
        <v>区域自然环境：东郊湿地公园等；人文环境：一般；综合评价环境状况较好</v>
      </c>
      <c r="D20" s="564">
        <v>100</v>
      </c>
      <c r="E20" s="3536" t="s">
        <v>3156</v>
      </c>
      <c r="F20" s="562">
        <f>SUMIF(69:69,E21,70:70)-SUMIF(69:69,C21,70:70)+100</f>
        <v>100</v>
      </c>
      <c r="G20" s="3536" t="s">
        <v>3156</v>
      </c>
      <c r="H20" s="558">
        <f>SUMIF(69:69,G21,70:70)-SUMIF(69:69,C21,70:70)+100</f>
        <v>100</v>
      </c>
      <c r="I20" s="3536" t="s">
        <v>3156</v>
      </c>
      <c r="J20" s="558">
        <f>SUMIF(69:69,I21,70:70)-SUMIF(69:69,C21,70:70)+100</f>
        <v>100</v>
      </c>
      <c r="K20" s="897">
        <v>1</v>
      </c>
      <c r="L20" s="2126"/>
      <c r="M20" s="2118"/>
      <c r="N20" s="2118"/>
      <c r="O20" s="2125"/>
      <c r="P20" s="3425"/>
      <c r="Q20" s="1557" t="str">
        <f>B20</f>
        <v>自然及人文环境</v>
      </c>
      <c r="R20" s="1558" t="s">
        <v>8</v>
      </c>
      <c r="S20" s="1559">
        <f>F20</f>
        <v>100</v>
      </c>
      <c r="T20" s="1558" t="s">
        <v>8</v>
      </c>
      <c r="U20" s="1559">
        <f>H20</f>
        <v>100</v>
      </c>
      <c r="V20" s="1558" t="s">
        <v>8</v>
      </c>
      <c r="W20" s="1559">
        <f>J20</f>
        <v>100</v>
      </c>
      <c r="X20" s="1552"/>
      <c r="Y20" s="3425"/>
      <c r="Z20" s="1560" t="str">
        <f>Q20</f>
        <v>自然及人文环境</v>
      </c>
      <c r="AA20" s="1561">
        <f t="shared" si="3"/>
        <v>1</v>
      </c>
      <c r="AB20" s="1561">
        <f t="shared" si="4"/>
        <v>1</v>
      </c>
      <c r="AC20" s="1561">
        <f t="shared" si="5"/>
        <v>1</v>
      </c>
    </row>
    <row r="21" spans="1:29" ht="15">
      <c r="A21" s="514"/>
      <c r="B21" s="565"/>
      <c r="C21" s="575" t="s">
        <v>3030</v>
      </c>
      <c r="D21" s="554"/>
      <c r="E21" s="575" t="s">
        <v>3030</v>
      </c>
      <c r="F21" s="556"/>
      <c r="G21" s="575" t="s">
        <v>3030</v>
      </c>
      <c r="H21" s="554"/>
      <c r="I21" s="575" t="s">
        <v>3030</v>
      </c>
      <c r="J21" s="554"/>
      <c r="K21" s="898"/>
      <c r="L21" s="2126"/>
      <c r="M21" s="2118"/>
      <c r="N21" s="2118"/>
      <c r="O21" s="2125"/>
      <c r="P21" s="3425"/>
      <c r="Q21" s="1557"/>
      <c r="R21" s="1558"/>
      <c r="S21" s="1559"/>
      <c r="T21" s="1558"/>
      <c r="U21" s="1559"/>
      <c r="V21" s="1558"/>
      <c r="W21" s="1559"/>
      <c r="X21" s="1552"/>
      <c r="Y21" s="3425"/>
      <c r="Z21" s="1560"/>
      <c r="AA21" s="1561">
        <v>1</v>
      </c>
      <c r="AB21" s="1561">
        <v>1</v>
      </c>
      <c r="AC21" s="1561">
        <v>1</v>
      </c>
    </row>
    <row r="22" spans="1:29" ht="15">
      <c r="A22" s="514"/>
      <c r="B22" s="559" t="s">
        <v>770</v>
      </c>
      <c r="C22" s="582" t="s">
        <v>3157</v>
      </c>
      <c r="D22" s="558">
        <v>100</v>
      </c>
      <c r="E22" s="582" t="s">
        <v>3157</v>
      </c>
      <c r="F22" s="574">
        <f>SUMIF(71:71,E22,72:72)-SUMIF(71:71,C22,72:72)+100</f>
        <v>100</v>
      </c>
      <c r="G22" s="582" t="s">
        <v>3157</v>
      </c>
      <c r="H22" s="539">
        <f>SUMIF(71:71,G22,72:72)-SUMIF(71:71,C22,72:72)+100</f>
        <v>100</v>
      </c>
      <c r="I22" s="582" t="s">
        <v>3157</v>
      </c>
      <c r="J22" s="539">
        <f>SUMIF(71:71,I22,72:72)-SUMIF(71:71,C22,72:72)+100</f>
        <v>100</v>
      </c>
      <c r="K22" s="583">
        <v>1</v>
      </c>
      <c r="L22" s="2126"/>
      <c r="M22" s="2118"/>
      <c r="N22" s="2118"/>
      <c r="O22" s="2125"/>
      <c r="P22" s="3425"/>
      <c r="Q22" s="1557" t="str">
        <f>B22</f>
        <v>楼层</v>
      </c>
      <c r="R22" s="1558" t="s">
        <v>8</v>
      </c>
      <c r="S22" s="1559">
        <f>F22</f>
        <v>100</v>
      </c>
      <c r="T22" s="1558" t="s">
        <v>8</v>
      </c>
      <c r="U22" s="1559">
        <f>H22</f>
        <v>100</v>
      </c>
      <c r="V22" s="1558" t="s">
        <v>8</v>
      </c>
      <c r="W22" s="1559">
        <f>J22</f>
        <v>100</v>
      </c>
      <c r="X22" s="1552"/>
      <c r="Y22" s="3425"/>
      <c r="Z22" s="1560" t="str">
        <f>Q22</f>
        <v>楼层</v>
      </c>
      <c r="AA22" s="1561">
        <f t="shared" si="3"/>
        <v>1</v>
      </c>
      <c r="AB22" s="1561">
        <f t="shared" si="4"/>
        <v>1</v>
      </c>
      <c r="AC22" s="1561">
        <f t="shared" si="5"/>
        <v>1</v>
      </c>
    </row>
    <row r="23" spans="1:29" ht="15">
      <c r="A23" s="514"/>
      <c r="B23" s="924"/>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425"/>
      <c r="Q23" s="1557">
        <f>B23</f>
        <v>0</v>
      </c>
      <c r="R23" s="1558" t="s">
        <v>8</v>
      </c>
      <c r="S23" s="1559">
        <f>F23</f>
        <v>100</v>
      </c>
      <c r="T23" s="1558" t="s">
        <v>8</v>
      </c>
      <c r="U23" s="1559">
        <f>H23</f>
        <v>100</v>
      </c>
      <c r="V23" s="1558" t="s">
        <v>8</v>
      </c>
      <c r="W23" s="1559">
        <f>J23</f>
        <v>100</v>
      </c>
      <c r="X23" s="1552"/>
      <c r="Y23" s="3425"/>
      <c r="Z23" s="1560">
        <f>Q23</f>
        <v>0</v>
      </c>
      <c r="AA23" s="1561">
        <f t="shared" si="3"/>
        <v>1</v>
      </c>
      <c r="AB23" s="1561">
        <f t="shared" si="4"/>
        <v>1</v>
      </c>
      <c r="AC23" s="1561">
        <f t="shared" si="5"/>
        <v>1</v>
      </c>
    </row>
    <row r="24" spans="1:29" ht="15">
      <c r="A24" s="514"/>
      <c r="B24" s="924"/>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425"/>
      <c r="Q24" s="1557">
        <f t="shared" ref="Q24:Q36" si="11">B24</f>
        <v>0</v>
      </c>
      <c r="R24" s="1558" t="s">
        <v>8</v>
      </c>
      <c r="S24" s="1559">
        <f>F24</f>
        <v>100</v>
      </c>
      <c r="T24" s="1558" t="s">
        <v>8</v>
      </c>
      <c r="U24" s="1559">
        <f>H24</f>
        <v>100</v>
      </c>
      <c r="V24" s="1558" t="s">
        <v>8</v>
      </c>
      <c r="W24" s="1559">
        <f>J24</f>
        <v>100</v>
      </c>
      <c r="X24" s="1552"/>
      <c r="Y24" s="3425"/>
      <c r="Z24" s="1560">
        <f>Q24</f>
        <v>0</v>
      </c>
      <c r="AA24" s="1561">
        <f t="shared" si="3"/>
        <v>1</v>
      </c>
      <c r="AB24" s="1561">
        <f t="shared" si="4"/>
        <v>1</v>
      </c>
      <c r="AC24" s="1561">
        <f t="shared" si="5"/>
        <v>1</v>
      </c>
    </row>
    <row r="25" spans="1:29" s="1214" customFormat="1" ht="15.75" thickBot="1">
      <c r="A25" s="576"/>
      <c r="B25" s="913"/>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425"/>
      <c r="Q25" s="1145">
        <f t="shared" si="11"/>
        <v>0</v>
      </c>
      <c r="R25" s="1553" t="s">
        <v>8</v>
      </c>
      <c r="S25" s="1554">
        <f>F25</f>
        <v>100</v>
      </c>
      <c r="T25" s="1553" t="s">
        <v>8</v>
      </c>
      <c r="U25" s="1554">
        <f>H25</f>
        <v>100</v>
      </c>
      <c r="V25" s="1553" t="s">
        <v>8</v>
      </c>
      <c r="W25" s="1554">
        <f>J25</f>
        <v>100</v>
      </c>
      <c r="X25" s="1555"/>
      <c r="Y25" s="3425"/>
      <c r="Z25" s="1144">
        <f>Q25</f>
        <v>0</v>
      </c>
      <c r="AA25" s="1561">
        <f>D25/F25</f>
        <v>1</v>
      </c>
      <c r="AB25" s="1561">
        <f>D25/H25</f>
        <v>1</v>
      </c>
      <c r="AC25" s="1561">
        <f>D25/J25</f>
        <v>1</v>
      </c>
    </row>
    <row r="26" spans="1:29" ht="15">
      <c r="A26" s="2861" t="s">
        <v>2716</v>
      </c>
      <c r="B26" s="169" t="s">
        <v>771</v>
      </c>
      <c r="C26" s="927" t="str">
        <f>B1</f>
        <v>车库</v>
      </c>
      <c r="D26" s="554">
        <v>100</v>
      </c>
      <c r="E26" s="575" t="s">
        <v>2959</v>
      </c>
      <c r="F26" s="556">
        <f>SUMIF(79:79,E26,80:80)-SUMIF(79:79,C26,80:80)+100</f>
        <v>100</v>
      </c>
      <c r="G26" s="575" t="s">
        <v>2959</v>
      </c>
      <c r="H26" s="554">
        <f>SUMIF(79:79,G26,80:80)-SUMIF(79:79,C26,80:80)+100</f>
        <v>100</v>
      </c>
      <c r="I26" s="575" t="s">
        <v>2959</v>
      </c>
      <c r="J26" s="554">
        <f>SUMIF(79:79,I26,80:80)-SUMIF(79:79,C26,80:80)+100</f>
        <v>100</v>
      </c>
      <c r="K26" s="583">
        <v>1</v>
      </c>
      <c r="L26" s="2126"/>
      <c r="M26" s="2118"/>
      <c r="N26" s="2118"/>
      <c r="O26" s="2125"/>
      <c r="P26" s="3426" t="s">
        <v>515</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27" t="s">
        <v>515</v>
      </c>
      <c r="Z26" s="1560" t="str">
        <f t="shared" ref="Z26:Z36" si="15">Q26</f>
        <v>配套类型</v>
      </c>
      <c r="AA26" s="1561">
        <f t="shared" si="3"/>
        <v>1</v>
      </c>
      <c r="AB26" s="1561">
        <f t="shared" si="4"/>
        <v>1</v>
      </c>
      <c r="AC26" s="1561">
        <f t="shared" si="5"/>
        <v>1</v>
      </c>
    </row>
    <row r="27" spans="1:29" s="1333" customFormat="1" ht="15">
      <c r="A27" s="928"/>
      <c r="B27" s="581" t="s">
        <v>772</v>
      </c>
      <c r="C27" s="929" t="s">
        <v>3149</v>
      </c>
      <c r="D27" s="254">
        <v>100</v>
      </c>
      <c r="E27" s="929" t="s">
        <v>917</v>
      </c>
      <c r="F27" s="574">
        <f>SUMIF(81:81,E27,82:82)-SUMIF(81:81,C27,82:82)+100</f>
        <v>100</v>
      </c>
      <c r="G27" s="929" t="s">
        <v>917</v>
      </c>
      <c r="H27" s="539">
        <f>SUMIF(81:81,G27,82:82)-SUMIF(81:81,C27,82:82)+100</f>
        <v>100</v>
      </c>
      <c r="I27" s="929" t="s">
        <v>917</v>
      </c>
      <c r="J27" s="539">
        <f>SUMIF(81:81,I27,82:82)-SUMIF(81:81,C27,82:82)+100</f>
        <v>100</v>
      </c>
      <c r="K27" s="580"/>
      <c r="L27" s="2124"/>
      <c r="M27" s="2155"/>
      <c r="N27" s="2155"/>
      <c r="O27" s="2127"/>
      <c r="P27" s="3427"/>
      <c r="Q27" s="1589" t="str">
        <f t="shared" si="11"/>
        <v>项目停车位配比</v>
      </c>
      <c r="R27" s="1562" t="s">
        <v>8</v>
      </c>
      <c r="S27" s="1563">
        <f t="shared" si="12"/>
        <v>100</v>
      </c>
      <c r="T27" s="1562" t="s">
        <v>8</v>
      </c>
      <c r="U27" s="1563">
        <f t="shared" si="13"/>
        <v>100</v>
      </c>
      <c r="V27" s="1562" t="s">
        <v>8</v>
      </c>
      <c r="W27" s="1563">
        <f t="shared" si="14"/>
        <v>100</v>
      </c>
      <c r="X27" s="1564"/>
      <c r="Y27" s="3427"/>
      <c r="Z27" s="1565" t="str">
        <f t="shared" si="15"/>
        <v>项目停车位配比</v>
      </c>
      <c r="AA27" s="1561">
        <f t="shared" si="3"/>
        <v>1</v>
      </c>
      <c r="AB27" s="1561">
        <f t="shared" si="4"/>
        <v>1</v>
      </c>
      <c r="AC27" s="1561">
        <f t="shared" si="5"/>
        <v>1</v>
      </c>
    </row>
    <row r="28" spans="1:29" ht="15">
      <c r="A28" s="930"/>
      <c r="B28" s="581" t="s">
        <v>773</v>
      </c>
      <c r="C28" s="573" t="s">
        <v>3074</v>
      </c>
      <c r="D28" s="539">
        <v>100</v>
      </c>
      <c r="E28" s="573" t="s">
        <v>3074</v>
      </c>
      <c r="F28" s="574">
        <f>SUMIF(83:83,E28,84:84)-SUMIF(83:83,C28,84:84)+100</f>
        <v>100</v>
      </c>
      <c r="G28" s="573" t="s">
        <v>3074</v>
      </c>
      <c r="H28" s="539">
        <f>SUMIF(83:83,G28,84:84)-SUMIF(83:83,C28,84:84)+100</f>
        <v>100</v>
      </c>
      <c r="I28" s="573" t="s">
        <v>3074</v>
      </c>
      <c r="J28" s="539">
        <f>SUMIF(83:83,I28,84:84)-SUMIF(83:83,C28,84:84)+100</f>
        <v>100</v>
      </c>
      <c r="K28" s="583">
        <v>1</v>
      </c>
      <c r="L28" s="2126"/>
      <c r="M28" s="2118"/>
      <c r="N28" s="2118"/>
      <c r="O28" s="2125"/>
      <c r="P28" s="3427"/>
      <c r="Q28" s="1557" t="str">
        <f t="shared" si="11"/>
        <v>公共部分装修</v>
      </c>
      <c r="R28" s="1558" t="s">
        <v>8</v>
      </c>
      <c r="S28" s="1559">
        <f t="shared" si="12"/>
        <v>100</v>
      </c>
      <c r="T28" s="1558" t="s">
        <v>8</v>
      </c>
      <c r="U28" s="1559">
        <f t="shared" si="13"/>
        <v>100</v>
      </c>
      <c r="V28" s="1558" t="s">
        <v>8</v>
      </c>
      <c r="W28" s="1559">
        <f t="shared" si="14"/>
        <v>100</v>
      </c>
      <c r="X28" s="1552"/>
      <c r="Y28" s="3427"/>
      <c r="Z28" s="1560" t="str">
        <f t="shared" si="15"/>
        <v>公共部分装修</v>
      </c>
      <c r="AA28" s="1561">
        <f t="shared" si="3"/>
        <v>1</v>
      </c>
      <c r="AB28" s="1561">
        <f t="shared" si="4"/>
        <v>1</v>
      </c>
      <c r="AC28" s="1561">
        <f t="shared" si="5"/>
        <v>1</v>
      </c>
    </row>
    <row r="29" spans="1:29" ht="15">
      <c r="A29" s="930"/>
      <c r="B29" s="581" t="s">
        <v>774</v>
      </c>
      <c r="C29" s="882">
        <v>1</v>
      </c>
      <c r="D29" s="539">
        <v>100</v>
      </c>
      <c r="E29" s="882">
        <v>1</v>
      </c>
      <c r="F29" s="574">
        <f>LOOKUP(E29,86:86,87:87)-LOOKUP(C29,86:86,87:87)+100</f>
        <v>100</v>
      </c>
      <c r="G29" s="882">
        <v>1</v>
      </c>
      <c r="H29" s="574">
        <f>LOOKUP(G29,86:86,87:87)-LOOKUP(C29,86:86,87:87)+100</f>
        <v>100</v>
      </c>
      <c r="I29" s="882">
        <v>1</v>
      </c>
      <c r="J29" s="539">
        <f>LOOKUP(I29,86:86,87:87)-LOOKUP(C29,86:86,87:87)+100</f>
        <v>100</v>
      </c>
      <c r="K29" s="583">
        <v>1</v>
      </c>
      <c r="L29" s="2126"/>
      <c r="M29" s="2118"/>
      <c r="N29" s="2118"/>
      <c r="O29" s="2125"/>
      <c r="P29" s="3427"/>
      <c r="Q29" s="1557" t="str">
        <f t="shared" si="11"/>
        <v>成新率</v>
      </c>
      <c r="R29" s="1558" t="s">
        <v>8</v>
      </c>
      <c r="S29" s="1559">
        <f t="shared" si="12"/>
        <v>100</v>
      </c>
      <c r="T29" s="1558" t="s">
        <v>8</v>
      </c>
      <c r="U29" s="1559">
        <f t="shared" si="13"/>
        <v>100</v>
      </c>
      <c r="V29" s="1558" t="s">
        <v>8</v>
      </c>
      <c r="W29" s="1559">
        <f t="shared" si="14"/>
        <v>100</v>
      </c>
      <c r="X29" s="1552"/>
      <c r="Y29" s="3427"/>
      <c r="Z29" s="1560" t="str">
        <f t="shared" si="15"/>
        <v>成新率</v>
      </c>
      <c r="AA29" s="1561">
        <f t="shared" si="3"/>
        <v>1</v>
      </c>
      <c r="AB29" s="1561">
        <f t="shared" si="4"/>
        <v>1</v>
      </c>
      <c r="AC29" s="1561">
        <f t="shared" si="5"/>
        <v>1</v>
      </c>
    </row>
    <row r="30" spans="1:29" ht="15">
      <c r="A30" s="930"/>
      <c r="B30" s="581" t="s">
        <v>775</v>
      </c>
      <c r="C30" s="931" t="s">
        <v>3076</v>
      </c>
      <c r="D30" s="539">
        <v>100</v>
      </c>
      <c r="E30" s="931" t="s">
        <v>3076</v>
      </c>
      <c r="F30" s="574">
        <f>SUMIF(88:88,E30,89:89)-SUMIF(88:88,C30,89:89)+100</f>
        <v>100</v>
      </c>
      <c r="G30" s="931" t="s">
        <v>3076</v>
      </c>
      <c r="H30" s="539">
        <f>SUMIF(88:88,E30,89:89)-SUMIF(88:88,C30,89:89)+100</f>
        <v>100</v>
      </c>
      <c r="I30" s="931" t="s">
        <v>3076</v>
      </c>
      <c r="J30" s="539">
        <f>SUMIF(88:88,E30,89:89)-SUMIF(88:88,C30,89:89)+100</f>
        <v>100</v>
      </c>
      <c r="K30" s="583">
        <v>1</v>
      </c>
      <c r="L30" s="2126"/>
      <c r="M30" s="2118"/>
      <c r="N30" s="2118"/>
      <c r="O30" s="2125"/>
      <c r="P30" s="3427"/>
      <c r="Q30" s="1557" t="str">
        <f t="shared" si="11"/>
        <v>物业等级</v>
      </c>
      <c r="R30" s="1558" t="s">
        <v>8</v>
      </c>
      <c r="S30" s="1559">
        <f t="shared" si="12"/>
        <v>100</v>
      </c>
      <c r="T30" s="1558" t="s">
        <v>8</v>
      </c>
      <c r="U30" s="1559">
        <f t="shared" si="13"/>
        <v>100</v>
      </c>
      <c r="V30" s="1558" t="s">
        <v>8</v>
      </c>
      <c r="W30" s="1559">
        <f t="shared" si="14"/>
        <v>100</v>
      </c>
      <c r="X30" s="1552"/>
      <c r="Y30" s="3427"/>
      <c r="Z30" s="1560" t="str">
        <f t="shared" si="15"/>
        <v>物业等级</v>
      </c>
      <c r="AA30" s="1561">
        <f t="shared" si="3"/>
        <v>1</v>
      </c>
      <c r="AB30" s="1561">
        <f t="shared" si="4"/>
        <v>1</v>
      </c>
      <c r="AC30" s="1561">
        <f t="shared" si="5"/>
        <v>1</v>
      </c>
    </row>
    <row r="31" spans="1:29" s="1214" customFormat="1" ht="15">
      <c r="A31" s="932"/>
      <c r="B31" s="581" t="s">
        <v>776</v>
      </c>
      <c r="C31" s="879">
        <v>59</v>
      </c>
      <c r="D31" s="254">
        <v>100</v>
      </c>
      <c r="E31" s="879">
        <v>27</v>
      </c>
      <c r="F31" s="574">
        <f>LOOKUP(E31,91:91,92:92)-LOOKUP(C31,91:91,92:92)+100</f>
        <v>90</v>
      </c>
      <c r="G31" s="879">
        <v>29</v>
      </c>
      <c r="H31" s="539">
        <f>LOOKUP(G31,91:91,92:92)-LOOKUP(C31,91:91,92:92)+100</f>
        <v>90</v>
      </c>
      <c r="I31" s="879">
        <v>32</v>
      </c>
      <c r="J31" s="539">
        <f>LOOKUP(I31,91:91,92:92)-LOOKUP(C31,91:91,92:92)+100</f>
        <v>90</v>
      </c>
      <c r="K31" s="583">
        <v>1</v>
      </c>
      <c r="L31" s="2119"/>
      <c r="M31" s="2120"/>
      <c r="N31" s="2120"/>
      <c r="O31" s="2121"/>
      <c r="P31" s="3427"/>
      <c r="Q31" s="1145" t="str">
        <f t="shared" si="11"/>
        <v>停车位面积</v>
      </c>
      <c r="R31" s="1553" t="s">
        <v>8</v>
      </c>
      <c r="S31" s="1554">
        <f t="shared" si="12"/>
        <v>90</v>
      </c>
      <c r="T31" s="1553" t="s">
        <v>8</v>
      </c>
      <c r="U31" s="1554">
        <f t="shared" si="13"/>
        <v>90</v>
      </c>
      <c r="V31" s="1553" t="s">
        <v>8</v>
      </c>
      <c r="W31" s="1554">
        <f t="shared" si="14"/>
        <v>90</v>
      </c>
      <c r="X31" s="1555"/>
      <c r="Y31" s="3427"/>
      <c r="Z31" s="1144" t="str">
        <f t="shared" si="15"/>
        <v>停车位面积</v>
      </c>
      <c r="AA31" s="1556">
        <f t="shared" si="3"/>
        <v>1.1111111111111112</v>
      </c>
      <c r="AB31" s="1556">
        <f t="shared" si="4"/>
        <v>1.1111111111111112</v>
      </c>
      <c r="AC31" s="1556">
        <f t="shared" si="5"/>
        <v>1.1111111111111112</v>
      </c>
    </row>
    <row r="32" spans="1:29" ht="15">
      <c r="A32" s="930"/>
      <c r="B32" s="581" t="s">
        <v>777</v>
      </c>
      <c r="C32" s="573" t="s">
        <v>3146</v>
      </c>
      <c r="D32" s="539">
        <v>100</v>
      </c>
      <c r="E32" s="573" t="s">
        <v>3146</v>
      </c>
      <c r="F32" s="574">
        <f>SUMIF(93:93,E32,94:94)-SUMIF(93:93,C32,94:94)+100</f>
        <v>100</v>
      </c>
      <c r="G32" s="573" t="s">
        <v>3146</v>
      </c>
      <c r="H32" s="539">
        <f>SUMIF(93:93,G32,94:94)-SUMIF(93:93,C32,94:94)+100</f>
        <v>100</v>
      </c>
      <c r="I32" s="573" t="s">
        <v>3146</v>
      </c>
      <c r="J32" s="539">
        <f>SUMIF(93:93,I32,94:94)-SUMIF(93:93,C32,94:94)+100</f>
        <v>100</v>
      </c>
      <c r="K32" s="583">
        <v>1</v>
      </c>
      <c r="L32" s="2126"/>
      <c r="M32" s="2118"/>
      <c r="N32" s="2118"/>
      <c r="O32" s="2125"/>
      <c r="P32" s="3427" t="s">
        <v>515</v>
      </c>
      <c r="Q32" s="1557" t="str">
        <f t="shared" si="11"/>
        <v>车位类型</v>
      </c>
      <c r="R32" s="1558" t="s">
        <v>8</v>
      </c>
      <c r="S32" s="1559">
        <f t="shared" si="12"/>
        <v>100</v>
      </c>
      <c r="T32" s="1558" t="s">
        <v>8</v>
      </c>
      <c r="U32" s="1559">
        <f t="shared" si="13"/>
        <v>100</v>
      </c>
      <c r="V32" s="1558" t="s">
        <v>8</v>
      </c>
      <c r="W32" s="1559">
        <f t="shared" si="14"/>
        <v>100</v>
      </c>
      <c r="X32" s="1552"/>
      <c r="Y32" s="3427" t="s">
        <v>515</v>
      </c>
      <c r="Z32" s="1560" t="str">
        <f t="shared" si="15"/>
        <v>车位类型</v>
      </c>
      <c r="AA32" s="1561">
        <f t="shared" si="3"/>
        <v>1</v>
      </c>
      <c r="AB32" s="1561">
        <f t="shared" si="4"/>
        <v>1</v>
      </c>
      <c r="AC32" s="1561">
        <f t="shared" si="5"/>
        <v>1</v>
      </c>
    </row>
    <row r="33" spans="1:29" ht="15">
      <c r="A33" s="930"/>
      <c r="B33" s="581" t="s">
        <v>778</v>
      </c>
      <c r="C33" s="573" t="s">
        <v>2955</v>
      </c>
      <c r="D33" s="539">
        <v>100</v>
      </c>
      <c r="E33" s="573" t="s">
        <v>2955</v>
      </c>
      <c r="F33" s="574">
        <f>SUMIF(95:95,E33,96:96)-SUMIF(95:95,C33,96:96)+100</f>
        <v>100</v>
      </c>
      <c r="G33" s="573" t="s">
        <v>2955</v>
      </c>
      <c r="H33" s="539">
        <f>SUMIF(95:95,G33,96:96)-SUMIF(95:95,C33,96:96)+100</f>
        <v>100</v>
      </c>
      <c r="I33" s="573" t="s">
        <v>2955</v>
      </c>
      <c r="J33" s="539">
        <f>SUMIF(95:95,I33,96:96)-SUMIF(95:95,C33,96:96)+100</f>
        <v>100</v>
      </c>
      <c r="K33" s="583">
        <v>1</v>
      </c>
      <c r="L33" s="2126"/>
      <c r="M33" s="2118"/>
      <c r="N33" s="2118"/>
      <c r="O33" s="2125"/>
      <c r="P33" s="3427"/>
      <c r="Q33" s="1557" t="str">
        <f t="shared" si="11"/>
        <v>是否直接入户</v>
      </c>
      <c r="R33" s="1558" t="s">
        <v>8</v>
      </c>
      <c r="S33" s="1559">
        <f t="shared" si="12"/>
        <v>100</v>
      </c>
      <c r="T33" s="1558" t="s">
        <v>8</v>
      </c>
      <c r="U33" s="1559">
        <f t="shared" si="13"/>
        <v>100</v>
      </c>
      <c r="V33" s="1558" t="s">
        <v>8</v>
      </c>
      <c r="W33" s="1559">
        <f t="shared" si="14"/>
        <v>100</v>
      </c>
      <c r="X33" s="1552"/>
      <c r="Y33" s="3427"/>
      <c r="Z33" s="1560" t="str">
        <f t="shared" si="15"/>
        <v>是否直接入户</v>
      </c>
      <c r="AA33" s="1561">
        <f t="shared" si="3"/>
        <v>1</v>
      </c>
      <c r="AB33" s="1561">
        <f t="shared" si="4"/>
        <v>1</v>
      </c>
      <c r="AC33" s="1561">
        <f t="shared" si="5"/>
        <v>1</v>
      </c>
    </row>
    <row r="34" spans="1:29" ht="15">
      <c r="A34" s="930"/>
      <c r="B34" s="924"/>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27"/>
      <c r="Q34" s="1557">
        <f t="shared" si="11"/>
        <v>0</v>
      </c>
      <c r="R34" s="1558" t="s">
        <v>8</v>
      </c>
      <c r="S34" s="1559">
        <f t="shared" si="12"/>
        <v>100</v>
      </c>
      <c r="T34" s="1558" t="s">
        <v>8</v>
      </c>
      <c r="U34" s="1559">
        <f t="shared" si="13"/>
        <v>100</v>
      </c>
      <c r="V34" s="1558" t="s">
        <v>8</v>
      </c>
      <c r="W34" s="1559">
        <f t="shared" si="14"/>
        <v>100</v>
      </c>
      <c r="X34" s="1552"/>
      <c r="Y34" s="3427"/>
      <c r="Z34" s="1560">
        <f t="shared" si="15"/>
        <v>0</v>
      </c>
      <c r="AA34" s="1561">
        <f t="shared" si="3"/>
        <v>1</v>
      </c>
      <c r="AB34" s="1561">
        <f t="shared" si="4"/>
        <v>1</v>
      </c>
      <c r="AC34" s="1561">
        <f t="shared" si="5"/>
        <v>1</v>
      </c>
    </row>
    <row r="35" spans="1:29" s="1333" customFormat="1" ht="15">
      <c r="A35" s="928"/>
      <c r="B35" s="924"/>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27"/>
      <c r="Q35" s="1589">
        <f t="shared" si="11"/>
        <v>0</v>
      </c>
      <c r="R35" s="1562" t="s">
        <v>8</v>
      </c>
      <c r="S35" s="1563">
        <f t="shared" si="12"/>
        <v>100</v>
      </c>
      <c r="T35" s="1562" t="s">
        <v>8</v>
      </c>
      <c r="U35" s="1563">
        <f t="shared" si="13"/>
        <v>100</v>
      </c>
      <c r="V35" s="1562" t="s">
        <v>8</v>
      </c>
      <c r="W35" s="1563">
        <f t="shared" si="14"/>
        <v>100</v>
      </c>
      <c r="X35" s="1564"/>
      <c r="Y35" s="3427"/>
      <c r="Z35" s="1565">
        <f t="shared" si="15"/>
        <v>0</v>
      </c>
      <c r="AA35" s="1561">
        <f t="shared" si="3"/>
        <v>1</v>
      </c>
      <c r="AB35" s="1561">
        <f t="shared" si="4"/>
        <v>1</v>
      </c>
      <c r="AC35" s="1561">
        <f t="shared" si="5"/>
        <v>1</v>
      </c>
    </row>
    <row r="36" spans="1:29" ht="15.75" thickBot="1">
      <c r="A36" s="933"/>
      <c r="B36" s="913"/>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27"/>
      <c r="Q36" s="1557">
        <f t="shared" si="11"/>
        <v>0</v>
      </c>
      <c r="R36" s="1558" t="s">
        <v>8</v>
      </c>
      <c r="S36" s="1559">
        <f t="shared" si="12"/>
        <v>100</v>
      </c>
      <c r="T36" s="1558" t="s">
        <v>8</v>
      </c>
      <c r="U36" s="1559">
        <f t="shared" si="13"/>
        <v>100</v>
      </c>
      <c r="V36" s="1558" t="s">
        <v>8</v>
      </c>
      <c r="W36" s="1559">
        <f t="shared" si="14"/>
        <v>100</v>
      </c>
      <c r="X36" s="1552"/>
      <c r="Y36" s="3427"/>
      <c r="Z36" s="1560">
        <f t="shared" si="15"/>
        <v>0</v>
      </c>
      <c r="AA36" s="1561">
        <f t="shared" si="3"/>
        <v>1</v>
      </c>
      <c r="AB36" s="1561">
        <f t="shared" si="4"/>
        <v>1</v>
      </c>
      <c r="AC36" s="1561">
        <f t="shared" si="5"/>
        <v>1</v>
      </c>
    </row>
    <row r="37" spans="1:29" ht="15">
      <c r="A37" s="1830" t="s">
        <v>2038</v>
      </c>
      <c r="B37" s="1831" t="s">
        <v>3160</v>
      </c>
      <c r="C37" s="2590" t="s">
        <v>1</v>
      </c>
      <c r="D37" s="2591"/>
      <c r="E37" s="2592">
        <v>160000</v>
      </c>
      <c r="F37" s="2593"/>
      <c r="G37" s="2594">
        <v>180000</v>
      </c>
      <c r="H37" s="2595"/>
      <c r="I37" s="2592">
        <v>165000</v>
      </c>
      <c r="J37" s="2595"/>
      <c r="K37" s="1595"/>
      <c r="L37" s="2128"/>
      <c r="M37" s="2129"/>
      <c r="N37" s="2118"/>
      <c r="O37" s="2129"/>
      <c r="P37" s="3388" t="str">
        <f>A37</f>
        <v>成交单价</v>
      </c>
      <c r="Q37" s="3388"/>
      <c r="R37" s="3482">
        <f>E37</f>
        <v>160000</v>
      </c>
      <c r="S37" s="3482"/>
      <c r="T37" s="3482">
        <f>G37</f>
        <v>180000</v>
      </c>
      <c r="U37" s="3482"/>
      <c r="V37" s="3482">
        <f>I37</f>
        <v>165000</v>
      </c>
      <c r="W37" s="3482"/>
      <c r="X37" s="1544"/>
      <c r="Y37" s="1566"/>
      <c r="Z37" s="1544"/>
      <c r="AA37" s="1544"/>
      <c r="AB37" s="1544"/>
      <c r="AC37" s="1544"/>
    </row>
    <row r="38" spans="1:29" ht="15.75" thickBot="1">
      <c r="A38" s="614" t="s">
        <v>2721</v>
      </c>
      <c r="B38" s="887"/>
      <c r="C38" s="2596">
        <f>R39</f>
        <v>184532</v>
      </c>
      <c r="D38" s="2597"/>
      <c r="E38" s="2598">
        <f>R38</f>
        <v>176018</v>
      </c>
      <c r="F38" s="2598"/>
      <c r="G38" s="2596">
        <f>T38</f>
        <v>196059</v>
      </c>
      <c r="H38" s="2597"/>
      <c r="I38" s="2598">
        <f>V38</f>
        <v>181518</v>
      </c>
      <c r="J38" s="2597"/>
      <c r="K38" s="1596"/>
      <c r="L38" s="2128"/>
      <c r="M38" s="2129"/>
      <c r="N38" s="2129"/>
      <c r="O38" s="2129"/>
      <c r="P38" s="3388" t="str">
        <f>A38</f>
        <v>比较价格（元/平方米）</v>
      </c>
      <c r="Q38" s="3388"/>
      <c r="R38" s="3482">
        <f>IF(F1="售价",ROUND(PRODUCT(R37,AA7:AA36),0),ROUND(PRODUCT(R37,AA7:AA36),1))</f>
        <v>176018</v>
      </c>
      <c r="S38" s="3482"/>
      <c r="T38" s="3482">
        <f>IF(F1="售价",ROUND(PRODUCT(T37,AB7:AB36),0),ROUND(PRODUCT(T37,AB7:AB36),1))</f>
        <v>196059</v>
      </c>
      <c r="U38" s="3482"/>
      <c r="V38" s="3482">
        <f>IF(F1="售价",ROUND(PRODUCT(V37,AC7:AC36),0),ROUND(PRODUCT(V37,AC7:AC36),1))</f>
        <v>181518</v>
      </c>
      <c r="W38" s="3482"/>
      <c r="X38" s="1544"/>
      <c r="Y38" s="1544"/>
      <c r="Z38" s="1544"/>
      <c r="AA38" s="1544"/>
      <c r="AB38" s="1544"/>
      <c r="AC38" s="1544"/>
    </row>
    <row r="39" spans="1:29" ht="15.75" thickBot="1">
      <c r="A39" s="620" t="s">
        <v>3140</v>
      </c>
      <c r="B39" s="621"/>
      <c r="C39" s="2599">
        <f>R39</f>
        <v>184532</v>
      </c>
      <c r="D39" s="2599"/>
      <c r="E39" s="2599"/>
      <c r="F39" s="2599"/>
      <c r="G39" s="2599"/>
      <c r="H39" s="2599"/>
      <c r="I39" s="2599"/>
      <c r="J39" s="2599"/>
      <c r="K39" s="1597"/>
      <c r="L39" s="2128"/>
      <c r="M39" s="2129"/>
      <c r="N39" s="2129"/>
      <c r="O39" s="2129"/>
      <c r="P39" s="3385" t="str">
        <f>A39</f>
        <v>估价对象车库用房的比较价格（楼面单价，元/平方米）</v>
      </c>
      <c r="Q39" s="3386"/>
      <c r="R39" s="3481">
        <f>IF(F1="售价",ROUND(AVERAGE(R38:V38),0),ROUND(AVERAGE(R38:V38),1))</f>
        <v>184532</v>
      </c>
      <c r="S39" s="3481"/>
      <c r="T39" s="3481"/>
      <c r="U39" s="3481"/>
      <c r="V39" s="3481"/>
      <c r="W39" s="3481"/>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522</v>
      </c>
      <c r="D42" s="624"/>
      <c r="E42" s="625">
        <f>IF(E37&lt;E38,E38/E37-1,E37/E38-1)</f>
        <v>0.10011250000000005</v>
      </c>
      <c r="F42" s="626" t="str">
        <f>IF(OR(E42&gt;=0.3,E42&lt;=-0.3),"超过30%","")</f>
        <v/>
      </c>
      <c r="G42" s="625">
        <f>IF(G37&lt;G38,G38/G37-1,G37/G38-1)</f>
        <v>8.9216666666666722E-2</v>
      </c>
      <c r="H42" s="626" t="str">
        <f>IF(OR(G42&gt;=0.3,G42&lt;=-0.3),"超过30%","")</f>
        <v/>
      </c>
      <c r="I42" s="625">
        <f>IF(I37&lt;I38,I38/I37-1,I37/I38-1)</f>
        <v>0.10010909090909093</v>
      </c>
      <c r="J42" s="626" t="str">
        <f>IF(OR(I42&gt;=0.3,I42&lt;=-0.3),"超过30%","")</f>
        <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523</v>
      </c>
      <c r="D43" s="627"/>
      <c r="E43" s="625">
        <f>IF(E38&lt;G38,G38/E38-1,E38/G38-1)</f>
        <v>0.11385767364701338</v>
      </c>
      <c r="F43" s="626" t="str">
        <f>IF(OR(E43&gt;=0.2,E43&lt;=-0.2),"超过20%","")</f>
        <v/>
      </c>
      <c r="G43" s="625">
        <f>IF(G38&lt;I38,I38/G38-1,G38/I38-1)</f>
        <v>8.0107757908306709E-2</v>
      </c>
      <c r="H43" s="626" t="str">
        <f>IF(OR(G43&gt;=0.2,G43&lt;=-0.2),"超过20%","")</f>
        <v/>
      </c>
      <c r="I43" s="625">
        <f>IF(I38&lt;E38,E38/I38-1,I38/E38-1)</f>
        <v>3.1246804304105202E-2</v>
      </c>
      <c r="J43" s="626" t="str">
        <f>IF(OR(I43&gt;=0.2,I43&lt;=-0.2),"超过20%","")</f>
        <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524</v>
      </c>
      <c r="D44" s="627"/>
      <c r="E44" s="625">
        <f>IF(E37&lt;G37,G37/E37-1,E37/G37-1)</f>
        <v>0.125</v>
      </c>
      <c r="F44" s="626" t="str">
        <f>IF(OR(E44&gt;=0.3,E44&lt;=-0.3),"超过30%","")</f>
        <v/>
      </c>
      <c r="G44" s="625">
        <f>IF(G37&lt;I37,I37/G37-1,G37/I37-1)</f>
        <v>9.0909090909090828E-2</v>
      </c>
      <c r="H44" s="626" t="str">
        <f>IF(OR(G44&gt;=0.3,G44&lt;=-0.3),"超过30%","")</f>
        <v/>
      </c>
      <c r="I44" s="625">
        <f>IF(I37&lt;E37,E37/I37-1,I37/E37-1)</f>
        <v>3.125E-2</v>
      </c>
      <c r="J44" s="626" t="str">
        <f>IF(OR(I44&gt;=0.3,I44&lt;=-0.3),"超过30%","")</f>
        <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539</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494</v>
      </c>
      <c r="B48" s="645"/>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4" customFormat="1" ht="15">
      <c r="A49" s="646"/>
      <c r="B49" s="647"/>
      <c r="C49" s="2757">
        <v>100</v>
      </c>
      <c r="D49" s="649">
        <v>99</v>
      </c>
      <c r="E49" s="649">
        <v>98</v>
      </c>
      <c r="F49" s="649">
        <v>97</v>
      </c>
      <c r="G49" s="649">
        <v>96</v>
      </c>
      <c r="H49" s="649">
        <v>95</v>
      </c>
      <c r="I49" s="649">
        <v>94</v>
      </c>
      <c r="J49" s="649">
        <v>93</v>
      </c>
      <c r="K49" s="649">
        <v>92</v>
      </c>
      <c r="L49" s="649">
        <v>91</v>
      </c>
      <c r="M49" s="649">
        <v>90</v>
      </c>
      <c r="N49" s="649">
        <v>89</v>
      </c>
      <c r="O49" s="649">
        <v>88</v>
      </c>
      <c r="P49" s="2142"/>
      <c r="Q49" s="1977"/>
      <c r="R49" s="1977"/>
      <c r="S49" s="1977"/>
      <c r="T49" s="1977"/>
      <c r="U49" s="1977"/>
      <c r="V49" s="1977"/>
      <c r="W49" s="1977"/>
      <c r="X49" s="1977"/>
      <c r="Y49" s="1977"/>
      <c r="Z49" s="1977"/>
      <c r="AA49" s="1977"/>
      <c r="AB49" s="1977"/>
      <c r="AC49" s="1977"/>
    </row>
    <row r="50" spans="1:29" s="1214" customFormat="1" ht="15.75" thickBot="1">
      <c r="A50" s="652" t="s">
        <v>540</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5">
      <c r="A51" s="658" t="s">
        <v>496</v>
      </c>
      <c r="B51" s="647"/>
      <c r="C51" s="659" t="s">
        <v>541</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542</v>
      </c>
      <c r="B53" s="664" t="s">
        <v>499</v>
      </c>
      <c r="C53" s="703" t="str">
        <f>C9</f>
        <v>车库</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13</v>
      </c>
      <c r="D56" s="678" t="s">
        <v>14</v>
      </c>
      <c r="E56" s="678">
        <v>100</v>
      </c>
      <c r="F56" s="678">
        <f>E56-$K10</f>
        <v>99</v>
      </c>
      <c r="G56" s="678">
        <f>F56-$K10</f>
        <v>98</v>
      </c>
      <c r="H56" s="678">
        <f>G56-$K10</f>
        <v>97</v>
      </c>
      <c r="I56" s="678">
        <f>H56-$K10</f>
        <v>96</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0</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6"/>
      <c r="B59" s="672">
        <f>B12</f>
        <v>0</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6"/>
      <c r="B61" s="672">
        <f>B13</f>
        <v>0</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99</v>
      </c>
      <c r="E64" s="678">
        <f>D64-$K14</f>
        <v>98</v>
      </c>
      <c r="F64" s="678">
        <f>E64-$K14</f>
        <v>97</v>
      </c>
      <c r="G64" s="678">
        <f>F64-$K14</f>
        <v>96</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2518</v>
      </c>
      <c r="C65" s="707" t="s">
        <v>544</v>
      </c>
      <c r="D65" s="707" t="s">
        <v>545</v>
      </c>
      <c r="E65" s="707" t="s">
        <v>546</v>
      </c>
      <c r="F65" s="707" t="s">
        <v>547</v>
      </c>
      <c r="G65" s="707" t="s">
        <v>548</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99</v>
      </c>
      <c r="E66" s="678">
        <f>D66-$K16</f>
        <v>98</v>
      </c>
      <c r="F66" s="678">
        <f>E66-$K16</f>
        <v>97</v>
      </c>
      <c r="G66" s="678">
        <f>F66-$K16</f>
        <v>96</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2519</v>
      </c>
      <c r="C67" s="2561" t="s">
        <v>2520</v>
      </c>
      <c r="D67" s="2561" t="s">
        <v>2521</v>
      </c>
      <c r="E67" s="2561" t="s">
        <v>2522</v>
      </c>
      <c r="F67" s="2561" t="s">
        <v>2523</v>
      </c>
      <c r="G67" s="2561" t="s">
        <v>2524</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99</v>
      </c>
      <c r="E68" s="678">
        <f>D68-$K18</f>
        <v>98</v>
      </c>
      <c r="F68" s="678">
        <f>E68-$K18</f>
        <v>97</v>
      </c>
      <c r="G68" s="678">
        <f>F68-$K18</f>
        <v>96</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709</v>
      </c>
      <c r="C69" s="707" t="s">
        <v>544</v>
      </c>
      <c r="D69" s="707" t="s">
        <v>545</v>
      </c>
      <c r="E69" s="707" t="s">
        <v>546</v>
      </c>
      <c r="F69" s="707" t="s">
        <v>547</v>
      </c>
      <c r="G69" s="707" t="s">
        <v>548</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99</v>
      </c>
      <c r="E70" s="678">
        <f>D70-$K20</f>
        <v>98</v>
      </c>
      <c r="F70" s="678">
        <f>E70-$K20</f>
        <v>97</v>
      </c>
      <c r="G70" s="678">
        <f>F70-$K20</f>
        <v>96</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710</v>
      </c>
      <c r="C71" s="3195" t="s">
        <v>3159</v>
      </c>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99</v>
      </c>
      <c r="E72" s="678">
        <f>D72-$K22</f>
        <v>98</v>
      </c>
      <c r="F72" s="678">
        <f>E72-$K22</f>
        <v>97</v>
      </c>
      <c r="G72" s="678">
        <f>F72-$K22</f>
        <v>96</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8"/>
      <c r="B73" s="672">
        <f>B23</f>
        <v>0</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8"/>
      <c r="B75" s="672">
        <f>B24</f>
        <v>0</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6"/>
      <c r="B77" s="672">
        <f>B25</f>
        <v>0</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516</v>
      </c>
      <c r="B79" s="664" t="s">
        <v>779</v>
      </c>
      <c r="C79" s="703" t="str">
        <f>C26</f>
        <v>车库</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99</v>
      </c>
      <c r="E80" s="678">
        <f t="shared" si="17"/>
        <v>98</v>
      </c>
      <c r="F80" s="678">
        <f t="shared" si="17"/>
        <v>97</v>
      </c>
      <c r="G80" s="678">
        <f t="shared" si="17"/>
        <v>96</v>
      </c>
      <c r="H80" s="678">
        <f t="shared" si="17"/>
        <v>95</v>
      </c>
      <c r="I80" s="678">
        <f t="shared" si="17"/>
        <v>94</v>
      </c>
      <c r="J80" s="678">
        <f t="shared" si="17"/>
        <v>93</v>
      </c>
      <c r="K80" s="678">
        <f t="shared" si="17"/>
        <v>92</v>
      </c>
      <c r="L80" s="678">
        <f t="shared" si="17"/>
        <v>91</v>
      </c>
      <c r="M80" s="679">
        <f t="shared" si="17"/>
        <v>90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780</v>
      </c>
      <c r="C81" s="935" t="s">
        <v>3143</v>
      </c>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6"/>
      <c r="B82" s="677"/>
      <c r="C82" s="691">
        <v>100</v>
      </c>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716</v>
      </c>
      <c r="C83" s="3195" t="s">
        <v>3144</v>
      </c>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99</v>
      </c>
      <c r="E84" s="678">
        <f t="shared" si="18"/>
        <v>98</v>
      </c>
      <c r="F84" s="678">
        <f t="shared" si="18"/>
        <v>97</v>
      </c>
      <c r="G84" s="678">
        <f t="shared" si="18"/>
        <v>96</v>
      </c>
      <c r="H84" s="678">
        <f t="shared" si="18"/>
        <v>95</v>
      </c>
      <c r="I84" s="678">
        <f t="shared" si="18"/>
        <v>94</v>
      </c>
      <c r="J84" s="678">
        <f t="shared" si="18"/>
        <v>93</v>
      </c>
      <c r="K84" s="678">
        <f t="shared" si="18"/>
        <v>92</v>
      </c>
      <c r="L84" s="678">
        <f t="shared" si="18"/>
        <v>91</v>
      </c>
      <c r="M84" s="679">
        <f t="shared" si="18"/>
        <v>90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101</v>
      </c>
      <c r="E87" s="678">
        <f t="shared" ref="E87:M87" si="19">D87+$K$29</f>
        <v>102</v>
      </c>
      <c r="F87" s="678">
        <f t="shared" si="19"/>
        <v>103</v>
      </c>
      <c r="G87" s="678">
        <f t="shared" si="19"/>
        <v>104</v>
      </c>
      <c r="H87" s="678">
        <f t="shared" si="19"/>
        <v>105</v>
      </c>
      <c r="I87" s="678">
        <f t="shared" si="19"/>
        <v>106</v>
      </c>
      <c r="J87" s="678">
        <f t="shared" si="19"/>
        <v>107</v>
      </c>
      <c r="K87" s="678">
        <f t="shared" si="19"/>
        <v>108</v>
      </c>
      <c r="L87" s="678">
        <f t="shared" si="19"/>
        <v>109</v>
      </c>
      <c r="M87" s="678">
        <f t="shared" si="19"/>
        <v>110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782</v>
      </c>
      <c r="C88" s="3188" t="s">
        <v>3145</v>
      </c>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101</v>
      </c>
      <c r="E89" s="678">
        <f t="shared" si="20"/>
        <v>102</v>
      </c>
      <c r="F89" s="678">
        <f t="shared" si="20"/>
        <v>103</v>
      </c>
      <c r="G89" s="678">
        <f t="shared" si="20"/>
        <v>104</v>
      </c>
      <c r="H89" s="678">
        <f t="shared" si="20"/>
        <v>105</v>
      </c>
      <c r="I89" s="678">
        <f t="shared" si="20"/>
        <v>106</v>
      </c>
      <c r="J89" s="678">
        <f t="shared" si="20"/>
        <v>107</v>
      </c>
      <c r="K89" s="678">
        <f t="shared" si="20"/>
        <v>108</v>
      </c>
      <c r="L89" s="678">
        <f t="shared" si="20"/>
        <v>109</v>
      </c>
      <c r="M89" s="678">
        <f t="shared" si="20"/>
        <v>110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7"/>
      <c r="B90" s="672" t="s">
        <v>783</v>
      </c>
      <c r="C90" s="707" t="str">
        <f>C91&amp;"(含)"&amp;"-"&amp;D91</f>
        <v>0(含)-20</v>
      </c>
      <c r="D90" s="707" t="str">
        <f t="shared" ref="D90:L90" si="21">D91&amp;"(含)"&amp;"-"&amp;E91</f>
        <v>20(含)-40</v>
      </c>
      <c r="E90" s="707" t="str">
        <f t="shared" si="21"/>
        <v>40(含)-60</v>
      </c>
      <c r="F90" s="707" t="str">
        <f t="shared" si="21"/>
        <v>60(含)-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v>0</v>
      </c>
      <c r="D91" s="729">
        <v>20</v>
      </c>
      <c r="E91" s="729">
        <v>40</v>
      </c>
      <c r="F91" s="729">
        <v>60</v>
      </c>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v>100</v>
      </c>
      <c r="D92" s="670">
        <v>110</v>
      </c>
      <c r="E92" s="691">
        <v>120</v>
      </c>
      <c r="F92" s="670">
        <v>130</v>
      </c>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784</v>
      </c>
      <c r="C93" s="3195" t="s">
        <v>3147</v>
      </c>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99</v>
      </c>
      <c r="E94" s="678">
        <f t="shared" si="22"/>
        <v>98</v>
      </c>
      <c r="F94" s="678">
        <f t="shared" si="22"/>
        <v>97</v>
      </c>
      <c r="G94" s="678">
        <f t="shared" si="22"/>
        <v>96</v>
      </c>
      <c r="H94" s="678">
        <f t="shared" si="22"/>
        <v>95</v>
      </c>
      <c r="I94" s="678">
        <f t="shared" si="22"/>
        <v>94</v>
      </c>
      <c r="J94" s="678">
        <f t="shared" si="22"/>
        <v>93</v>
      </c>
      <c r="K94" s="678">
        <f t="shared" si="22"/>
        <v>92</v>
      </c>
      <c r="L94" s="678">
        <f t="shared" si="22"/>
        <v>91</v>
      </c>
      <c r="M94" s="679">
        <f t="shared" si="22"/>
        <v>90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785</v>
      </c>
      <c r="C95" s="3188" t="s">
        <v>3148</v>
      </c>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99</v>
      </c>
      <c r="E96" s="678">
        <f>D96-$K33</f>
        <v>98</v>
      </c>
      <c r="F96" s="678">
        <f>E96-$K33</f>
        <v>97</v>
      </c>
      <c r="G96" s="678">
        <f>F96-$K33</f>
        <v>96</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0</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0</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0</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c r="C1" s="503" t="s">
        <v>757</v>
      </c>
      <c r="D1" s="848"/>
      <c r="E1" s="505"/>
      <c r="F1" s="2761"/>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t="e">
        <f>C37</f>
        <v>#DIV/0!</v>
      </c>
      <c r="C3" s="851" t="s">
        <v>761</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394" t="s">
        <v>763</v>
      </c>
      <c r="D4" s="3395"/>
      <c r="E4" s="3430" t="s">
        <v>764</v>
      </c>
      <c r="F4" s="3431"/>
      <c r="G4" s="3394" t="s">
        <v>765</v>
      </c>
      <c r="H4" s="3395"/>
      <c r="I4" s="3394" t="s">
        <v>766</v>
      </c>
      <c r="J4" s="3395"/>
      <c r="K4" s="513" t="s">
        <v>767</v>
      </c>
      <c r="L4" s="2117"/>
      <c r="M4" s="2118"/>
      <c r="N4" s="2118"/>
      <c r="O4" s="2118"/>
      <c r="P4" s="3396" t="s">
        <v>768</v>
      </c>
      <c r="Q4" s="3397"/>
      <c r="R4" s="3402" t="s">
        <v>764</v>
      </c>
      <c r="S4" s="3403"/>
      <c r="T4" s="3402" t="s">
        <v>765</v>
      </c>
      <c r="U4" s="3403"/>
      <c r="V4" s="3389" t="s">
        <v>766</v>
      </c>
      <c r="W4" s="3389"/>
      <c r="X4" s="1552"/>
      <c r="Y4" s="3402" t="s">
        <v>768</v>
      </c>
      <c r="Z4" s="3403"/>
      <c r="AA4" s="3391" t="s">
        <v>764</v>
      </c>
      <c r="AB4" s="3392" t="s">
        <v>765</v>
      </c>
      <c r="AC4" s="3391" t="s">
        <v>766</v>
      </c>
    </row>
    <row r="5" spans="1:29" ht="15">
      <c r="A5" s="514"/>
      <c r="B5" s="515"/>
      <c r="C5" s="3410" t="s">
        <v>2881</v>
      </c>
      <c r="D5" s="3411"/>
      <c r="E5" s="3414" t="s">
        <v>2882</v>
      </c>
      <c r="F5" s="3415"/>
      <c r="G5" s="3410" t="s">
        <v>2883</v>
      </c>
      <c r="H5" s="3411"/>
      <c r="I5" s="3410" t="s">
        <v>2884</v>
      </c>
      <c r="J5" s="3411"/>
      <c r="K5" s="513"/>
      <c r="L5" s="2117"/>
      <c r="M5" s="2118"/>
      <c r="N5" s="2118"/>
      <c r="O5" s="2118"/>
      <c r="P5" s="3398"/>
      <c r="Q5" s="3399"/>
      <c r="R5" s="3404"/>
      <c r="S5" s="3405"/>
      <c r="T5" s="3404"/>
      <c r="U5" s="3405"/>
      <c r="V5" s="3389"/>
      <c r="W5" s="3389"/>
      <c r="X5" s="1552"/>
      <c r="Y5" s="3404"/>
      <c r="Z5" s="3405"/>
      <c r="AA5" s="3392"/>
      <c r="AB5" s="3392"/>
      <c r="AC5" s="3392"/>
    </row>
    <row r="6" spans="1:29" ht="15.75" thickBot="1">
      <c r="A6" s="516"/>
      <c r="B6" s="517"/>
      <c r="C6" s="3408" t="s">
        <v>2885</v>
      </c>
      <c r="D6" s="3409"/>
      <c r="E6" s="3428" t="s">
        <v>2885</v>
      </c>
      <c r="F6" s="3429"/>
      <c r="G6" s="3408" t="s">
        <v>2885</v>
      </c>
      <c r="H6" s="3409"/>
      <c r="I6" s="3408" t="s">
        <v>2885</v>
      </c>
      <c r="J6" s="3409"/>
      <c r="K6" s="513" t="s">
        <v>493</v>
      </c>
      <c r="L6" s="2117"/>
      <c r="M6" s="2118"/>
      <c r="N6" s="2118"/>
      <c r="O6" s="2118"/>
      <c r="P6" s="3400"/>
      <c r="Q6" s="3401"/>
      <c r="R6" s="3404"/>
      <c r="S6" s="3405"/>
      <c r="T6" s="3406"/>
      <c r="U6" s="3407"/>
      <c r="V6" s="3389"/>
      <c r="W6" s="3389"/>
      <c r="X6" s="1552"/>
      <c r="Y6" s="3406"/>
      <c r="Z6" s="3407"/>
      <c r="AA6" s="3393"/>
      <c r="AB6" s="3393"/>
      <c r="AC6" s="3393"/>
    </row>
    <row r="7" spans="1:29" s="1214" customFormat="1" ht="15.75" thickBot="1">
      <c r="A7" s="2866"/>
      <c r="B7" s="2873" t="s">
        <v>494</v>
      </c>
      <c r="C7" s="518">
        <f>'数据-取费表'!B2</f>
        <v>43630</v>
      </c>
      <c r="D7" s="519">
        <v>100</v>
      </c>
      <c r="E7" s="520"/>
      <c r="F7" s="521">
        <f>SUMIF(46:46,YEAR(E7)&amp;"-"&amp;MONTH(E7),47:47)</f>
        <v>0</v>
      </c>
      <c r="G7" s="522"/>
      <c r="H7" s="519">
        <f>SUMIF(46:46,YEAR(G7)&amp;"-"&amp;MONTH(G7),47:47)</f>
        <v>0</v>
      </c>
      <c r="I7" s="522"/>
      <c r="J7" s="519">
        <f>SUMIF(46:46,YEAR(I7)&amp;"-"&amp;MONTH(I7),47:47)</f>
        <v>0</v>
      </c>
      <c r="K7" s="523"/>
      <c r="L7" s="2119"/>
      <c r="M7" s="2120"/>
      <c r="N7" s="2120"/>
      <c r="O7" s="2120"/>
      <c r="P7" s="3421" t="s">
        <v>495</v>
      </c>
      <c r="Q7" s="3423"/>
      <c r="R7" s="1553" t="s">
        <v>8</v>
      </c>
      <c r="S7" s="1554">
        <f t="shared" ref="S7:S14" si="0">F7</f>
        <v>0</v>
      </c>
      <c r="T7" s="1553" t="s">
        <v>8</v>
      </c>
      <c r="U7" s="1554">
        <f t="shared" ref="U7:U14" si="1">H7</f>
        <v>0</v>
      </c>
      <c r="V7" s="1553" t="s">
        <v>8</v>
      </c>
      <c r="W7" s="1554">
        <f t="shared" ref="W7:W14" si="2">J7</f>
        <v>0</v>
      </c>
      <c r="X7" s="1555"/>
      <c r="Y7" s="3421" t="s">
        <v>495</v>
      </c>
      <c r="Z7" s="3422"/>
      <c r="AA7" s="1556" t="e">
        <f>D7/F7</f>
        <v>#DIV/0!</v>
      </c>
      <c r="AB7" s="1556" t="e">
        <f>D7/H7</f>
        <v>#DIV/0!</v>
      </c>
      <c r="AC7" s="1556" t="e">
        <f>D7/J7</f>
        <v>#DIV/0!</v>
      </c>
    </row>
    <row r="8" spans="1:29" s="1214" customFormat="1" ht="15.75" thickBot="1">
      <c r="A8" s="2867"/>
      <c r="B8" s="2874" t="s">
        <v>496</v>
      </c>
      <c r="C8" s="524" t="s">
        <v>541</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421" t="s">
        <v>498</v>
      </c>
      <c r="Q8" s="3422"/>
      <c r="R8" s="1553" t="s">
        <v>8</v>
      </c>
      <c r="S8" s="1554">
        <f t="shared" si="0"/>
        <v>0</v>
      </c>
      <c r="T8" s="1553" t="s">
        <v>8</v>
      </c>
      <c r="U8" s="1554">
        <f t="shared" si="1"/>
        <v>0</v>
      </c>
      <c r="V8" s="1553" t="s">
        <v>8</v>
      </c>
      <c r="W8" s="1554">
        <f t="shared" si="2"/>
        <v>0</v>
      </c>
      <c r="X8" s="1555"/>
      <c r="Y8" s="3421" t="s">
        <v>498</v>
      </c>
      <c r="Z8" s="3422"/>
      <c r="AA8" s="1556" t="e">
        <f t="shared" ref="AA8:AA34" si="3">D8/F8</f>
        <v>#DIV/0!</v>
      </c>
      <c r="AB8" s="1556" t="e">
        <f t="shared" ref="AB8:AB34" si="4">D8/H8</f>
        <v>#DIV/0!</v>
      </c>
      <c r="AC8" s="1556" t="e">
        <f t="shared" ref="AC8:AC34" si="5">D8/J8</f>
        <v>#DIV/0!</v>
      </c>
    </row>
    <row r="9" spans="1:29" s="1214" customFormat="1" ht="15">
      <c r="A9" s="2868"/>
      <c r="B9" s="2875" t="s">
        <v>2717</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8" t="s">
        <v>500</v>
      </c>
      <c r="Q9" s="1145" t="str">
        <f t="shared" ref="Q9:Q14" si="6">B9</f>
        <v>用途</v>
      </c>
      <c r="R9" s="1553" t="s">
        <v>8</v>
      </c>
      <c r="S9" s="1554">
        <f t="shared" si="0"/>
        <v>100</v>
      </c>
      <c r="T9" s="1553" t="s">
        <v>8</v>
      </c>
      <c r="U9" s="1554">
        <f t="shared" si="1"/>
        <v>100</v>
      </c>
      <c r="V9" s="1553" t="s">
        <v>8</v>
      </c>
      <c r="W9" s="1554">
        <f t="shared" si="2"/>
        <v>100</v>
      </c>
      <c r="X9" s="1555"/>
      <c r="Y9" s="3334" t="s">
        <v>501</v>
      </c>
      <c r="Z9" s="1144" t="str">
        <f t="shared" ref="Z9:Z14" si="7">Q9</f>
        <v>用途</v>
      </c>
      <c r="AA9" s="1556">
        <f t="shared" si="3"/>
        <v>1</v>
      </c>
      <c r="AB9" s="1556">
        <f t="shared" si="4"/>
        <v>1</v>
      </c>
      <c r="AC9" s="1556">
        <f t="shared" si="5"/>
        <v>1</v>
      </c>
    </row>
    <row r="10" spans="1:29" s="1332" customFormat="1" ht="27">
      <c r="A10" s="2869"/>
      <c r="B10" s="2874" t="s">
        <v>2718</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8"/>
      <c r="Q10" s="1145" t="str">
        <f t="shared" si="6"/>
        <v>土地使用年限（年）</v>
      </c>
      <c r="R10" s="1553" t="s">
        <v>8</v>
      </c>
      <c r="S10" s="1554">
        <f t="shared" si="0"/>
        <v>100</v>
      </c>
      <c r="T10" s="1553" t="s">
        <v>8</v>
      </c>
      <c r="U10" s="1554">
        <f t="shared" si="1"/>
        <v>100</v>
      </c>
      <c r="V10" s="1553" t="s">
        <v>8</v>
      </c>
      <c r="W10" s="1554">
        <f t="shared" si="2"/>
        <v>100</v>
      </c>
      <c r="X10" s="1555"/>
      <c r="Y10" s="3334"/>
      <c r="Z10" s="1144"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8"/>
      <c r="Q11" s="1145">
        <f t="shared" si="6"/>
        <v>111</v>
      </c>
      <c r="R11" s="1553" t="s">
        <v>8</v>
      </c>
      <c r="S11" s="1554">
        <f t="shared" si="0"/>
        <v>100</v>
      </c>
      <c r="T11" s="1553" t="s">
        <v>8</v>
      </c>
      <c r="U11" s="1554">
        <f t="shared" si="1"/>
        <v>100</v>
      </c>
      <c r="V11" s="1553" t="s">
        <v>8</v>
      </c>
      <c r="W11" s="1554">
        <f t="shared" si="2"/>
        <v>100</v>
      </c>
      <c r="X11" s="1555"/>
      <c r="Y11" s="3334"/>
      <c r="Z11" s="1144">
        <f t="shared" si="7"/>
        <v>111</v>
      </c>
      <c r="AA11" s="1556">
        <f t="shared" si="3"/>
        <v>1</v>
      </c>
      <c r="AB11" s="1556">
        <f t="shared" si="4"/>
        <v>1</v>
      </c>
      <c r="AC11" s="1556">
        <f t="shared" si="5"/>
        <v>1</v>
      </c>
    </row>
    <row r="12" spans="1:29" s="1214"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8"/>
      <c r="Q12" s="1145">
        <f t="shared" si="6"/>
        <v>111</v>
      </c>
      <c r="R12" s="1553" t="s">
        <v>8</v>
      </c>
      <c r="S12" s="1554">
        <f t="shared" si="0"/>
        <v>100</v>
      </c>
      <c r="T12" s="1553" t="s">
        <v>8</v>
      </c>
      <c r="U12" s="1554">
        <f t="shared" si="1"/>
        <v>100</v>
      </c>
      <c r="V12" s="1553" t="s">
        <v>8</v>
      </c>
      <c r="W12" s="1554">
        <f t="shared" si="2"/>
        <v>100</v>
      </c>
      <c r="X12" s="1555"/>
      <c r="Y12" s="3334"/>
      <c r="Z12" s="1144">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8"/>
      <c r="Q13" s="1145">
        <f t="shared" si="6"/>
        <v>111</v>
      </c>
      <c r="R13" s="1553" t="s">
        <v>8</v>
      </c>
      <c r="S13" s="1554">
        <f t="shared" si="0"/>
        <v>100</v>
      </c>
      <c r="T13" s="1553" t="s">
        <v>8</v>
      </c>
      <c r="U13" s="1554">
        <f t="shared" si="1"/>
        <v>100</v>
      </c>
      <c r="V13" s="1553" t="s">
        <v>8</v>
      </c>
      <c r="W13" s="1554">
        <f t="shared" si="2"/>
        <v>100</v>
      </c>
      <c r="X13" s="1555"/>
      <c r="Y13" s="3334"/>
      <c r="Z13" s="1144">
        <f t="shared" si="7"/>
        <v>111</v>
      </c>
      <c r="AA13" s="1556">
        <f t="shared" si="3"/>
        <v>1</v>
      </c>
      <c r="AB13" s="1556">
        <f t="shared" si="4"/>
        <v>1</v>
      </c>
      <c r="AC13" s="1556">
        <f t="shared" si="5"/>
        <v>1</v>
      </c>
    </row>
    <row r="14" spans="1:29" ht="114">
      <c r="A14" s="2864" t="s">
        <v>2715</v>
      </c>
      <c r="B14" s="165" t="s">
        <v>508</v>
      </c>
      <c r="C14" s="920" t="str">
        <f>IF(B1="工业",估价对象房地状况!G4,估价对象房地状况!C6)</f>
        <v>估价对象周边道路状况一般、公共交通通达情况一般、停车便捷程一般度，周边有通1路等，综合评价交通便捷度一般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424" t="s">
        <v>505</v>
      </c>
      <c r="Q14" s="1557" t="str">
        <f t="shared" si="6"/>
        <v>交通便捷度</v>
      </c>
      <c r="R14" s="1558" t="s">
        <v>8</v>
      </c>
      <c r="S14" s="1559">
        <f t="shared" si="0"/>
        <v>100</v>
      </c>
      <c r="T14" s="1558" t="s">
        <v>8</v>
      </c>
      <c r="U14" s="1559">
        <f t="shared" si="1"/>
        <v>100</v>
      </c>
      <c r="V14" s="1558" t="s">
        <v>8</v>
      </c>
      <c r="W14" s="1559">
        <f t="shared" si="2"/>
        <v>100</v>
      </c>
      <c r="X14" s="1552"/>
      <c r="Y14" s="3424" t="s">
        <v>505</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425"/>
      <c r="Q15" s="1557"/>
      <c r="R15" s="1558"/>
      <c r="S15" s="1559"/>
      <c r="T15" s="1558"/>
      <c r="U15" s="1559"/>
      <c r="V15" s="1558"/>
      <c r="W15" s="1559"/>
      <c r="X15" s="1552"/>
      <c r="Y15" s="3425"/>
      <c r="Z15" s="1560"/>
      <c r="AA15" s="1561">
        <v>1</v>
      </c>
      <c r="AB15" s="1561">
        <v>1</v>
      </c>
      <c r="AC15" s="1561">
        <v>1</v>
      </c>
    </row>
    <row r="16" spans="1:29" ht="42.75">
      <c r="A16" s="531"/>
      <c r="B16" s="2566" t="s">
        <v>2507</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425"/>
      <c r="Q16" s="1557" t="str">
        <f>B16</f>
        <v>公共配套设施</v>
      </c>
      <c r="R16" s="1558" t="s">
        <v>8</v>
      </c>
      <c r="S16" s="1559">
        <f>F16</f>
        <v>100</v>
      </c>
      <c r="T16" s="1558" t="s">
        <v>8</v>
      </c>
      <c r="U16" s="1559">
        <f>H16</f>
        <v>100</v>
      </c>
      <c r="V16" s="1558" t="s">
        <v>8</v>
      </c>
      <c r="W16" s="1559">
        <f>J16</f>
        <v>100</v>
      </c>
      <c r="X16" s="1552"/>
      <c r="Y16" s="3425"/>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425"/>
      <c r="Q17" s="1557"/>
      <c r="R17" s="1558"/>
      <c r="S17" s="1559"/>
      <c r="T17" s="1558"/>
      <c r="U17" s="1559"/>
      <c r="V17" s="1558"/>
      <c r="W17" s="1559"/>
      <c r="X17" s="1552"/>
      <c r="Y17" s="3425"/>
      <c r="Z17" s="1560"/>
      <c r="AA17" s="1561">
        <v>1</v>
      </c>
      <c r="AB17" s="1561">
        <v>1</v>
      </c>
      <c r="AC17" s="1561">
        <v>1</v>
      </c>
    </row>
    <row r="18" spans="1:29" ht="42.75">
      <c r="A18" s="531"/>
      <c r="B18" s="2554" t="s">
        <v>2519</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425"/>
      <c r="Q18" s="2542" t="str">
        <f>B18</f>
        <v>基础设施水平</v>
      </c>
      <c r="R18" s="1558" t="s">
        <v>8</v>
      </c>
      <c r="S18" s="1559">
        <f>F18</f>
        <v>100</v>
      </c>
      <c r="T18" s="1558" t="s">
        <v>8</v>
      </c>
      <c r="U18" s="1559">
        <f>H18</f>
        <v>100</v>
      </c>
      <c r="V18" s="1558" t="s">
        <v>8</v>
      </c>
      <c r="W18" s="1559">
        <f>J18</f>
        <v>100</v>
      </c>
      <c r="X18" s="2544"/>
      <c r="Y18" s="3425"/>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425"/>
      <c r="Q19" s="2542"/>
      <c r="R19" s="1558"/>
      <c r="S19" s="1559"/>
      <c r="T19" s="1558"/>
      <c r="U19" s="1559"/>
      <c r="V19" s="1558"/>
      <c r="W19" s="1559"/>
      <c r="X19" s="2544"/>
      <c r="Y19" s="3425"/>
      <c r="Z19" s="2543"/>
      <c r="AA19" s="1561">
        <v>1</v>
      </c>
      <c r="AB19" s="1561">
        <v>1</v>
      </c>
      <c r="AC19" s="1561">
        <v>1</v>
      </c>
    </row>
    <row r="20" spans="1:29" ht="71.25">
      <c r="A20" s="531"/>
      <c r="B20" s="870" t="s">
        <v>769</v>
      </c>
      <c r="C20" s="871" t="str">
        <f>IF(B1="工业",估价对象房地状况!G7,估价对象房地状况!C9)</f>
        <v>区域自然环境：东郊湿地公园等；人文环境：一般；综合评价环境状况较好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425"/>
      <c r="Q20" s="1557" t="str">
        <f>B20</f>
        <v>自然及人文环境</v>
      </c>
      <c r="R20" s="1558" t="s">
        <v>8</v>
      </c>
      <c r="S20" s="1559">
        <f>F20</f>
        <v>100</v>
      </c>
      <c r="T20" s="1558" t="s">
        <v>8</v>
      </c>
      <c r="U20" s="1559">
        <f>H20</f>
        <v>100</v>
      </c>
      <c r="V20" s="1558" t="s">
        <v>8</v>
      </c>
      <c r="W20" s="1559">
        <f>J20</f>
        <v>100</v>
      </c>
      <c r="X20" s="1552"/>
      <c r="Y20" s="3425"/>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425"/>
      <c r="Q21" s="1557"/>
      <c r="R21" s="1558"/>
      <c r="S21" s="1559"/>
      <c r="T21" s="1558"/>
      <c r="U21" s="1559"/>
      <c r="V21" s="1558"/>
      <c r="W21" s="1559"/>
      <c r="X21" s="1552"/>
      <c r="Y21" s="3425"/>
      <c r="Z21" s="1560"/>
      <c r="AA21" s="1561">
        <v>1</v>
      </c>
      <c r="AB21" s="1561">
        <v>1</v>
      </c>
      <c r="AC21" s="1561">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425"/>
      <c r="Q22" s="1557" t="str">
        <f>B22</f>
        <v>楼层</v>
      </c>
      <c r="R22" s="1558" t="s">
        <v>8</v>
      </c>
      <c r="S22" s="1559">
        <f>F22</f>
        <v>100</v>
      </c>
      <c r="T22" s="1558" t="s">
        <v>8</v>
      </c>
      <c r="U22" s="1559">
        <f>H22</f>
        <v>100</v>
      </c>
      <c r="V22" s="1558" t="s">
        <v>8</v>
      </c>
      <c r="W22" s="1559">
        <f>J22</f>
        <v>100</v>
      </c>
      <c r="X22" s="1552"/>
      <c r="Y22" s="3425"/>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425"/>
      <c r="Q23" s="1557">
        <f>B23</f>
        <v>111</v>
      </c>
      <c r="R23" s="1558" t="s">
        <v>8</v>
      </c>
      <c r="S23" s="1559">
        <f>F23</f>
        <v>100</v>
      </c>
      <c r="T23" s="1558" t="s">
        <v>8</v>
      </c>
      <c r="U23" s="1559">
        <f>H23</f>
        <v>100</v>
      </c>
      <c r="V23" s="1558" t="s">
        <v>8</v>
      </c>
      <c r="W23" s="1559">
        <f>J23</f>
        <v>100</v>
      </c>
      <c r="X23" s="1552"/>
      <c r="Y23" s="3425"/>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425"/>
      <c r="Q24" s="1557">
        <f t="shared" ref="Q24:Q34" si="11">B24</f>
        <v>111</v>
      </c>
      <c r="R24" s="1558" t="s">
        <v>8</v>
      </c>
      <c r="S24" s="1559">
        <f>F24</f>
        <v>100</v>
      </c>
      <c r="T24" s="1558" t="s">
        <v>8</v>
      </c>
      <c r="U24" s="1559">
        <f>H24</f>
        <v>100</v>
      </c>
      <c r="V24" s="1558" t="s">
        <v>8</v>
      </c>
      <c r="W24" s="1559">
        <f>J24</f>
        <v>100</v>
      </c>
      <c r="X24" s="1552"/>
      <c r="Y24" s="3425"/>
      <c r="Z24" s="1560">
        <f>Q24</f>
        <v>111</v>
      </c>
      <c r="AA24" s="1561">
        <f t="shared" si="3"/>
        <v>1</v>
      </c>
      <c r="AB24" s="1561">
        <f t="shared" si="4"/>
        <v>1</v>
      </c>
      <c r="AC24" s="1561">
        <f t="shared" si="5"/>
        <v>1</v>
      </c>
    </row>
    <row r="25" spans="1:29" s="1214"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425"/>
      <c r="Q25" s="1145">
        <f t="shared" si="11"/>
        <v>111</v>
      </c>
      <c r="R25" s="1553" t="s">
        <v>8</v>
      </c>
      <c r="S25" s="1554">
        <f>F25</f>
        <v>100</v>
      </c>
      <c r="T25" s="1553" t="s">
        <v>8</v>
      </c>
      <c r="U25" s="1554">
        <f>H25</f>
        <v>100</v>
      </c>
      <c r="V25" s="1553" t="s">
        <v>8</v>
      </c>
      <c r="W25" s="1554">
        <f>J25</f>
        <v>100</v>
      </c>
      <c r="X25" s="1555"/>
      <c r="Y25" s="3425"/>
      <c r="Z25" s="1144">
        <f>Q25</f>
        <v>111</v>
      </c>
      <c r="AA25" s="1561">
        <f>D25/F25</f>
        <v>1</v>
      </c>
      <c r="AB25" s="1561">
        <f>D25/H25</f>
        <v>1</v>
      </c>
      <c r="AC25" s="1561">
        <f>D25/J25</f>
        <v>1</v>
      </c>
    </row>
    <row r="26" spans="1:29" ht="15">
      <c r="A26" s="2861"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426" t="s">
        <v>786</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27" t="s">
        <v>786</v>
      </c>
      <c r="Z26" s="1560" t="str">
        <f t="shared" ref="Z26:Z34" si="15">Q26</f>
        <v>公共部分装修</v>
      </c>
      <c r="AA26" s="1561">
        <f t="shared" si="3"/>
        <v>1</v>
      </c>
      <c r="AB26" s="1561">
        <f t="shared" si="4"/>
        <v>1</v>
      </c>
      <c r="AC26" s="1561">
        <f t="shared" si="5"/>
        <v>1</v>
      </c>
    </row>
    <row r="27" spans="1:29" s="1333"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27"/>
      <c r="Q27" s="1589" t="str">
        <f t="shared" si="11"/>
        <v>成新率</v>
      </c>
      <c r="R27" s="1562" t="s">
        <v>8</v>
      </c>
      <c r="S27" s="1563" t="e">
        <f t="shared" si="12"/>
        <v>#N/A</v>
      </c>
      <c r="T27" s="1562" t="s">
        <v>8</v>
      </c>
      <c r="U27" s="1563" t="e">
        <f t="shared" si="13"/>
        <v>#N/A</v>
      </c>
      <c r="V27" s="1562" t="s">
        <v>8</v>
      </c>
      <c r="W27" s="1563" t="e">
        <f t="shared" si="14"/>
        <v>#N/A</v>
      </c>
      <c r="X27" s="1564"/>
      <c r="Y27" s="3427"/>
      <c r="Z27" s="1565" t="str">
        <f t="shared" si="15"/>
        <v>成新率</v>
      </c>
      <c r="AA27" s="1561" t="e">
        <f t="shared" si="3"/>
        <v>#N/A</v>
      </c>
      <c r="AB27" s="1561" t="e">
        <f t="shared" si="4"/>
        <v>#N/A</v>
      </c>
      <c r="AC27" s="1561"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27"/>
      <c r="Q28" s="1557" t="str">
        <f t="shared" si="11"/>
        <v>物业等级</v>
      </c>
      <c r="R28" s="1558" t="s">
        <v>8</v>
      </c>
      <c r="S28" s="1559">
        <f t="shared" si="12"/>
        <v>100</v>
      </c>
      <c r="T28" s="1558" t="s">
        <v>8</v>
      </c>
      <c r="U28" s="1559">
        <f t="shared" si="13"/>
        <v>100</v>
      </c>
      <c r="V28" s="1558" t="s">
        <v>8</v>
      </c>
      <c r="W28" s="1559">
        <f t="shared" si="14"/>
        <v>100</v>
      </c>
      <c r="X28" s="1552"/>
      <c r="Y28" s="3427"/>
      <c r="Z28" s="1560" t="str">
        <f t="shared" si="15"/>
        <v>物业等级</v>
      </c>
      <c r="AA28" s="1561">
        <f t="shared" si="3"/>
        <v>1</v>
      </c>
      <c r="AB28" s="1561">
        <f t="shared" si="4"/>
        <v>1</v>
      </c>
      <c r="AC28" s="1561">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27"/>
      <c r="Q29" s="1557" t="str">
        <f t="shared" si="11"/>
        <v>有无电梯</v>
      </c>
      <c r="R29" s="1558" t="s">
        <v>8</v>
      </c>
      <c r="S29" s="1559">
        <f t="shared" si="12"/>
        <v>100</v>
      </c>
      <c r="T29" s="1558" t="s">
        <v>8</v>
      </c>
      <c r="U29" s="1559">
        <f t="shared" si="13"/>
        <v>100</v>
      </c>
      <c r="V29" s="1558" t="s">
        <v>8</v>
      </c>
      <c r="W29" s="1559">
        <f t="shared" si="14"/>
        <v>100</v>
      </c>
      <c r="X29" s="1552"/>
      <c r="Y29" s="3427"/>
      <c r="Z29" s="1560" t="str">
        <f t="shared" si="15"/>
        <v>有无电梯</v>
      </c>
      <c r="AA29" s="1561">
        <f t="shared" si="3"/>
        <v>1</v>
      </c>
      <c r="AB29" s="1561">
        <f t="shared" si="4"/>
        <v>1</v>
      </c>
      <c r="AC29" s="1561">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27"/>
      <c r="Q30" s="1557" t="str">
        <f t="shared" si="11"/>
        <v>建筑面积</v>
      </c>
      <c r="R30" s="1558" t="s">
        <v>8</v>
      </c>
      <c r="S30" s="1559" t="e">
        <f t="shared" si="12"/>
        <v>#N/A</v>
      </c>
      <c r="T30" s="1558" t="s">
        <v>8</v>
      </c>
      <c r="U30" s="1559" t="e">
        <f t="shared" si="13"/>
        <v>#N/A</v>
      </c>
      <c r="V30" s="1558" t="s">
        <v>8</v>
      </c>
      <c r="W30" s="1559" t="e">
        <f t="shared" si="14"/>
        <v>#N/A</v>
      </c>
      <c r="X30" s="1552"/>
      <c r="Y30" s="3427"/>
      <c r="Z30" s="1560" t="str">
        <f t="shared" si="15"/>
        <v>建筑面积</v>
      </c>
      <c r="AA30" s="1561" t="e">
        <f t="shared" si="3"/>
        <v>#N/A</v>
      </c>
      <c r="AB30" s="1561" t="e">
        <f t="shared" si="4"/>
        <v>#N/A</v>
      </c>
      <c r="AC30" s="1561" t="e">
        <f t="shared" si="5"/>
        <v>#N/A</v>
      </c>
    </row>
    <row r="31" spans="1:29" s="1214"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27"/>
      <c r="Q31" s="1145" t="str">
        <f t="shared" si="11"/>
        <v>是否封闭</v>
      </c>
      <c r="R31" s="1553" t="s">
        <v>8</v>
      </c>
      <c r="S31" s="1554">
        <f t="shared" si="12"/>
        <v>100</v>
      </c>
      <c r="T31" s="1553" t="s">
        <v>8</v>
      </c>
      <c r="U31" s="1554">
        <f t="shared" si="13"/>
        <v>100</v>
      </c>
      <c r="V31" s="1553" t="s">
        <v>8</v>
      </c>
      <c r="W31" s="1554">
        <f t="shared" si="14"/>
        <v>100</v>
      </c>
      <c r="X31" s="1555"/>
      <c r="Y31" s="3427"/>
      <c r="Z31" s="1144"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27" t="s">
        <v>515</v>
      </c>
      <c r="Q32" s="1557">
        <f t="shared" si="11"/>
        <v>111</v>
      </c>
      <c r="R32" s="1558" t="s">
        <v>8</v>
      </c>
      <c r="S32" s="1559">
        <f t="shared" si="12"/>
        <v>100</v>
      </c>
      <c r="T32" s="1558" t="s">
        <v>8</v>
      </c>
      <c r="U32" s="1559">
        <f t="shared" si="13"/>
        <v>100</v>
      </c>
      <c r="V32" s="1558" t="s">
        <v>8</v>
      </c>
      <c r="W32" s="1559">
        <f t="shared" si="14"/>
        <v>100</v>
      </c>
      <c r="X32" s="1552"/>
      <c r="Y32" s="3427" t="s">
        <v>515</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27"/>
      <c r="Q33" s="1557">
        <f t="shared" si="11"/>
        <v>111</v>
      </c>
      <c r="R33" s="1558" t="s">
        <v>8</v>
      </c>
      <c r="S33" s="1559">
        <f t="shared" si="12"/>
        <v>100</v>
      </c>
      <c r="T33" s="1558" t="s">
        <v>8</v>
      </c>
      <c r="U33" s="1559">
        <f t="shared" si="13"/>
        <v>100</v>
      </c>
      <c r="V33" s="1558" t="s">
        <v>8</v>
      </c>
      <c r="W33" s="1559">
        <f t="shared" si="14"/>
        <v>100</v>
      </c>
      <c r="X33" s="1552"/>
      <c r="Y33" s="3427"/>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27"/>
      <c r="Q34" s="1557">
        <f t="shared" si="11"/>
        <v>111</v>
      </c>
      <c r="R34" s="1558" t="s">
        <v>8</v>
      </c>
      <c r="S34" s="1559">
        <f t="shared" si="12"/>
        <v>100</v>
      </c>
      <c r="T34" s="1558" t="s">
        <v>8</v>
      </c>
      <c r="U34" s="1559">
        <f t="shared" si="13"/>
        <v>100</v>
      </c>
      <c r="V34" s="1558" t="s">
        <v>8</v>
      </c>
      <c r="W34" s="1559">
        <f t="shared" si="14"/>
        <v>100</v>
      </c>
      <c r="X34" s="1552"/>
      <c r="Y34" s="3427"/>
      <c r="Z34" s="1560">
        <f t="shared" si="15"/>
        <v>111</v>
      </c>
      <c r="AA34" s="1561">
        <f t="shared" si="3"/>
        <v>1</v>
      </c>
      <c r="AB34" s="1561">
        <f t="shared" si="4"/>
        <v>1</v>
      </c>
      <c r="AC34" s="1561">
        <f t="shared" si="5"/>
        <v>1</v>
      </c>
    </row>
    <row r="35" spans="1:29" ht="15">
      <c r="A35" s="606" t="s">
        <v>701</v>
      </c>
      <c r="B35" s="886"/>
      <c r="C35" s="2590" t="s">
        <v>1</v>
      </c>
      <c r="D35" s="2591"/>
      <c r="E35" s="2592"/>
      <c r="F35" s="2593"/>
      <c r="G35" s="2594"/>
      <c r="H35" s="2595"/>
      <c r="I35" s="2592"/>
      <c r="J35" s="2595"/>
      <c r="K35" s="1595"/>
      <c r="L35" s="2128"/>
      <c r="M35" s="2129"/>
      <c r="N35" s="2118"/>
      <c r="O35" s="2129"/>
      <c r="P35" s="3388" t="str">
        <f>A35</f>
        <v>成交单价（元/平方米）</v>
      </c>
      <c r="Q35" s="3388"/>
      <c r="R35" s="3482">
        <f>E35</f>
        <v>0</v>
      </c>
      <c r="S35" s="3482"/>
      <c r="T35" s="3482">
        <f>G35</f>
        <v>0</v>
      </c>
      <c r="U35" s="3482"/>
      <c r="V35" s="3482">
        <f>I35</f>
        <v>0</v>
      </c>
      <c r="W35" s="3482"/>
      <c r="X35" s="1544"/>
      <c r="Y35" s="1566"/>
      <c r="Z35" s="1544"/>
      <c r="AA35" s="1544"/>
      <c r="AB35" s="1544"/>
      <c r="AC35" s="1544"/>
    </row>
    <row r="36" spans="1:29" ht="15.75" thickBot="1">
      <c r="A36" s="614" t="s">
        <v>2721</v>
      </c>
      <c r="B36" s="887"/>
      <c r="C36" s="2596" t="e">
        <f>R37</f>
        <v>#DIV/0!</v>
      </c>
      <c r="D36" s="2597"/>
      <c r="E36" s="2598" t="e">
        <f>R36</f>
        <v>#DIV/0!</v>
      </c>
      <c r="F36" s="2598"/>
      <c r="G36" s="2596" t="e">
        <f>T36</f>
        <v>#DIV/0!</v>
      </c>
      <c r="H36" s="2597"/>
      <c r="I36" s="2598" t="e">
        <f>V36</f>
        <v>#DIV/0!</v>
      </c>
      <c r="J36" s="2597"/>
      <c r="K36" s="1596"/>
      <c r="L36" s="2128"/>
      <c r="M36" s="2129"/>
      <c r="N36" s="2118"/>
      <c r="O36" s="2129"/>
      <c r="P36" s="3388" t="str">
        <f>A36</f>
        <v>比较价格（元/平方米）</v>
      </c>
      <c r="Q36" s="3388"/>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44"/>
      <c r="Y36" s="1544"/>
      <c r="Z36" s="1544"/>
      <c r="AA36" s="1544"/>
      <c r="AB36" s="1544"/>
      <c r="AC36" s="1544"/>
    </row>
    <row r="37" spans="1:29" ht="15.75" thickBot="1">
      <c r="A37" s="620" t="s">
        <v>2887</v>
      </c>
      <c r="B37" s="621"/>
      <c r="C37" s="2599" t="e">
        <f>R37</f>
        <v>#DIV/0!</v>
      </c>
      <c r="D37" s="2599"/>
      <c r="E37" s="2599"/>
      <c r="F37" s="2599"/>
      <c r="G37" s="2599"/>
      <c r="H37" s="2599"/>
      <c r="I37" s="2599"/>
      <c r="J37" s="2599"/>
      <c r="K37" s="1597"/>
      <c r="L37" s="2128"/>
      <c r="M37" s="2129"/>
      <c r="N37" s="2129"/>
      <c r="O37" s="2129"/>
      <c r="P37" s="3385" t="str">
        <f>A37</f>
        <v>估价对象XX用房的比较价格（楼面单价，元/平方米）</v>
      </c>
      <c r="Q37" s="3386"/>
      <c r="R37" s="3481" t="e">
        <f>IF(F1="售价",ROUND(AVERAGE(R36:V36),0),ROUND(AVERAGE(R36:V36),1))</f>
        <v>#DIV/0!</v>
      </c>
      <c r="S37" s="3481"/>
      <c r="T37" s="3481"/>
      <c r="U37" s="3481"/>
      <c r="V37" s="3481"/>
      <c r="W37" s="3481"/>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539</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494</v>
      </c>
      <c r="B46" s="645"/>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4"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75" thickBot="1">
      <c r="A48" s="652" t="s">
        <v>540</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5">
      <c r="A49" s="658" t="s">
        <v>496</v>
      </c>
      <c r="B49" s="647"/>
      <c r="C49" s="659" t="s">
        <v>541</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542</v>
      </c>
      <c r="B51" s="664" t="s">
        <v>499</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2518</v>
      </c>
      <c r="C63" s="707" t="s">
        <v>544</v>
      </c>
      <c r="D63" s="707" t="s">
        <v>545</v>
      </c>
      <c r="E63" s="707" t="s">
        <v>546</v>
      </c>
      <c r="F63" s="707" t="s">
        <v>547</v>
      </c>
      <c r="G63" s="707" t="s">
        <v>548</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2519</v>
      </c>
      <c r="C65" s="2561" t="s">
        <v>2520</v>
      </c>
      <c r="D65" s="2561" t="s">
        <v>2521</v>
      </c>
      <c r="E65" s="2561" t="s">
        <v>2522</v>
      </c>
      <c r="F65" s="2561" t="s">
        <v>2523</v>
      </c>
      <c r="G65" s="2561" t="s">
        <v>2524</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709</v>
      </c>
      <c r="C67" s="707" t="s">
        <v>544</v>
      </c>
      <c r="D67" s="707" t="s">
        <v>545</v>
      </c>
      <c r="E67" s="707" t="s">
        <v>546</v>
      </c>
      <c r="F67" s="707" t="s">
        <v>547</v>
      </c>
      <c r="G67" s="707" t="s">
        <v>548</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710</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516</v>
      </c>
      <c r="B77" s="664" t="s">
        <v>716</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782</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790</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5" thickTop="1">
      <c r="A89" s="727"/>
      <c r="B89" s="672" t="s">
        <v>792</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2264</v>
      </c>
      <c r="C1" s="3516" t="s">
        <v>2265</v>
      </c>
      <c r="D1" s="3517"/>
      <c r="E1" s="3517"/>
      <c r="F1" s="3517"/>
      <c r="G1" s="3517"/>
      <c r="H1" s="3517"/>
      <c r="I1" s="3517"/>
      <c r="J1" s="3517"/>
      <c r="K1" s="3517"/>
      <c r="L1" s="3517"/>
      <c r="M1" s="3517"/>
      <c r="N1" s="3517"/>
      <c r="O1" s="3517"/>
      <c r="P1" s="3517"/>
      <c r="Q1" s="3517"/>
      <c r="R1" s="3517"/>
      <c r="S1" s="3518"/>
      <c r="T1" s="2218" t="s">
        <v>2266</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7" t="s">
        <v>2880</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39" t="s">
        <v>2879</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2878</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2891</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2877</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2876</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2268</v>
      </c>
      <c r="B17" s="2262" t="s">
        <v>2269</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793</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794</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795</v>
      </c>
      <c r="B22" s="52">
        <f>SUM(B24:B10000)</f>
        <v>0</v>
      </c>
      <c r="C22" s="3513" t="s">
        <v>19</v>
      </c>
      <c r="D22" s="3514"/>
      <c r="E22" s="3514"/>
      <c r="F22" s="3514"/>
      <c r="G22" s="3514"/>
      <c r="H22" s="3514"/>
      <c r="I22" s="3514"/>
      <c r="J22" s="3514"/>
      <c r="K22" s="3514"/>
      <c r="L22" s="3514"/>
      <c r="M22" s="3514"/>
      <c r="N22" s="3514"/>
      <c r="O22" s="3514"/>
      <c r="P22" s="3514"/>
      <c r="Q22" s="3515"/>
      <c r="R22" s="489" t="e">
        <f>ROUND(S22*10000/B22,0)</f>
        <v>#DIV/0!</v>
      </c>
      <c r="S22" s="52">
        <f>SUM(S24:S10000)</f>
        <v>0</v>
      </c>
    </row>
    <row r="23" spans="1:45" s="1598"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599"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2749</v>
      </c>
      <c r="C1" s="2958">
        <f>项目基本情况!D3</f>
        <v>43630</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2780</v>
      </c>
      <c r="C2" s="2959">
        <f>'数据-取费表'!B22</f>
        <v>2</v>
      </c>
      <c r="D2" s="2954" t="s">
        <v>2750</v>
      </c>
      <c r="E2" s="2957">
        <f ca="1">INDIRECT("I"&amp;$I$1)/100</f>
        <v>4.7500000000000001E-2</v>
      </c>
      <c r="G2" s="2894"/>
      <c r="H2" s="2894"/>
      <c r="I2" s="2894" t="s">
        <v>2751</v>
      </c>
      <c r="K2" s="2894"/>
      <c r="L2" s="2894"/>
      <c r="M2" s="2894"/>
      <c r="N2" s="2894" t="s">
        <v>2752</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2782</v>
      </c>
      <c r="C3" s="2956">
        <f>'数据-取费表'!B19</f>
        <v>0</v>
      </c>
      <c r="D3" s="2954" t="s">
        <v>2750</v>
      </c>
      <c r="E3" s="2957">
        <f ca="1">INDIRECT("J"&amp;$J$1)/100</f>
        <v>0</v>
      </c>
      <c r="G3" s="2896" t="s">
        <v>2753</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2781</v>
      </c>
      <c r="C4" s="2957">
        <f ca="1">N4/100</f>
        <v>1.4999999999999999E-2</v>
      </c>
      <c r="G4" s="2902" t="s">
        <v>2754</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2755</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2756</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2757</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2758</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2759</v>
      </c>
      <c r="C10" s="2921"/>
      <c r="D10" s="2921"/>
      <c r="E10" s="2921"/>
      <c r="F10" s="2921"/>
      <c r="G10" s="2921"/>
      <c r="H10" s="2921"/>
      <c r="I10" s="2895"/>
      <c r="J10" s="2895"/>
      <c r="K10" s="2921"/>
      <c r="L10" s="2922" t="s">
        <v>2760</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2761</v>
      </c>
      <c r="C11" s="2926" t="s">
        <v>2762</v>
      </c>
      <c r="D11" s="2927" t="s">
        <v>2763</v>
      </c>
      <c r="E11" s="2928"/>
      <c r="F11" s="2927" t="s">
        <v>2764</v>
      </c>
      <c r="G11" s="2929"/>
      <c r="H11" s="2928"/>
      <c r="I11" s="2927" t="s">
        <v>2765</v>
      </c>
      <c r="J11" s="2928"/>
      <c r="K11" s="2924"/>
      <c r="L11" s="2925" t="s">
        <v>2761</v>
      </c>
      <c r="M11" s="2926" t="s">
        <v>2762</v>
      </c>
      <c r="N11" s="2925" t="s">
        <v>2766</v>
      </c>
      <c r="O11" s="2927" t="s">
        <v>2767</v>
      </c>
      <c r="P11" s="2929"/>
      <c r="Q11" s="2929"/>
      <c r="R11" s="2929"/>
      <c r="S11" s="2929"/>
      <c r="T11" s="2928"/>
      <c r="U11" s="2927" t="s">
        <v>2768</v>
      </c>
      <c r="V11" s="2929"/>
      <c r="W11" s="2928"/>
      <c r="X11" s="2925" t="s">
        <v>2769</v>
      </c>
      <c r="Y11" s="2925" t="s">
        <v>2770</v>
      </c>
      <c r="Z11" s="2925" t="s">
        <v>2771</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2772</v>
      </c>
      <c r="E12" s="2934" t="s">
        <v>2773</v>
      </c>
      <c r="F12" s="2934" t="s">
        <v>2774</v>
      </c>
      <c r="G12" s="2934" t="s">
        <v>2775</v>
      </c>
      <c r="H12" s="2934" t="s">
        <v>2757</v>
      </c>
      <c r="I12" s="2935" t="s">
        <v>2776</v>
      </c>
      <c r="J12" s="2935" t="s">
        <v>2776</v>
      </c>
      <c r="K12" s="2931"/>
      <c r="L12" s="2932"/>
      <c r="M12" s="2933"/>
      <c r="N12" s="2932"/>
      <c r="O12" s="2935" t="s">
        <v>2777</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2778</v>
      </c>
      <c r="C13" s="2939">
        <v>42301</v>
      </c>
      <c r="D13" s="2940">
        <v>4.3499999999999996</v>
      </c>
      <c r="E13" s="2940">
        <v>4.3499999999999996</v>
      </c>
      <c r="F13" s="2940">
        <v>4.75</v>
      </c>
      <c r="G13" s="2940">
        <v>4.75</v>
      </c>
      <c r="H13" s="2940">
        <v>4.9000000000000004</v>
      </c>
      <c r="I13" s="2940">
        <v>2.75</v>
      </c>
      <c r="J13" s="2940">
        <v>3.25</v>
      </c>
      <c r="K13" s="2937"/>
      <c r="L13" s="2938" t="s">
        <v>2778</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2779</v>
      </c>
      <c r="Y42" s="2944" t="s">
        <v>2779</v>
      </c>
      <c r="Z42" s="2944" t="s">
        <v>2779</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2779</v>
      </c>
      <c r="Y43" s="2944" t="s">
        <v>2779</v>
      </c>
      <c r="Z43" s="2944" t="s">
        <v>2779</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2779</v>
      </c>
      <c r="Y44" s="2944" t="s">
        <v>2779</v>
      </c>
      <c r="Z44" s="2944" t="s">
        <v>2779</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2779</v>
      </c>
      <c r="Y45" s="2944" t="s">
        <v>2779</v>
      </c>
      <c r="Z45" s="2944" t="s">
        <v>2779</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2779</v>
      </c>
      <c r="Y46" s="2944" t="s">
        <v>2779</v>
      </c>
      <c r="Z46" s="2944" t="s">
        <v>2779</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2779</v>
      </c>
      <c r="Y47" s="2944" t="s">
        <v>2779</v>
      </c>
      <c r="Z47" s="2944" t="s">
        <v>2779</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2779</v>
      </c>
      <c r="Y48" s="2944" t="s">
        <v>2779</v>
      </c>
      <c r="Z48" s="2944" t="s">
        <v>2779</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2779</v>
      </c>
      <c r="Y49" s="2944" t="s">
        <v>2779</v>
      </c>
      <c r="Z49" s="2944" t="s">
        <v>2779</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2779</v>
      </c>
      <c r="Y50" s="2944" t="s">
        <v>2779</v>
      </c>
      <c r="Z50" s="2944" t="s">
        <v>2779</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2779</v>
      </c>
      <c r="V51" s="2944" t="s">
        <v>2779</v>
      </c>
      <c r="W51" s="2944" t="s">
        <v>2779</v>
      </c>
      <c r="X51" s="2944" t="s">
        <v>2779</v>
      </c>
      <c r="Y51" s="2944" t="s">
        <v>2779</v>
      </c>
      <c r="Z51" s="2944" t="s">
        <v>2779</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2779</v>
      </c>
      <c r="J55" s="2944" t="s">
        <v>2779</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90" zoomScaleNormal="90" workbookViewId="0">
      <selection activeCell="K37" sqref="K37"/>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2960</v>
      </c>
      <c r="D1" s="3073" t="s">
        <v>3050</v>
      </c>
      <c r="E1" s="2350" t="s">
        <v>2335</v>
      </c>
      <c r="F1" s="2351">
        <f ca="1">J53</f>
        <v>33.229999999999997</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6517</v>
      </c>
      <c r="C2" s="2041"/>
      <c r="D2" s="2039"/>
      <c r="E2" s="2040"/>
      <c r="F2" s="2040"/>
      <c r="G2" s="1575"/>
      <c r="H2" s="2041"/>
      <c r="I2" s="2041"/>
      <c r="J2" s="2041"/>
      <c r="K2" s="2042"/>
      <c r="L2" s="2041"/>
      <c r="M2" s="2041"/>
    </row>
    <row r="3" spans="1:33" ht="18" customHeight="1" thickBot="1">
      <c r="A3" s="832" t="s">
        <v>1688</v>
      </c>
      <c r="B3" s="833">
        <f ca="1">IF(ISERROR(B2*10000/F43),0,ROUND(B2*10000/F43,0))</f>
        <v>1663</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2419</v>
      </c>
      <c r="C5" s="54">
        <f ca="1">C6+C10+C12</f>
        <v>723</v>
      </c>
      <c r="D5" s="2459" t="s">
        <v>2422</v>
      </c>
      <c r="E5" s="2453"/>
      <c r="F5" s="2454"/>
      <c r="G5" s="1577"/>
      <c r="H5" s="780">
        <v>1</v>
      </c>
      <c r="I5" s="781" t="s">
        <v>2419</v>
      </c>
      <c r="J5" s="54">
        <f ca="1">J6+J10+J12</f>
        <v>0</v>
      </c>
      <c r="K5" s="2459" t="s">
        <v>2422</v>
      </c>
      <c r="L5" s="2453"/>
      <c r="M5" s="2454"/>
    </row>
    <row r="6" spans="1:33" ht="18" customHeight="1">
      <c r="A6" s="1814" t="s">
        <v>1785</v>
      </c>
      <c r="B6" s="3475" t="s">
        <v>2424</v>
      </c>
      <c r="C6" s="782">
        <f ca="1">ROUND(F6*F8*F7*(1-F9)/10000,0)</f>
        <v>723</v>
      </c>
      <c r="D6" s="2460" t="s">
        <v>2423</v>
      </c>
      <c r="E6" s="783" t="s">
        <v>1699</v>
      </c>
      <c r="F6" s="784">
        <f ca="1">INDIRECT("'数据-取费表'!u"&amp;$G$1)</f>
        <v>1000</v>
      </c>
      <c r="G6" s="1577"/>
      <c r="H6" s="2467" t="s">
        <v>2429</v>
      </c>
      <c r="I6" s="3475" t="s">
        <v>2424</v>
      </c>
      <c r="J6" s="782">
        <f ca="1">ROUND(M6*M8*M7*(1-M9)/10000,0)</f>
        <v>0</v>
      </c>
      <c r="K6" s="340" t="s">
        <v>1698</v>
      </c>
      <c r="L6" s="783" t="s">
        <v>1699</v>
      </c>
      <c r="M6" s="784">
        <f ca="1">INDIRECT("'数据-取费表'!z"&amp;$G$1)</f>
        <v>0</v>
      </c>
    </row>
    <row r="7" spans="1:33" ht="18" customHeight="1">
      <c r="A7" s="2463"/>
      <c r="B7" s="3476"/>
      <c r="C7" s="787"/>
      <c r="D7" s="788"/>
      <c r="E7" s="783" t="s">
        <v>1700</v>
      </c>
      <c r="F7" s="784">
        <f ca="1">IF(INDIRECT("'数据-取费表'!ah"&amp;$G$1)="",INDIRECT("'数据-取费表'!k"&amp;$G$1),INDIRECT("'数据-取费表'!ah"&amp;$G$1))</f>
        <v>669</v>
      </c>
      <c r="G7" s="1577"/>
      <c r="H7" s="2452"/>
      <c r="I7" s="3476"/>
      <c r="J7" s="787"/>
      <c r="K7" s="788"/>
      <c r="L7" s="783" t="s">
        <v>1700</v>
      </c>
      <c r="M7" s="784">
        <f ca="1">F7</f>
        <v>669</v>
      </c>
    </row>
    <row r="8" spans="1:33" ht="18" customHeight="1">
      <c r="A8" s="2456"/>
      <c r="B8" s="3477"/>
      <c r="C8" s="787"/>
      <c r="D8" s="788"/>
      <c r="E8" s="783" t="s">
        <v>1701</v>
      </c>
      <c r="F8" s="784">
        <f ca="1">INDIRECT("'数据-取费表'!ai"&amp;$G$1)</f>
        <v>12</v>
      </c>
      <c r="G8" s="1577"/>
      <c r="H8" s="2452"/>
      <c r="I8" s="3477"/>
      <c r="J8" s="787"/>
      <c r="K8" s="788"/>
      <c r="L8" s="783" t="s">
        <v>1701</v>
      </c>
      <c r="M8" s="784">
        <f ca="1">INDIRECT("'数据-取费表'!ai"&amp;$G$1)</f>
        <v>12</v>
      </c>
    </row>
    <row r="9" spans="1:33" ht="18" customHeight="1">
      <c r="A9" s="785"/>
      <c r="B9" s="3478"/>
      <c r="C9" s="787"/>
      <c r="D9" s="788"/>
      <c r="E9" s="783" t="s">
        <v>1702</v>
      </c>
      <c r="F9" s="793">
        <f ca="1">INDIRECT("'数据-取费表'!w"&amp;$G$1)</f>
        <v>0.1</v>
      </c>
      <c r="G9" s="1577"/>
      <c r="H9" s="2468"/>
      <c r="I9" s="3477"/>
      <c r="J9" s="787"/>
      <c r="K9" s="788"/>
      <c r="L9" s="794" t="s">
        <v>1702</v>
      </c>
      <c r="M9" s="795">
        <f ca="1">INDIRECT("'数据-取费表'!ab"&amp;$G$1)</f>
        <v>0</v>
      </c>
    </row>
    <row r="10" spans="1:33" ht="18" customHeight="1">
      <c r="A10" s="1814" t="s">
        <v>2427</v>
      </c>
      <c r="B10" s="2457" t="s">
        <v>2420</v>
      </c>
      <c r="C10" s="798">
        <f ca="1">ROUND(IF(F10="押一",C6/12*F11,IF(F10="押二",C6/12*2*F11,IF(F10="押三",C6/12*3*F11,C11*F11))),0)</f>
        <v>0</v>
      </c>
      <c r="D10" s="2464" t="s">
        <v>2924</v>
      </c>
      <c r="E10" s="2461" t="s">
        <v>2425</v>
      </c>
      <c r="F10" s="2584" t="s">
        <v>3054</v>
      </c>
      <c r="G10" s="1577"/>
      <c r="H10" s="2524" t="s">
        <v>2430</v>
      </c>
      <c r="I10" s="2529" t="s">
        <v>2420</v>
      </c>
      <c r="J10" s="782">
        <f ca="1">ROUND(IF(M10="押一",J6/12*M11,IF(M10="押二",J6/12*2*M11,IF(M10="押三",J6/12*3*M11,J11*M11))),0)</f>
        <v>0</v>
      </c>
      <c r="K10" s="2464" t="s">
        <v>2924</v>
      </c>
      <c r="L10" s="2461" t="s">
        <v>2425</v>
      </c>
      <c r="M10" s="2584"/>
    </row>
    <row r="11" spans="1:33" ht="18" customHeight="1">
      <c r="A11" s="789"/>
      <c r="B11" s="2458" t="s">
        <v>2534</v>
      </c>
      <c r="C11" s="2462"/>
      <c r="D11" s="788"/>
      <c r="E11" s="2461" t="s">
        <v>2426</v>
      </c>
      <c r="F11" s="795">
        <f ca="1">'数据-取费表'!B39</f>
        <v>1.4999999999999999E-2</v>
      </c>
      <c r="G11" s="1577"/>
      <c r="H11" s="2525"/>
      <c r="I11" s="2458" t="s">
        <v>2534</v>
      </c>
      <c r="J11" s="2462"/>
      <c r="K11" s="2526"/>
      <c r="L11" s="2461" t="s">
        <v>2426</v>
      </c>
      <c r="M11" s="2455">
        <f ca="1">'数据-取费表'!B39</f>
        <v>1.4999999999999999E-2</v>
      </c>
    </row>
    <row r="12" spans="1:33" ht="18" customHeight="1" thickBot="1">
      <c r="A12" s="2500" t="s">
        <v>2428</v>
      </c>
      <c r="B12" s="2501" t="s">
        <v>2421</v>
      </c>
      <c r="C12" s="2502"/>
      <c r="D12" s="2503"/>
      <c r="E12" s="2504"/>
      <c r="F12" s="2505"/>
      <c r="G12" s="1577"/>
      <c r="H12" s="2514" t="s">
        <v>2431</v>
      </c>
      <c r="I12" s="2527" t="s">
        <v>2421</v>
      </c>
      <c r="J12" s="2528"/>
      <c r="K12" s="2503"/>
      <c r="L12" s="2504"/>
      <c r="M12" s="2517"/>
    </row>
    <row r="13" spans="1:33" ht="18" customHeight="1" thickTop="1">
      <c r="A13" s="1813">
        <v>2</v>
      </c>
      <c r="B13" s="1811" t="s">
        <v>1703</v>
      </c>
      <c r="C13" s="791">
        <f ca="1">ROUND(C29*F13,0)</f>
        <v>18693</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13773</v>
      </c>
      <c r="D14" s="3181" t="s">
        <v>1706</v>
      </c>
      <c r="E14" s="3182"/>
      <c r="F14" s="804"/>
      <c r="G14" s="1577"/>
      <c r="H14" s="1633" t="s">
        <v>1791</v>
      </c>
      <c r="I14" s="2215" t="s">
        <v>2787</v>
      </c>
      <c r="J14" s="52">
        <f ca="1">C29</f>
        <v>18693</v>
      </c>
      <c r="K14" s="25"/>
      <c r="L14" s="800"/>
      <c r="M14" s="801"/>
    </row>
    <row r="15" spans="1:33" s="2048" customFormat="1" ht="18" customHeight="1" thickBot="1">
      <c r="A15" s="1632" t="s">
        <v>1846</v>
      </c>
      <c r="B15" s="783" t="s">
        <v>612</v>
      </c>
      <c r="C15" s="52">
        <f ca="1">ROUND(C14*F15,0)</f>
        <v>689</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1853</v>
      </c>
      <c r="K16" s="1805" t="s">
        <v>1711</v>
      </c>
      <c r="L16" s="3183"/>
      <c r="M16" s="2454"/>
    </row>
    <row r="17" spans="1:33" s="2048" customFormat="1" ht="18" customHeight="1">
      <c r="A17" s="1632" t="s">
        <v>1848</v>
      </c>
      <c r="B17" s="783" t="s">
        <v>618</v>
      </c>
      <c r="C17" s="52">
        <f ca="1">ROUND(F17*(F43+INDIRECT("'数据-取费表'!S"&amp;$G$1))/10000,0)</f>
        <v>787</v>
      </c>
      <c r="D17" s="783" t="s">
        <v>1712</v>
      </c>
      <c r="E17" s="783" t="s">
        <v>1713</v>
      </c>
      <c r="F17" s="55">
        <f>'数据-取费表'!B35</f>
        <v>200</v>
      </c>
      <c r="G17" s="1578"/>
      <c r="H17" s="1633" t="s">
        <v>1791</v>
      </c>
      <c r="I17" s="783" t="s">
        <v>621</v>
      </c>
      <c r="J17" s="52">
        <f ca="1">ROUND(IF(项目基本情况!B11="自然人",J5*M17,J18+J19+J20),0)</f>
        <v>1573</v>
      </c>
      <c r="K17" s="3181" t="s">
        <v>1714</v>
      </c>
      <c r="L17" s="3180"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207</v>
      </c>
      <c r="D18" s="783" t="s">
        <v>1707</v>
      </c>
      <c r="E18" s="783" t="s">
        <v>1708</v>
      </c>
      <c r="F18" s="808">
        <f>'数据-取费表'!B36</f>
        <v>1.4999999999999999E-2</v>
      </c>
      <c r="G18" s="1578"/>
      <c r="H18" s="1632" t="s">
        <v>1845</v>
      </c>
      <c r="I18" s="783" t="s">
        <v>1716</v>
      </c>
      <c r="J18" s="52">
        <f ca="1">ROUND(J5*M18/1.05,1)</f>
        <v>0</v>
      </c>
      <c r="K18" s="3180"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15456</v>
      </c>
      <c r="D19" s="260" t="s">
        <v>1718</v>
      </c>
      <c r="E19" s="3186"/>
      <c r="F19" s="55"/>
      <c r="G19" s="1577"/>
      <c r="H19" s="1632" t="s">
        <v>1846</v>
      </c>
      <c r="I19" s="783" t="s">
        <v>1719</v>
      </c>
      <c r="J19" s="52">
        <f ca="1">IF(K19="按租金收入计税",ROUND(J5*M19,1),ROUND(C29*F33*0.7,1))</f>
        <v>1570.2</v>
      </c>
      <c r="K19" s="810" t="s">
        <v>630</v>
      </c>
      <c r="L19" s="783" t="s">
        <v>1708</v>
      </c>
      <c r="M19" s="808">
        <f>IF(K19="按租金收入计税",'数据-取费表'!B51,'数据-取费表'!B50)</f>
        <v>1.2E-2</v>
      </c>
    </row>
    <row r="20" spans="1:33" s="2048" customFormat="1" ht="18" customHeight="1">
      <c r="A20" s="1633" t="s">
        <v>1850</v>
      </c>
      <c r="B20" s="783" t="s">
        <v>631</v>
      </c>
      <c r="C20" s="52">
        <f ca="1">ROUND(C19*F20,0)</f>
        <v>309</v>
      </c>
      <c r="D20" s="811" t="s">
        <v>1720</v>
      </c>
      <c r="E20" s="783" t="s">
        <v>1708</v>
      </c>
      <c r="F20" s="808">
        <f>'数据-取费表'!B37</f>
        <v>0.02</v>
      </c>
      <c r="G20" s="1578"/>
      <c r="H20" s="1635" t="s">
        <v>1841</v>
      </c>
      <c r="I20" s="340" t="s">
        <v>1721</v>
      </c>
      <c r="J20" s="53">
        <f ca="1">ROUND(M20*M21/10000,0)</f>
        <v>3</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19930.689999999999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3186"/>
      <c r="F22" s="55"/>
      <c r="G22" s="1577"/>
      <c r="H22" s="1633" t="s">
        <v>1850</v>
      </c>
      <c r="I22" s="783" t="s">
        <v>1729</v>
      </c>
      <c r="J22" s="52">
        <f ca="1">ROUND(J14*M22,0)</f>
        <v>280</v>
      </c>
      <c r="K22" s="3180" t="s">
        <v>1730</v>
      </c>
      <c r="L22" s="783" t="s">
        <v>1708</v>
      </c>
      <c r="M22" s="816">
        <f ca="1">INDIRECT("'数据-取费表'!Ak"&amp;$G$1)</f>
        <v>1.4999999999999999E-2</v>
      </c>
    </row>
    <row r="23" spans="1:33" s="2048" customFormat="1" ht="18" customHeight="1">
      <c r="A23" s="1632" t="s">
        <v>1792</v>
      </c>
      <c r="B23" s="783" t="s">
        <v>2496</v>
      </c>
      <c r="C23" s="52">
        <f ca="1">ROUND(IF('数据-取费表'!B22&lt;=1,(C19+C20)*F24*F23/2,(C19+C20)*(POWER((1+F24),F23/2)-1)),0)</f>
        <v>749</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3180"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3186"/>
      <c r="F25" s="55"/>
      <c r="G25" s="1577"/>
      <c r="H25" s="1813" t="s">
        <v>1737</v>
      </c>
      <c r="I25" s="2961" t="s">
        <v>2783</v>
      </c>
      <c r="J25" s="791">
        <f ca="1">J5-J16</f>
        <v>-1853</v>
      </c>
      <c r="K25" s="2511" t="s">
        <v>1738</v>
      </c>
      <c r="L25" s="2512"/>
      <c r="M25" s="2513"/>
    </row>
    <row r="26" spans="1:33" ht="18" customHeight="1">
      <c r="A26" s="1632" t="s">
        <v>1792</v>
      </c>
      <c r="B26" s="783" t="s">
        <v>2399</v>
      </c>
      <c r="C26" s="52">
        <f ca="1">ROUND((C19+C20)*F26,0)</f>
        <v>788</v>
      </c>
      <c r="D26" s="811" t="s">
        <v>1739</v>
      </c>
      <c r="E26" s="794" t="s">
        <v>1740</v>
      </c>
      <c r="F26" s="793">
        <f ca="1">INDIRECT("'数据-取费表'!q"&amp;$G$1)</f>
        <v>0.05</v>
      </c>
      <c r="G26" s="1577"/>
      <c r="H26" s="2465" t="s">
        <v>1741</v>
      </c>
      <c r="I26" s="2216" t="s">
        <v>2788</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18693</v>
      </c>
      <c r="D29" s="2508"/>
      <c r="E29" s="2509"/>
      <c r="F29" s="2510"/>
      <c r="G29" s="1578"/>
      <c r="H29" s="822" t="s">
        <v>1748</v>
      </c>
      <c r="I29" s="823" t="s">
        <v>1749</v>
      </c>
      <c r="J29" s="824">
        <f ca="1">ROUND(J26/(1+F40)^F41,0)</f>
        <v>0</v>
      </c>
      <c r="K29" s="825" t="s">
        <v>1750</v>
      </c>
      <c r="L29" s="826"/>
      <c r="M29" s="827">
        <f ca="1">INDIRECT("'数据-取费表'!k"&amp;$G$1)</f>
        <v>39181.72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447</v>
      </c>
      <c r="D30" s="1805" t="s">
        <v>1752</v>
      </c>
      <c r="E30" s="3183"/>
      <c r="F30" s="2454"/>
      <c r="G30" s="2046"/>
      <c r="H30" s="2049"/>
      <c r="I30" s="2050"/>
      <c r="J30" s="2051"/>
      <c r="K30" s="2052"/>
      <c r="L30" s="2053"/>
      <c r="M30" s="2054"/>
    </row>
    <row r="31" spans="1:33" ht="18" customHeight="1">
      <c r="A31" s="1633" t="s">
        <v>1791</v>
      </c>
      <c r="B31" s="783" t="s">
        <v>621</v>
      </c>
      <c r="C31" s="52">
        <f ca="1">ROUND(IF(项目基本情况!B11="自然人",C5*F31,C32+C33+C34),1)</f>
        <v>127.7</v>
      </c>
      <c r="D31" s="3181" t="s">
        <v>1753</v>
      </c>
      <c r="E31" s="3180" t="s">
        <v>1754</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1792</v>
      </c>
      <c r="B32" s="783" t="s">
        <v>1755</v>
      </c>
      <c r="C32" s="52">
        <f ca="1">ROUND(C5*F32/1.05,1)</f>
        <v>37.9</v>
      </c>
      <c r="D32" s="3180"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86.8</v>
      </c>
      <c r="D33" s="810" t="s">
        <v>3052</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3</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19930.689999999999</v>
      </c>
      <c r="G35" s="2046"/>
      <c r="H35" s="2049"/>
      <c r="I35" s="836" t="s">
        <v>1775</v>
      </c>
      <c r="J35" s="837">
        <f ca="1">ROUND(C13*J36,0)</f>
        <v>1589</v>
      </c>
      <c r="K35" s="2062"/>
      <c r="L35" s="2061"/>
      <c r="M35" s="2061"/>
    </row>
    <row r="36" spans="1:18" ht="18" customHeight="1">
      <c r="A36" s="1633" t="s">
        <v>1850</v>
      </c>
      <c r="B36" s="783" t="s">
        <v>1763</v>
      </c>
      <c r="C36" s="52">
        <f ca="1">ROUND(C29*F36,1)</f>
        <v>280.39999999999998</v>
      </c>
      <c r="D36" s="3180"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28</v>
      </c>
      <c r="D37" s="3180"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10.8</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2783</v>
      </c>
      <c r="C39" s="791">
        <f ca="1">C5-C30</f>
        <v>276</v>
      </c>
      <c r="D39" s="2511" t="s">
        <v>1767</v>
      </c>
      <c r="E39" s="2512"/>
      <c r="F39" s="2513"/>
      <c r="G39" s="2046"/>
      <c r="H39" s="2061"/>
      <c r="I39" s="836" t="s">
        <v>1779</v>
      </c>
      <c r="J39" s="844">
        <f ca="1">ROUND(J35/C39,3)</f>
        <v>5.7569999999999997</v>
      </c>
      <c r="K39" s="2067"/>
      <c r="L39" s="2061"/>
      <c r="M39" s="2061"/>
    </row>
    <row r="40" spans="1:18" ht="18" customHeight="1">
      <c r="A40" s="780" t="s">
        <v>1856</v>
      </c>
      <c r="B40" s="2216" t="s">
        <v>2262</v>
      </c>
      <c r="C40" s="782">
        <f ca="1">ROUND(C39*(1-((1+F42)/(1+F40))^F41)/(F40-F42),0)</f>
        <v>6517</v>
      </c>
      <c r="D40" s="813" t="s">
        <v>1768</v>
      </c>
      <c r="E40" s="783" t="s">
        <v>2380</v>
      </c>
      <c r="F40" s="793">
        <f ca="1">INDIRECT("'数据-取费表'!I"&amp;$G$1)</f>
        <v>0.05</v>
      </c>
      <c r="G40" s="2046"/>
      <c r="H40" s="2046"/>
      <c r="I40" s="836" t="s">
        <v>1780</v>
      </c>
      <c r="J40" s="844">
        <f ca="1">1-J39</f>
        <v>-4.7569999999999997</v>
      </c>
      <c r="K40" s="2067"/>
      <c r="L40" s="2046"/>
      <c r="M40" s="2046"/>
    </row>
    <row r="41" spans="1:18" ht="18" customHeight="1">
      <c r="A41" s="785"/>
      <c r="B41" s="786"/>
      <c r="C41" s="787"/>
      <c r="D41" s="820" t="s">
        <v>1769</v>
      </c>
      <c r="E41" s="783" t="s">
        <v>2914</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0.03</v>
      </c>
      <c r="G42" s="2046"/>
      <c r="H42" s="1972"/>
      <c r="I42" s="846" t="s">
        <v>1782</v>
      </c>
      <c r="J42" s="844">
        <f ca="1">ROUND(C13/C40,3)</f>
        <v>2.8679999999999999</v>
      </c>
      <c r="K42" s="2066"/>
      <c r="L42" s="1972"/>
      <c r="M42" s="1972"/>
    </row>
    <row r="43" spans="1:18" ht="18" customHeight="1" thickBot="1">
      <c r="A43" s="822" t="s">
        <v>1748</v>
      </c>
      <c r="B43" s="823" t="s">
        <v>1771</v>
      </c>
      <c r="C43" s="824">
        <f ca="1">ROUND(C40*10000/F43,0)</f>
        <v>1663</v>
      </c>
      <c r="D43" s="825" t="s">
        <v>1772</v>
      </c>
      <c r="E43" s="826" t="s">
        <v>1773</v>
      </c>
      <c r="F43" s="827">
        <f ca="1">INDIRECT("'数据-取费表'!k"&amp;$G$1)</f>
        <v>39181.72</v>
      </c>
      <c r="G43" s="2046"/>
      <c r="H43" s="1972"/>
      <c r="I43" s="846" t="s">
        <v>1783</v>
      </c>
      <c r="J43" s="847">
        <f ca="1">1-J42</f>
        <v>-1.8679999999999999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-11508</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3053</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2498</v>
      </c>
      <c r="B48" s="2606" t="s">
        <v>2499</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6517</v>
      </c>
      <c r="R48" s="2362" t="s">
        <v>2341</v>
      </c>
    </row>
    <row r="49" spans="1:18" s="2043" customFormat="1" ht="18" customHeight="1" thickBot="1">
      <c r="A49" s="785"/>
      <c r="B49" s="786"/>
      <c r="C49" s="787"/>
      <c r="D49" s="788"/>
      <c r="E49" s="783" t="s">
        <v>1700</v>
      </c>
      <c r="F49" s="784">
        <f ca="1">F7</f>
        <v>669</v>
      </c>
      <c r="G49" s="2074"/>
      <c r="H49" s="2077"/>
      <c r="I49" s="3074" t="s">
        <v>2307</v>
      </c>
      <c r="J49" s="2346">
        <v>2019</v>
      </c>
      <c r="K49" s="3104" t="s">
        <v>2313</v>
      </c>
      <c r="L49" s="2347"/>
      <c r="O49" s="2361" t="s">
        <v>2342</v>
      </c>
      <c r="P49" s="2362" t="s">
        <v>2367</v>
      </c>
      <c r="Q49" s="2363">
        <f ca="1">J60</f>
        <v>440</v>
      </c>
      <c r="R49" s="2362" t="s">
        <v>2343</v>
      </c>
    </row>
    <row r="50" spans="1:18" s="2043" customFormat="1" ht="18" customHeight="1" thickBot="1">
      <c r="A50" s="785"/>
      <c r="B50" s="786"/>
      <c r="C50" s="787"/>
      <c r="D50" s="788"/>
      <c r="E50" s="783" t="s">
        <v>1701</v>
      </c>
      <c r="F50" s="784">
        <f ca="1">F8</f>
        <v>12</v>
      </c>
      <c r="G50" s="2079"/>
      <c r="H50" s="2077"/>
      <c r="I50" s="3074" t="s">
        <v>2308</v>
      </c>
      <c r="J50" s="3099">
        <f>SUMPRODUCT((I63:I65=J47)*(J62:L62=J48)*(J63:L65))</f>
        <v>60</v>
      </c>
      <c r="K50" s="3104" t="s">
        <v>2314</v>
      </c>
      <c r="L50" s="2347"/>
      <c r="O50" s="2364" t="s">
        <v>2344</v>
      </c>
      <c r="P50" s="2362" t="s">
        <v>2368</v>
      </c>
      <c r="Q50" s="2363">
        <f ca="1">C29</f>
        <v>18693</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-22988</v>
      </c>
      <c r="O51" s="2364" t="s">
        <v>2345</v>
      </c>
      <c r="P51" s="2362" t="s">
        <v>2346</v>
      </c>
      <c r="Q51" s="2365">
        <f ca="1">J58</f>
        <v>0.41299999999999998</v>
      </c>
      <c r="R51" s="2366"/>
    </row>
    <row r="52" spans="1:18" s="2043" customFormat="1" ht="18" customHeight="1" thickBot="1">
      <c r="A52" s="780" t="s">
        <v>2497</v>
      </c>
      <c r="B52" s="2457" t="s">
        <v>2420</v>
      </c>
      <c r="C52" s="798">
        <f ca="1">ROUND(IF(F52="押一",C48/12*F11,IF(F52="押二",C48/12*2*F11,IF(F52="押三",C48/12*3*F11,C53*F11))),0)</f>
        <v>0</v>
      </c>
      <c r="D52" s="2464" t="s">
        <v>2925</v>
      </c>
      <c r="E52" s="2461" t="s">
        <v>2425</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2534</v>
      </c>
      <c r="C53" s="2462"/>
      <c r="D53" s="2464"/>
      <c r="E53" s="2461"/>
      <c r="F53" s="799"/>
      <c r="I53" s="3098" t="s">
        <v>2928</v>
      </c>
      <c r="J53" s="3101">
        <f ca="1">IF(M47="住宅",IF(D1="——",MAX(J51,L48),MAX(J51,L48-'数据-取费表'!B20)),IF(D1="——",MIN(J51,L48),MIN(J51,L48-'数据-取费表'!B20)))</f>
        <v>33.229999999999997</v>
      </c>
      <c r="K53" s="3486" t="s">
        <v>2916</v>
      </c>
      <c r="L53" s="3487"/>
      <c r="O53" s="2364" t="s">
        <v>2349</v>
      </c>
      <c r="P53" s="2362" t="s">
        <v>2350</v>
      </c>
      <c r="Q53" s="2363">
        <f ca="1">J53</f>
        <v>33.229999999999997</v>
      </c>
      <c r="R53" s="2362" t="s">
        <v>2351</v>
      </c>
    </row>
    <row r="54" spans="1:18" s="2043" customFormat="1" ht="18" customHeight="1" thickBot="1">
      <c r="A54" s="2500" t="s">
        <v>2428</v>
      </c>
      <c r="B54" s="2501" t="s">
        <v>2421</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6957</v>
      </c>
      <c r="R54" s="2366" t="s">
        <v>2353</v>
      </c>
    </row>
    <row r="55" spans="1:18" s="2043" customFormat="1" ht="18" customHeight="1" thickTop="1" thickBot="1">
      <c r="A55" s="796">
        <v>2</v>
      </c>
      <c r="B55" s="797" t="s">
        <v>609</v>
      </c>
      <c r="C55" s="798">
        <f ca="1">C13</f>
        <v>18693</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18693</v>
      </c>
      <c r="D56" s="3180"/>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311</v>
      </c>
      <c r="D57" s="25" t="s">
        <v>1711</v>
      </c>
      <c r="E57" s="3186"/>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6517</v>
      </c>
      <c r="R57" s="2362" t="s">
        <v>2341</v>
      </c>
    </row>
    <row r="58" spans="1:18" s="2043" customFormat="1" ht="28.5" customHeight="1" thickBot="1">
      <c r="A58" s="1633" t="s">
        <v>1785</v>
      </c>
      <c r="B58" s="783" t="s">
        <v>621</v>
      </c>
      <c r="C58" s="52">
        <f ca="1">ROUND(IF(项目基本情况!B11="自然人",C47*F58,C59+C60+C61),1)</f>
        <v>3</v>
      </c>
      <c r="D58" s="3181" t="s">
        <v>622</v>
      </c>
      <c r="E58" s="3180"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3180" t="s">
        <v>1717</v>
      </c>
      <c r="E59" s="783" t="s">
        <v>1708</v>
      </c>
      <c r="F59" s="808">
        <f t="shared" ref="F59:F65" si="0">F32</f>
        <v>5.5000000000000007E-2</v>
      </c>
      <c r="I59" s="3113" t="s">
        <v>2321</v>
      </c>
      <c r="J59" s="3114">
        <f ca="1">IF(OR(M47="住宅",J51&lt;L48,J56="是"),"——",ROUND(C29*J58,0))</f>
        <v>7720</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3180" t="str">
        <f>D33</f>
        <v>按租金收入计税</v>
      </c>
      <c r="E60" s="783" t="s">
        <v>1708</v>
      </c>
      <c r="F60" s="808">
        <f t="shared" si="0"/>
        <v>0.12</v>
      </c>
      <c r="I60" s="3115" t="s">
        <v>2322</v>
      </c>
      <c r="J60" s="3116">
        <f ca="1">IF(OR(M47="住宅",J51&lt;L48,J56="是"),"0",ROUND(J59/(1+J52)^J53,0))</f>
        <v>440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3</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19930.689999999999</v>
      </c>
      <c r="I62" s="3118" t="s">
        <v>2328</v>
      </c>
      <c r="J62" s="3119" t="s">
        <v>2329</v>
      </c>
      <c r="K62" s="3119" t="s">
        <v>2330</v>
      </c>
      <c r="L62" s="3119" t="s">
        <v>2311</v>
      </c>
      <c r="M62" s="3120" t="s">
        <v>2894</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280.39999999999998</v>
      </c>
      <c r="D63" s="3180" t="s">
        <v>1764</v>
      </c>
      <c r="E63" s="783" t="s">
        <v>1708</v>
      </c>
      <c r="F63" s="816">
        <f t="shared" ca="1" si="0"/>
        <v>1.4999999999999999E-2</v>
      </c>
      <c r="I63" s="3118" t="s">
        <v>2331</v>
      </c>
      <c r="J63" s="3119">
        <v>70</v>
      </c>
      <c r="K63" s="3119">
        <v>50</v>
      </c>
      <c r="L63" s="3119">
        <v>80</v>
      </c>
      <c r="M63" s="3121">
        <v>0.02</v>
      </c>
      <c r="O63" s="2361" t="s">
        <v>2352</v>
      </c>
      <c r="P63" s="2362" t="s">
        <v>2369</v>
      </c>
      <c r="Q63" s="2363">
        <f ca="1">Q57+Q58</f>
        <v>6517</v>
      </c>
      <c r="R63" s="2366" t="s">
        <v>2353</v>
      </c>
    </row>
    <row r="64" spans="1:18" s="2043" customFormat="1" ht="16.5" thickBot="1">
      <c r="A64" s="1633" t="s">
        <v>1851</v>
      </c>
      <c r="B64" s="783" t="s">
        <v>644</v>
      </c>
      <c r="C64" s="52">
        <f ca="1">ROUND(C55*F64,1)</f>
        <v>28</v>
      </c>
      <c r="D64" s="3180"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3180"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2783</v>
      </c>
      <c r="C66" s="798">
        <f ca="1">C47-C57</f>
        <v>-311</v>
      </c>
      <c r="D66" s="3181" t="s">
        <v>665</v>
      </c>
      <c r="E66" s="3185"/>
      <c r="F66" s="819"/>
      <c r="K66" s="2070"/>
      <c r="O66" s="2361" t="s">
        <v>2340</v>
      </c>
      <c r="P66" s="2362" t="s">
        <v>2370</v>
      </c>
      <c r="Q66" s="2363">
        <f ca="1">C40+J29</f>
        <v>6517</v>
      </c>
      <c r="R66" s="2362" t="s">
        <v>2341</v>
      </c>
    </row>
    <row r="67" spans="1:18" s="2043" customFormat="1" ht="20.25" thickBot="1">
      <c r="A67" s="780" t="s">
        <v>1741</v>
      </c>
      <c r="B67" s="2216" t="s">
        <v>2262</v>
      </c>
      <c r="C67" s="782">
        <f ca="1">ROUND(C66*(1-((1+F69)/(1+F67))^F68)/(F67-F69),0)</f>
        <v>-4991</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-22988</v>
      </c>
      <c r="R68" s="2369" t="s">
        <v>2377</v>
      </c>
    </row>
    <row r="69" spans="1:18" ht="20.25" thickBot="1">
      <c r="A69" s="789"/>
      <c r="B69" s="790"/>
      <c r="C69" s="791"/>
      <c r="D69" s="815"/>
      <c r="E69" s="783" t="s">
        <v>675</v>
      </c>
      <c r="F69" s="2334"/>
      <c r="O69" s="2364" t="s">
        <v>2345</v>
      </c>
      <c r="P69" s="2370" t="s">
        <v>2359</v>
      </c>
      <c r="Q69" s="2363">
        <f ca="1">ROUND(Q70-Q71*Q72,0)</f>
        <v>-1313</v>
      </c>
      <c r="R69" s="2366"/>
    </row>
    <row r="70" spans="1:18" ht="15.75" thickBot="1">
      <c r="A70" s="822" t="s">
        <v>1748</v>
      </c>
      <c r="B70" s="823" t="s">
        <v>1771</v>
      </c>
      <c r="C70" s="824">
        <f ca="1">ROUND(C67*10000/F70,0)</f>
        <v>-1274</v>
      </c>
      <c r="D70" s="825" t="s">
        <v>1772</v>
      </c>
      <c r="E70" s="826" t="s">
        <v>1773</v>
      </c>
      <c r="F70" s="827">
        <f ca="1">F43</f>
        <v>39181.72</v>
      </c>
      <c r="O70" s="2364" t="s">
        <v>2360</v>
      </c>
      <c r="P70" s="2370" t="s">
        <v>2361</v>
      </c>
      <c r="Q70" s="2363">
        <f ca="1">C39</f>
        <v>276</v>
      </c>
      <c r="R70" s="2362" t="s">
        <v>2341</v>
      </c>
    </row>
    <row r="71" spans="1:18" ht="15.75" thickBot="1">
      <c r="O71" s="2364" t="s">
        <v>2362</v>
      </c>
      <c r="P71" s="2370" t="s">
        <v>2363</v>
      </c>
      <c r="Q71" s="2363">
        <f ca="1">C13</f>
        <v>18693</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6517</v>
      </c>
      <c r="R76" s="2366"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5" sqref="L35"/>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7" sqref="I17"/>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S31" sqref="S31"/>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O45"/>
  <sheetViews>
    <sheetView topLeftCell="A24" workbookViewId="0">
      <selection activeCell="H45" sqref="H45:O45"/>
    </sheetView>
  </sheetViews>
  <sheetFormatPr defaultRowHeight="13.5"/>
  <sheetData>
    <row r="5" spans="4:15" ht="14.25" thickBot="1"/>
    <row r="6" spans="4:15" ht="14.25" thickBot="1">
      <c r="D6" s="3531" t="s">
        <v>2336</v>
      </c>
      <c r="E6" s="3531" t="s">
        <v>3098</v>
      </c>
      <c r="F6" s="3531" t="s">
        <v>3099</v>
      </c>
      <c r="G6" s="3531" t="s">
        <v>3100</v>
      </c>
      <c r="H6" s="3519" t="s">
        <v>2900</v>
      </c>
      <c r="I6" s="3520"/>
      <c r="J6" s="3520"/>
      <c r="K6" s="3520"/>
      <c r="L6" s="3520"/>
      <c r="M6" s="3520"/>
      <c r="N6" s="3520"/>
      <c r="O6" s="3521"/>
    </row>
    <row r="7" spans="4:15" ht="14.25" thickBot="1">
      <c r="D7" s="3532"/>
      <c r="E7" s="3532"/>
      <c r="F7" s="3532"/>
      <c r="G7" s="3532"/>
      <c r="H7" s="3522" t="s">
        <v>23</v>
      </c>
      <c r="I7" s="3524" t="s">
        <v>24</v>
      </c>
      <c r="J7" s="3525"/>
      <c r="K7" s="3525"/>
      <c r="L7" s="3526"/>
      <c r="M7" s="3524" t="s">
        <v>25</v>
      </c>
      <c r="N7" s="3525"/>
      <c r="O7" s="3526"/>
    </row>
    <row r="8" spans="4:15" ht="23.25" thickBot="1">
      <c r="D8" s="3533"/>
      <c r="E8" s="3533"/>
      <c r="F8" s="3533"/>
      <c r="G8" s="3533"/>
      <c r="H8" s="3523"/>
      <c r="I8" s="3209" t="s">
        <v>26</v>
      </c>
      <c r="J8" s="3209" t="s">
        <v>888</v>
      </c>
      <c r="K8" s="3209" t="s">
        <v>2954</v>
      </c>
      <c r="L8" s="3209" t="s">
        <v>34</v>
      </c>
      <c r="M8" s="3209" t="s">
        <v>26</v>
      </c>
      <c r="N8" s="3209" t="s">
        <v>3101</v>
      </c>
      <c r="O8" s="3209" t="s">
        <v>3102</v>
      </c>
    </row>
    <row r="9" spans="4:15" ht="14.25" thickBot="1">
      <c r="D9" s="3210">
        <v>1</v>
      </c>
      <c r="E9" s="3522" t="s">
        <v>3103</v>
      </c>
      <c r="F9" s="3522" t="s">
        <v>3104</v>
      </c>
      <c r="G9" s="3211" t="s">
        <v>3105</v>
      </c>
      <c r="H9" s="3212">
        <f>I9+M9</f>
        <v>7640.04</v>
      </c>
      <c r="I9" s="3213">
        <f>J9+K9+L9</f>
        <v>7640.04</v>
      </c>
      <c r="J9" s="3213">
        <f>'数据-基础表'!I13</f>
        <v>5258.96</v>
      </c>
      <c r="K9" s="3213">
        <f>'数据-基础表'!K13</f>
        <v>2381.08</v>
      </c>
      <c r="L9" s="3212">
        <f>'数据-基础表'!M13</f>
        <v>0</v>
      </c>
      <c r="M9" s="3213">
        <f>N9+O9</f>
        <v>0</v>
      </c>
      <c r="N9" s="3213">
        <f>'数据-基础表'!AL13+'数据-基础表'!AN13</f>
        <v>0</v>
      </c>
      <c r="O9" s="3213">
        <f>'数据-基础表'!AD13+'数据-基础表'!AF13+'数据-基础表'!AH13+'数据-基础表'!AJ13</f>
        <v>0</v>
      </c>
    </row>
    <row r="10" spans="4:15" ht="14.25" thickBot="1">
      <c r="D10" s="3210">
        <v>2</v>
      </c>
      <c r="E10" s="3527"/>
      <c r="F10" s="3527"/>
      <c r="G10" s="3211" t="s">
        <v>3106</v>
      </c>
      <c r="H10" s="3212">
        <f t="shared" ref="H10:H45" si="0">I10+M10</f>
        <v>7559.05</v>
      </c>
      <c r="I10" s="3213">
        <f t="shared" ref="I10:I45" si="1">J10+K10+L10</f>
        <v>7559.05</v>
      </c>
      <c r="J10" s="3213">
        <f>'数据-基础表'!I14</f>
        <v>5258.72</v>
      </c>
      <c r="K10" s="3213">
        <f>'数据-基础表'!K14</f>
        <v>2300.33</v>
      </c>
      <c r="L10" s="3212">
        <f>'数据-基础表'!M14</f>
        <v>0</v>
      </c>
      <c r="M10" s="3213">
        <f t="shared" ref="M10:M45" si="2">N10+O10</f>
        <v>0</v>
      </c>
      <c r="N10" s="3213">
        <f>'数据-基础表'!AL14+'数据-基础表'!AN14</f>
        <v>0</v>
      </c>
      <c r="O10" s="3213">
        <f>'数据-基础表'!AD14+'数据-基础表'!AF14+'数据-基础表'!AH14+'数据-基础表'!AJ14</f>
        <v>0</v>
      </c>
    </row>
    <row r="11" spans="4:15" ht="14.25" thickBot="1">
      <c r="D11" s="3210">
        <v>3</v>
      </c>
      <c r="E11" s="3527"/>
      <c r="F11" s="3527"/>
      <c r="G11" s="3211" t="s">
        <v>3107</v>
      </c>
      <c r="H11" s="3212">
        <f t="shared" si="0"/>
        <v>7633.1399999999994</v>
      </c>
      <c r="I11" s="3213">
        <f t="shared" si="1"/>
        <v>7633.1399999999994</v>
      </c>
      <c r="J11" s="3213">
        <f>'数据-基础表'!I15</f>
        <v>5258.96</v>
      </c>
      <c r="K11" s="3213">
        <f>'数据-基础表'!K15</f>
        <v>2374.1799999999998</v>
      </c>
      <c r="L11" s="3212">
        <f>'数据-基础表'!M15</f>
        <v>0</v>
      </c>
      <c r="M11" s="3213">
        <f t="shared" si="2"/>
        <v>0</v>
      </c>
      <c r="N11" s="3213">
        <f>'数据-基础表'!AL15+'数据-基础表'!AN15</f>
        <v>0</v>
      </c>
      <c r="O11" s="3213">
        <f>'数据-基础表'!AD15+'数据-基础表'!AF15+'数据-基础表'!AH15+'数据-基础表'!AJ15</f>
        <v>0</v>
      </c>
    </row>
    <row r="12" spans="4:15" ht="14.25" thickBot="1">
      <c r="D12" s="3210">
        <v>4</v>
      </c>
      <c r="E12" s="3527"/>
      <c r="F12" s="3527"/>
      <c r="G12" s="3211" t="s">
        <v>3108</v>
      </c>
      <c r="H12" s="3212">
        <f t="shared" si="0"/>
        <v>6391.34</v>
      </c>
      <c r="I12" s="3213">
        <f t="shared" si="1"/>
        <v>6391.34</v>
      </c>
      <c r="J12" s="3213">
        <f>'数据-基础表'!I16</f>
        <v>4394.53</v>
      </c>
      <c r="K12" s="3213">
        <f>'数据-基础表'!K16</f>
        <v>1996.81</v>
      </c>
      <c r="L12" s="3212">
        <f>'数据-基础表'!M16</f>
        <v>0</v>
      </c>
      <c r="M12" s="3213">
        <f t="shared" si="2"/>
        <v>0</v>
      </c>
      <c r="N12" s="3213">
        <f>'数据-基础表'!AL16+'数据-基础表'!AN16</f>
        <v>0</v>
      </c>
      <c r="O12" s="3213">
        <f>'数据-基础表'!AD16+'数据-基础表'!AF16+'数据-基础表'!AH16+'数据-基础表'!AJ16</f>
        <v>0</v>
      </c>
    </row>
    <row r="13" spans="4:15" ht="14.25" thickBot="1">
      <c r="D13" s="3210">
        <v>5</v>
      </c>
      <c r="E13" s="3527"/>
      <c r="F13" s="3527"/>
      <c r="G13" s="3211" t="s">
        <v>3109</v>
      </c>
      <c r="H13" s="3212">
        <f t="shared" si="0"/>
        <v>6387.26</v>
      </c>
      <c r="I13" s="3213">
        <f t="shared" si="1"/>
        <v>6387.26</v>
      </c>
      <c r="J13" s="3213">
        <f>'数据-基础表'!I17</f>
        <v>4394.7700000000004</v>
      </c>
      <c r="K13" s="3213">
        <f>'数据-基础表'!K17</f>
        <v>1992.49</v>
      </c>
      <c r="L13" s="3212">
        <f>'数据-基础表'!M17</f>
        <v>0</v>
      </c>
      <c r="M13" s="3213">
        <f t="shared" si="2"/>
        <v>0</v>
      </c>
      <c r="N13" s="3213">
        <f>'数据-基础表'!AL17+'数据-基础表'!AN17</f>
        <v>0</v>
      </c>
      <c r="O13" s="3213">
        <f>'数据-基础表'!AD17+'数据-基础表'!AF17+'数据-基础表'!AH17+'数据-基础表'!AJ17</f>
        <v>0</v>
      </c>
    </row>
    <row r="14" spans="4:15" ht="14.25" thickBot="1">
      <c r="D14" s="3210">
        <v>6</v>
      </c>
      <c r="E14" s="3527"/>
      <c r="F14" s="3527"/>
      <c r="G14" s="3211" t="s">
        <v>3110</v>
      </c>
      <c r="H14" s="3212">
        <f t="shared" si="0"/>
        <v>5143.6000000000004</v>
      </c>
      <c r="I14" s="3213">
        <f t="shared" si="1"/>
        <v>5143.6000000000004</v>
      </c>
      <c r="J14" s="3213">
        <f>'数据-基础表'!I18</f>
        <v>3533.5</v>
      </c>
      <c r="K14" s="3213">
        <f>'数据-基础表'!K18</f>
        <v>1610.1</v>
      </c>
      <c r="L14" s="3212">
        <f>'数据-基础表'!M18</f>
        <v>0</v>
      </c>
      <c r="M14" s="3213">
        <f t="shared" si="2"/>
        <v>0</v>
      </c>
      <c r="N14" s="3213">
        <f>'数据-基础表'!AL18+'数据-基础表'!AN18</f>
        <v>0</v>
      </c>
      <c r="O14" s="3213">
        <f>'数据-基础表'!AD18+'数据-基础表'!AF18+'数据-基础表'!AH18+'数据-基础表'!AJ18</f>
        <v>0</v>
      </c>
    </row>
    <row r="15" spans="4:15" ht="14.25" thickBot="1">
      <c r="D15" s="3210">
        <v>7</v>
      </c>
      <c r="E15" s="3527"/>
      <c r="F15" s="3527"/>
      <c r="G15" s="3211" t="s">
        <v>3111</v>
      </c>
      <c r="H15" s="3212">
        <f t="shared" si="0"/>
        <v>5143.92</v>
      </c>
      <c r="I15" s="3213">
        <f t="shared" si="1"/>
        <v>5143.92</v>
      </c>
      <c r="J15" s="3213">
        <f>'数据-基础表'!I19</f>
        <v>3533.82</v>
      </c>
      <c r="K15" s="3213">
        <f>'数据-基础表'!K19</f>
        <v>1610.1</v>
      </c>
      <c r="L15" s="3212">
        <f>'数据-基础表'!M19</f>
        <v>0</v>
      </c>
      <c r="M15" s="3213">
        <f t="shared" si="2"/>
        <v>0</v>
      </c>
      <c r="N15" s="3213">
        <f>'数据-基础表'!AL19+'数据-基础表'!AN19</f>
        <v>0</v>
      </c>
      <c r="O15" s="3213">
        <f>'数据-基础表'!AD19+'数据-基础表'!AF19+'数据-基础表'!AH19+'数据-基础表'!AJ19</f>
        <v>0</v>
      </c>
    </row>
    <row r="16" spans="4:15" ht="14.25" thickBot="1">
      <c r="D16" s="3210">
        <v>8</v>
      </c>
      <c r="E16" s="3527"/>
      <c r="F16" s="3527"/>
      <c r="G16" s="3211" t="s">
        <v>3112</v>
      </c>
      <c r="H16" s="3212">
        <f t="shared" si="0"/>
        <v>5143.6000000000004</v>
      </c>
      <c r="I16" s="3213">
        <f t="shared" si="1"/>
        <v>5143.6000000000004</v>
      </c>
      <c r="J16" s="3213">
        <f>'数据-基础表'!I20</f>
        <v>3533.5</v>
      </c>
      <c r="K16" s="3213">
        <f>'数据-基础表'!K20</f>
        <v>1610.1</v>
      </c>
      <c r="L16" s="3212">
        <f>'数据-基础表'!M20</f>
        <v>0</v>
      </c>
      <c r="M16" s="3213">
        <f t="shared" si="2"/>
        <v>0</v>
      </c>
      <c r="N16" s="3213">
        <f>'数据-基础表'!AL20+'数据-基础表'!AN20</f>
        <v>0</v>
      </c>
      <c r="O16" s="3213">
        <f>'数据-基础表'!AD20+'数据-基础表'!AF20+'数据-基础表'!AH20+'数据-基础表'!AJ20</f>
        <v>0</v>
      </c>
    </row>
    <row r="17" spans="4:15" ht="14.25" thickBot="1">
      <c r="D17" s="3210">
        <v>9</v>
      </c>
      <c r="E17" s="3527"/>
      <c r="F17" s="3527"/>
      <c r="G17" s="3211" t="s">
        <v>3113</v>
      </c>
      <c r="H17" s="3212">
        <f t="shared" si="0"/>
        <v>8895.0400000000009</v>
      </c>
      <c r="I17" s="3213">
        <f t="shared" si="1"/>
        <v>8895.0400000000009</v>
      </c>
      <c r="J17" s="3213">
        <f>'数据-基础表'!I21</f>
        <v>6132.72</v>
      </c>
      <c r="K17" s="3213">
        <f>'数据-基础表'!K21</f>
        <v>2762.32</v>
      </c>
      <c r="L17" s="3212">
        <f>'数据-基础表'!M21</f>
        <v>0</v>
      </c>
      <c r="M17" s="3213">
        <f t="shared" si="2"/>
        <v>0</v>
      </c>
      <c r="N17" s="3213">
        <f>'数据-基础表'!AL21+'数据-基础表'!AN21</f>
        <v>0</v>
      </c>
      <c r="O17" s="3213">
        <f>'数据-基础表'!AD21+'数据-基础表'!AF21+'数据-基础表'!AH21+'数据-基础表'!AJ21</f>
        <v>0</v>
      </c>
    </row>
    <row r="18" spans="4:15" ht="14.25" thickBot="1">
      <c r="D18" s="3210">
        <v>10</v>
      </c>
      <c r="E18" s="3527"/>
      <c r="F18" s="3527"/>
      <c r="G18" s="3211" t="s">
        <v>3114</v>
      </c>
      <c r="H18" s="3212">
        <f t="shared" si="0"/>
        <v>6387.26</v>
      </c>
      <c r="I18" s="3213">
        <f t="shared" si="1"/>
        <v>6387.26</v>
      </c>
      <c r="J18" s="3213">
        <f>'数据-基础表'!I22</f>
        <v>4394.7700000000004</v>
      </c>
      <c r="K18" s="3213">
        <f>'数据-基础表'!K22</f>
        <v>1992.49</v>
      </c>
      <c r="L18" s="3212">
        <f>'数据-基础表'!M22</f>
        <v>0</v>
      </c>
      <c r="M18" s="3213">
        <f t="shared" si="2"/>
        <v>0</v>
      </c>
      <c r="N18" s="3213">
        <f>'数据-基础表'!AL22+'数据-基础表'!AN22</f>
        <v>0</v>
      </c>
      <c r="O18" s="3213">
        <f>'数据-基础表'!AD22+'数据-基础表'!AF22+'数据-基础表'!AH22+'数据-基础表'!AJ22</f>
        <v>0</v>
      </c>
    </row>
    <row r="19" spans="4:15" ht="14.25" thickBot="1">
      <c r="D19" s="3210">
        <v>11</v>
      </c>
      <c r="E19" s="3527"/>
      <c r="F19" s="3527"/>
      <c r="G19" s="3211" t="s">
        <v>3115</v>
      </c>
      <c r="H19" s="3212">
        <f t="shared" si="0"/>
        <v>5143.92</v>
      </c>
      <c r="I19" s="3213">
        <f t="shared" si="1"/>
        <v>5143.92</v>
      </c>
      <c r="J19" s="3213">
        <f>'数据-基础表'!I23</f>
        <v>3533.82</v>
      </c>
      <c r="K19" s="3213">
        <f>'数据-基础表'!K23</f>
        <v>1610.1</v>
      </c>
      <c r="L19" s="3212">
        <f>'数据-基础表'!M23</f>
        <v>0</v>
      </c>
      <c r="M19" s="3213">
        <f t="shared" si="2"/>
        <v>0</v>
      </c>
      <c r="N19" s="3213">
        <f>'数据-基础表'!AL23+'数据-基础表'!AN23</f>
        <v>0</v>
      </c>
      <c r="O19" s="3213">
        <f>'数据-基础表'!AD23+'数据-基础表'!AF23+'数据-基础表'!AH23+'数据-基础表'!AJ23</f>
        <v>0</v>
      </c>
    </row>
    <row r="20" spans="4:15" ht="14.25" thickBot="1">
      <c r="D20" s="3210">
        <v>12</v>
      </c>
      <c r="E20" s="3527"/>
      <c r="F20" s="3527"/>
      <c r="G20" s="3211" t="s">
        <v>3116</v>
      </c>
      <c r="H20" s="3212">
        <f t="shared" si="0"/>
        <v>3864.2799999999997</v>
      </c>
      <c r="I20" s="3213">
        <f t="shared" si="1"/>
        <v>3864.2799999999997</v>
      </c>
      <c r="J20" s="3213">
        <f>'数据-基础表'!I24</f>
        <v>2641.66</v>
      </c>
      <c r="K20" s="3213">
        <f>'数据-基础表'!K24</f>
        <v>1222.6199999999999</v>
      </c>
      <c r="L20" s="3212">
        <f>'数据-基础表'!M24</f>
        <v>0</v>
      </c>
      <c r="M20" s="3213">
        <f t="shared" si="2"/>
        <v>0</v>
      </c>
      <c r="N20" s="3213">
        <f>'数据-基础表'!AL24+'数据-基础表'!AN24</f>
        <v>0</v>
      </c>
      <c r="O20" s="3213">
        <f>'数据-基础表'!AD24+'数据-基础表'!AF24+'数据-基础表'!AH24+'数据-基础表'!AJ24</f>
        <v>0</v>
      </c>
    </row>
    <row r="21" spans="4:15" ht="14.25" thickBot="1">
      <c r="D21" s="3210">
        <v>13</v>
      </c>
      <c r="E21" s="3527"/>
      <c r="F21" s="3527"/>
      <c r="G21" s="3211" t="s">
        <v>3117</v>
      </c>
      <c r="H21" s="3212">
        <f t="shared" si="0"/>
        <v>1472.4299999999998</v>
      </c>
      <c r="I21" s="3213">
        <f t="shared" si="1"/>
        <v>0</v>
      </c>
      <c r="J21" s="3213">
        <f>'数据-基础表'!I25</f>
        <v>0</v>
      </c>
      <c r="K21" s="3213">
        <f>'数据-基础表'!K25</f>
        <v>0</v>
      </c>
      <c r="L21" s="3212">
        <f>'数据-基础表'!M25</f>
        <v>0</v>
      </c>
      <c r="M21" s="3213">
        <f t="shared" si="2"/>
        <v>1472.4299999999998</v>
      </c>
      <c r="N21" s="3213">
        <f>'数据-基础表'!AL25+'数据-基础表'!AN25</f>
        <v>0</v>
      </c>
      <c r="O21" s="3213">
        <f>'数据-基础表'!AD25+'数据-基础表'!AF25+'数据-基础表'!AH25+'数据-基础表'!AJ25</f>
        <v>1472.4299999999998</v>
      </c>
    </row>
    <row r="22" spans="4:15" ht="14.25" thickBot="1">
      <c r="D22" s="3210">
        <v>14</v>
      </c>
      <c r="E22" s="3527"/>
      <c r="F22" s="3527"/>
      <c r="G22" s="3211" t="s">
        <v>3118</v>
      </c>
      <c r="H22" s="3212">
        <f t="shared" si="0"/>
        <v>18.350000000000001</v>
      </c>
      <c r="I22" s="3213">
        <f t="shared" si="1"/>
        <v>0</v>
      </c>
      <c r="J22" s="3213">
        <f>'数据-基础表'!I26</f>
        <v>0</v>
      </c>
      <c r="K22" s="3213">
        <f>'数据-基础表'!K26</f>
        <v>0</v>
      </c>
      <c r="L22" s="3212">
        <f>'数据-基础表'!M26</f>
        <v>0</v>
      </c>
      <c r="M22" s="3213">
        <f t="shared" si="2"/>
        <v>18.350000000000001</v>
      </c>
      <c r="N22" s="3213">
        <f>'数据-基础表'!AL26+'数据-基础表'!AN26</f>
        <v>18.350000000000001</v>
      </c>
      <c r="O22" s="3213">
        <f>'数据-基础表'!AD26+'数据-基础表'!AF26+'数据-基础表'!AH26+'数据-基础表'!AJ26</f>
        <v>0</v>
      </c>
    </row>
    <row r="23" spans="4:15" ht="14.25" thickBot="1">
      <c r="D23" s="3210">
        <v>15</v>
      </c>
      <c r="E23" s="3527"/>
      <c r="F23" s="3527"/>
      <c r="G23" s="3211" t="s">
        <v>3119</v>
      </c>
      <c r="H23" s="3212">
        <f t="shared" si="0"/>
        <v>18.350000000000001</v>
      </c>
      <c r="I23" s="3213">
        <f t="shared" si="1"/>
        <v>0</v>
      </c>
      <c r="J23" s="3213">
        <f>'数据-基础表'!I27</f>
        <v>0</v>
      </c>
      <c r="K23" s="3213">
        <f>'数据-基础表'!K27</f>
        <v>0</v>
      </c>
      <c r="L23" s="3212">
        <f>'数据-基础表'!M27</f>
        <v>0</v>
      </c>
      <c r="M23" s="3213">
        <f t="shared" si="2"/>
        <v>18.350000000000001</v>
      </c>
      <c r="N23" s="3213">
        <f>'数据-基础表'!AL27+'数据-基础表'!AN27</f>
        <v>18.350000000000001</v>
      </c>
      <c r="O23" s="3213">
        <f>'数据-基础表'!AD27+'数据-基础表'!AF27+'数据-基础表'!AH27+'数据-基础表'!AJ27</f>
        <v>0</v>
      </c>
    </row>
    <row r="24" spans="4:15" ht="23.25" thickBot="1">
      <c r="D24" s="3210">
        <v>16</v>
      </c>
      <c r="E24" s="3527"/>
      <c r="F24" s="3523"/>
      <c r="G24" s="3209" t="s">
        <v>2988</v>
      </c>
      <c r="H24" s="3212">
        <f t="shared" si="0"/>
        <v>13032.890000000003</v>
      </c>
      <c r="I24" s="3213">
        <f t="shared" si="1"/>
        <v>12267.230000000003</v>
      </c>
      <c r="J24" s="3213">
        <f>'数据-基础表'!I28</f>
        <v>0</v>
      </c>
      <c r="K24" s="3213">
        <f>'数据-基础表'!K28</f>
        <v>0</v>
      </c>
      <c r="L24" s="3212">
        <f>'数据-基础表'!M28</f>
        <v>12267.230000000003</v>
      </c>
      <c r="M24" s="3213">
        <f t="shared" si="2"/>
        <v>765.66</v>
      </c>
      <c r="N24" s="3213">
        <f>'数据-基础表'!AL28+'数据-基础表'!AN28</f>
        <v>765.66</v>
      </c>
      <c r="O24" s="3213">
        <f>'数据-基础表'!AD28+'数据-基础表'!AF28+'数据-基础表'!AH28+'数据-基础表'!AJ28</f>
        <v>0</v>
      </c>
    </row>
    <row r="25" spans="4:15" ht="14.25" thickBot="1">
      <c r="D25" s="3210">
        <v>17</v>
      </c>
      <c r="E25" s="3527"/>
      <c r="F25" s="3522" t="s">
        <v>3120</v>
      </c>
      <c r="G25" s="3211" t="s">
        <v>3121</v>
      </c>
      <c r="H25" s="3212">
        <f t="shared" si="0"/>
        <v>7347.1900000000005</v>
      </c>
      <c r="I25" s="3213">
        <f t="shared" si="1"/>
        <v>7347.1900000000005</v>
      </c>
      <c r="J25" s="3213">
        <f>'数据-基础表'!I29</f>
        <v>4213.51</v>
      </c>
      <c r="K25" s="3213">
        <f>'数据-基础表'!K29</f>
        <v>3133.68</v>
      </c>
      <c r="L25" s="3212">
        <f>'数据-基础表'!M29</f>
        <v>0</v>
      </c>
      <c r="M25" s="3213">
        <f t="shared" si="2"/>
        <v>0</v>
      </c>
      <c r="N25" s="3213">
        <f>'数据-基础表'!AL29+'数据-基础表'!AN29</f>
        <v>0</v>
      </c>
      <c r="O25" s="3213">
        <f>'数据-基础表'!AD29+'数据-基础表'!AF29+'数据-基础表'!AH29+'数据-基础表'!AJ29</f>
        <v>0</v>
      </c>
    </row>
    <row r="26" spans="4:15" ht="14.25" thickBot="1">
      <c r="D26" s="3210">
        <v>18</v>
      </c>
      <c r="E26" s="3527"/>
      <c r="F26" s="3527"/>
      <c r="G26" s="3211" t="s">
        <v>3122</v>
      </c>
      <c r="H26" s="3212">
        <f t="shared" si="0"/>
        <v>8362.36</v>
      </c>
      <c r="I26" s="3213">
        <f t="shared" si="1"/>
        <v>8362.36</v>
      </c>
      <c r="J26" s="3213">
        <f>'数据-基础表'!I30</f>
        <v>4873.74</v>
      </c>
      <c r="K26" s="3213">
        <f>'数据-基础表'!K30</f>
        <v>3488.62</v>
      </c>
      <c r="L26" s="3212">
        <f>'数据-基础表'!M30</f>
        <v>0</v>
      </c>
      <c r="M26" s="3213">
        <f t="shared" si="2"/>
        <v>0</v>
      </c>
      <c r="N26" s="3213">
        <f>'数据-基础表'!AL30+'数据-基础表'!AN30</f>
        <v>0</v>
      </c>
      <c r="O26" s="3213">
        <f>'数据-基础表'!AD30+'数据-基础表'!AF30+'数据-基础表'!AH30+'数据-基础表'!AJ30</f>
        <v>0</v>
      </c>
    </row>
    <row r="27" spans="4:15" ht="14.25" thickBot="1">
      <c r="D27" s="3210">
        <v>19</v>
      </c>
      <c r="E27" s="3527"/>
      <c r="F27" s="3527"/>
      <c r="G27" s="3211" t="s">
        <v>3123</v>
      </c>
      <c r="H27" s="3212">
        <f t="shared" si="0"/>
        <v>6734.47</v>
      </c>
      <c r="I27" s="3213">
        <f t="shared" si="1"/>
        <v>6734.47</v>
      </c>
      <c r="J27" s="3213">
        <f>'数据-基础表'!I31</f>
        <v>3960.07</v>
      </c>
      <c r="K27" s="3213">
        <f>'数据-基础表'!K31</f>
        <v>2774.4</v>
      </c>
      <c r="L27" s="3212">
        <f>'数据-基础表'!M31</f>
        <v>0</v>
      </c>
      <c r="M27" s="3213">
        <f t="shared" si="2"/>
        <v>0</v>
      </c>
      <c r="N27" s="3213">
        <f>'数据-基础表'!AL31+'数据-基础表'!AN31</f>
        <v>0</v>
      </c>
      <c r="O27" s="3213">
        <f>'数据-基础表'!AD31+'数据-基础表'!AF31+'数据-基础表'!AH31+'数据-基础表'!AJ31</f>
        <v>0</v>
      </c>
    </row>
    <row r="28" spans="4:15" ht="14.25" thickBot="1">
      <c r="D28" s="3210">
        <v>20</v>
      </c>
      <c r="E28" s="3527"/>
      <c r="F28" s="3527"/>
      <c r="G28" s="3211" t="s">
        <v>3124</v>
      </c>
      <c r="H28" s="3212">
        <f t="shared" si="0"/>
        <v>6735.0300000000007</v>
      </c>
      <c r="I28" s="3213">
        <f t="shared" si="1"/>
        <v>6735.0300000000007</v>
      </c>
      <c r="J28" s="3213">
        <f>'数据-基础表'!I32</f>
        <v>3960.07</v>
      </c>
      <c r="K28" s="3213">
        <f>'数据-基础表'!K32</f>
        <v>2774.96</v>
      </c>
      <c r="L28" s="3212">
        <f>'数据-基础表'!M32</f>
        <v>0</v>
      </c>
      <c r="M28" s="3213">
        <f t="shared" si="2"/>
        <v>0</v>
      </c>
      <c r="N28" s="3213">
        <f>'数据-基础表'!AL32+'数据-基础表'!AN32</f>
        <v>0</v>
      </c>
      <c r="O28" s="3213">
        <f>'数据-基础表'!AD32+'数据-基础表'!AF32+'数据-基础表'!AH32+'数据-基础表'!AJ32</f>
        <v>0</v>
      </c>
    </row>
    <row r="29" spans="4:15" ht="14.25" thickBot="1">
      <c r="D29" s="3210">
        <v>21</v>
      </c>
      <c r="E29" s="3527"/>
      <c r="F29" s="3527"/>
      <c r="G29" s="3211" t="s">
        <v>3125</v>
      </c>
      <c r="H29" s="3212">
        <f t="shared" si="0"/>
        <v>3799.3100000000004</v>
      </c>
      <c r="I29" s="3213">
        <f t="shared" si="1"/>
        <v>3799.3100000000004</v>
      </c>
      <c r="J29" s="3213">
        <f>'数据-基础表'!I33</f>
        <v>2239.8200000000002</v>
      </c>
      <c r="K29" s="3213">
        <f>'数据-基础表'!K33</f>
        <v>1559.49</v>
      </c>
      <c r="L29" s="3212">
        <f>'数据-基础表'!M33</f>
        <v>0</v>
      </c>
      <c r="M29" s="3213">
        <f t="shared" si="2"/>
        <v>0</v>
      </c>
      <c r="N29" s="3213">
        <f>'数据-基础表'!AL33+'数据-基础表'!AN33</f>
        <v>0</v>
      </c>
      <c r="O29" s="3213">
        <f>'数据-基础表'!AD33+'数据-基础表'!AF33+'数据-基础表'!AH33+'数据-基础表'!AJ33</f>
        <v>0</v>
      </c>
    </row>
    <row r="30" spans="4:15" ht="14.25" thickBot="1">
      <c r="D30" s="3210">
        <v>22</v>
      </c>
      <c r="E30" s="3527"/>
      <c r="F30" s="3527"/>
      <c r="G30" s="3211" t="s">
        <v>3126</v>
      </c>
      <c r="H30" s="3212">
        <f t="shared" si="0"/>
        <v>6734.47</v>
      </c>
      <c r="I30" s="3213">
        <f t="shared" si="1"/>
        <v>6734.47</v>
      </c>
      <c r="J30" s="3213">
        <f>'数据-基础表'!I34</f>
        <v>3960.07</v>
      </c>
      <c r="K30" s="3213">
        <f>'数据-基础表'!K34</f>
        <v>2774.4</v>
      </c>
      <c r="L30" s="3212">
        <f>'数据-基础表'!M34</f>
        <v>0</v>
      </c>
      <c r="M30" s="3213">
        <f t="shared" si="2"/>
        <v>0</v>
      </c>
      <c r="N30" s="3213">
        <f>'数据-基础表'!AL34+'数据-基础表'!AN34</f>
        <v>0</v>
      </c>
      <c r="O30" s="3213">
        <f>'数据-基础表'!AD34+'数据-基础表'!AF34+'数据-基础表'!AH34+'数据-基础表'!AJ34</f>
        <v>0</v>
      </c>
    </row>
    <row r="31" spans="4:15" ht="14.25" thickBot="1">
      <c r="D31" s="3210">
        <v>23</v>
      </c>
      <c r="E31" s="3527"/>
      <c r="F31" s="3527"/>
      <c r="G31" s="3211" t="s">
        <v>3127</v>
      </c>
      <c r="H31" s="3212">
        <f t="shared" si="0"/>
        <v>6735.0300000000007</v>
      </c>
      <c r="I31" s="3213">
        <f t="shared" si="1"/>
        <v>6735.0300000000007</v>
      </c>
      <c r="J31" s="3213">
        <f>'数据-基础表'!I35</f>
        <v>3960.07</v>
      </c>
      <c r="K31" s="3213">
        <f>'数据-基础表'!K35</f>
        <v>2774.96</v>
      </c>
      <c r="L31" s="3212">
        <f>'数据-基础表'!M35</f>
        <v>0</v>
      </c>
      <c r="M31" s="3213">
        <f t="shared" si="2"/>
        <v>0</v>
      </c>
      <c r="N31" s="3213">
        <f>'数据-基础表'!AL35+'数据-基础表'!AN35</f>
        <v>0</v>
      </c>
      <c r="O31" s="3213">
        <f>'数据-基础表'!AD35+'数据-基础表'!AF35+'数据-基础表'!AH35+'数据-基础表'!AJ35</f>
        <v>0</v>
      </c>
    </row>
    <row r="32" spans="4:15" ht="14.25" thickBot="1">
      <c r="D32" s="3210">
        <v>24</v>
      </c>
      <c r="E32" s="3527"/>
      <c r="F32" s="3527"/>
      <c r="G32" s="3211" t="s">
        <v>3128</v>
      </c>
      <c r="H32" s="3212">
        <f t="shared" si="0"/>
        <v>5971.67</v>
      </c>
      <c r="I32" s="3213">
        <f t="shared" si="1"/>
        <v>5971.67</v>
      </c>
      <c r="J32" s="3213">
        <f>'数据-基础表'!I36</f>
        <v>3511.36</v>
      </c>
      <c r="K32" s="3213">
        <f>'数据-基础表'!K36</f>
        <v>2460.31</v>
      </c>
      <c r="L32" s="3212">
        <f>'数据-基础表'!M36</f>
        <v>0</v>
      </c>
      <c r="M32" s="3213">
        <f t="shared" si="2"/>
        <v>0</v>
      </c>
      <c r="N32" s="3213">
        <f>'数据-基础表'!AL36+'数据-基础表'!AN36</f>
        <v>0</v>
      </c>
      <c r="O32" s="3213">
        <f>'数据-基础表'!AD36+'数据-基础表'!AF36+'数据-基础表'!AH36+'数据-基础表'!AJ36</f>
        <v>0</v>
      </c>
    </row>
    <row r="33" spans="4:15" ht="14.25" thickBot="1">
      <c r="D33" s="3210">
        <v>25</v>
      </c>
      <c r="E33" s="3527"/>
      <c r="F33" s="3527"/>
      <c r="G33" s="3211" t="s">
        <v>3129</v>
      </c>
      <c r="H33" s="3212">
        <f t="shared" si="0"/>
        <v>6734.47</v>
      </c>
      <c r="I33" s="3213">
        <f t="shared" si="1"/>
        <v>6734.47</v>
      </c>
      <c r="J33" s="3213">
        <f>'数据-基础表'!I37</f>
        <v>3960.07</v>
      </c>
      <c r="K33" s="3213">
        <f>'数据-基础表'!K37</f>
        <v>2774.4</v>
      </c>
      <c r="L33" s="3212">
        <f>'数据-基础表'!M37</f>
        <v>0</v>
      </c>
      <c r="M33" s="3213">
        <f t="shared" si="2"/>
        <v>0</v>
      </c>
      <c r="N33" s="3213">
        <f>'数据-基础表'!AL37+'数据-基础表'!AN37</f>
        <v>0</v>
      </c>
      <c r="O33" s="3213">
        <f>'数据-基础表'!AD37+'数据-基础表'!AF37+'数据-基础表'!AH37+'数据-基础表'!AJ37</f>
        <v>0</v>
      </c>
    </row>
    <row r="34" spans="4:15" ht="14.25" thickBot="1">
      <c r="D34" s="3210">
        <v>26</v>
      </c>
      <c r="E34" s="3527"/>
      <c r="F34" s="3527"/>
      <c r="G34" s="3211" t="s">
        <v>3130</v>
      </c>
      <c r="H34" s="3212">
        <f t="shared" si="0"/>
        <v>6735.59</v>
      </c>
      <c r="I34" s="3213">
        <f t="shared" si="1"/>
        <v>6735.59</v>
      </c>
      <c r="J34" s="3213">
        <f>'数据-基础表'!I38</f>
        <v>3960.07</v>
      </c>
      <c r="K34" s="3213">
        <f>'数据-基础表'!K38</f>
        <v>2775.52</v>
      </c>
      <c r="L34" s="3212">
        <f>'数据-基础表'!M38</f>
        <v>0</v>
      </c>
      <c r="M34" s="3213">
        <f t="shared" si="2"/>
        <v>0</v>
      </c>
      <c r="N34" s="3213">
        <f>'数据-基础表'!AL38+'数据-基础表'!AN38</f>
        <v>0</v>
      </c>
      <c r="O34" s="3213">
        <f>'数据-基础表'!AD38+'数据-基础表'!AF38+'数据-基础表'!AH38+'数据-基础表'!AJ38</f>
        <v>0</v>
      </c>
    </row>
    <row r="35" spans="4:15" ht="14.25" thickBot="1">
      <c r="D35" s="3210">
        <v>27</v>
      </c>
      <c r="E35" s="3527"/>
      <c r="F35" s="3527"/>
      <c r="G35" s="3211" t="s">
        <v>3131</v>
      </c>
      <c r="H35" s="3212">
        <f t="shared" si="0"/>
        <v>6833.6</v>
      </c>
      <c r="I35" s="3213">
        <f t="shared" si="1"/>
        <v>6833.6</v>
      </c>
      <c r="J35" s="3213">
        <f>'数据-基础表'!I39</f>
        <v>4029.09</v>
      </c>
      <c r="K35" s="3213">
        <f>'数据-基础表'!K39</f>
        <v>2804.51</v>
      </c>
      <c r="L35" s="3212">
        <f>'数据-基础表'!M39</f>
        <v>0</v>
      </c>
      <c r="M35" s="3213">
        <f t="shared" si="2"/>
        <v>0</v>
      </c>
      <c r="N35" s="3213">
        <f>'数据-基础表'!AL39+'数据-基础表'!AN39</f>
        <v>0</v>
      </c>
      <c r="O35" s="3213">
        <f>'数据-基础表'!AD39+'数据-基础表'!AF39+'数据-基础表'!AH39+'数据-基础表'!AJ39</f>
        <v>0</v>
      </c>
    </row>
    <row r="36" spans="4:15" ht="14.25" thickBot="1">
      <c r="D36" s="3210">
        <v>28</v>
      </c>
      <c r="E36" s="3527"/>
      <c r="F36" s="3527"/>
      <c r="G36" s="3211" t="s">
        <v>3132</v>
      </c>
      <c r="H36" s="3212">
        <f t="shared" si="0"/>
        <v>3361.98</v>
      </c>
      <c r="I36" s="3213">
        <f t="shared" si="1"/>
        <v>3361.98</v>
      </c>
      <c r="J36" s="3213">
        <f>'数据-基础表'!I40</f>
        <v>1976.59</v>
      </c>
      <c r="K36" s="3213">
        <f>'数据-基础表'!K40</f>
        <v>1385.39</v>
      </c>
      <c r="L36" s="3212">
        <f>'数据-基础表'!M40</f>
        <v>0</v>
      </c>
      <c r="M36" s="3213">
        <f t="shared" si="2"/>
        <v>0</v>
      </c>
      <c r="N36" s="3213">
        <f>'数据-基础表'!AL40+'数据-基础表'!AN40</f>
        <v>0</v>
      </c>
      <c r="O36" s="3213">
        <f>'数据-基础表'!AD40+'数据-基础表'!AF40+'数据-基础表'!AH40+'数据-基础表'!AJ40</f>
        <v>0</v>
      </c>
    </row>
    <row r="37" spans="4:15" ht="14.25" thickBot="1">
      <c r="D37" s="3210">
        <v>29</v>
      </c>
      <c r="E37" s="3527"/>
      <c r="F37" s="3527"/>
      <c r="G37" s="3211" t="s">
        <v>3133</v>
      </c>
      <c r="H37" s="3212">
        <f t="shared" si="0"/>
        <v>6735.26</v>
      </c>
      <c r="I37" s="3213">
        <f t="shared" si="1"/>
        <v>6735.26</v>
      </c>
      <c r="J37" s="3213">
        <f>'数据-基础表'!I41</f>
        <v>3960.07</v>
      </c>
      <c r="K37" s="3213">
        <f>'数据-基础表'!K41</f>
        <v>2775.19</v>
      </c>
      <c r="L37" s="3212">
        <f>'数据-基础表'!M41</f>
        <v>0</v>
      </c>
      <c r="M37" s="3213">
        <f t="shared" si="2"/>
        <v>0</v>
      </c>
      <c r="N37" s="3213">
        <f>'数据-基础表'!AL41+'数据-基础表'!AN41</f>
        <v>0</v>
      </c>
      <c r="O37" s="3213">
        <f>'数据-基础表'!AD41+'数据-基础表'!AF41+'数据-基础表'!AH41+'数据-基础表'!AJ41</f>
        <v>0</v>
      </c>
    </row>
    <row r="38" spans="4:15" ht="14.25" thickBot="1">
      <c r="D38" s="3210">
        <v>30</v>
      </c>
      <c r="E38" s="3527"/>
      <c r="F38" s="3527"/>
      <c r="G38" s="3211" t="s">
        <v>3134</v>
      </c>
      <c r="H38" s="3212">
        <f t="shared" si="0"/>
        <v>6413.78</v>
      </c>
      <c r="I38" s="3213">
        <f t="shared" si="1"/>
        <v>6413.78</v>
      </c>
      <c r="J38" s="3213">
        <f>'数据-基础表'!I42</f>
        <v>3775.89</v>
      </c>
      <c r="K38" s="3213">
        <f>'数据-基础表'!K42</f>
        <v>2637.89</v>
      </c>
      <c r="L38" s="3212">
        <f>'数据-基础表'!M42</f>
        <v>0</v>
      </c>
      <c r="M38" s="3213">
        <f t="shared" si="2"/>
        <v>0</v>
      </c>
      <c r="N38" s="3213">
        <f>'数据-基础表'!AL42+'数据-基础表'!AN42</f>
        <v>0</v>
      </c>
      <c r="O38" s="3213">
        <f>'数据-基础表'!AD42+'数据-基础表'!AF42+'数据-基础表'!AH42+'数据-基础表'!AJ42</f>
        <v>0</v>
      </c>
    </row>
    <row r="39" spans="4:15" ht="14.25" thickBot="1">
      <c r="D39" s="3210">
        <v>31</v>
      </c>
      <c r="E39" s="3527"/>
      <c r="F39" s="3527"/>
      <c r="G39" s="3211" t="s">
        <v>3135</v>
      </c>
      <c r="H39" s="3212">
        <f t="shared" si="0"/>
        <v>6734.47</v>
      </c>
      <c r="I39" s="3213">
        <f t="shared" si="1"/>
        <v>6734.47</v>
      </c>
      <c r="J39" s="3213">
        <f>'数据-基础表'!I43</f>
        <v>3960.07</v>
      </c>
      <c r="K39" s="3213">
        <f>'数据-基础表'!K43</f>
        <v>2774.4</v>
      </c>
      <c r="L39" s="3212">
        <f>'数据-基础表'!M43</f>
        <v>0</v>
      </c>
      <c r="M39" s="3213">
        <f t="shared" si="2"/>
        <v>0</v>
      </c>
      <c r="N39" s="3213">
        <f>'数据-基础表'!AL43+'数据-基础表'!AN43</f>
        <v>0</v>
      </c>
      <c r="O39" s="3213">
        <f>'数据-基础表'!AD43+'数据-基础表'!AF43+'数据-基础表'!AH43+'数据-基础表'!AJ43</f>
        <v>0</v>
      </c>
    </row>
    <row r="40" spans="4:15" ht="14.25" thickBot="1">
      <c r="D40" s="3210">
        <v>32</v>
      </c>
      <c r="E40" s="3527"/>
      <c r="F40" s="3527"/>
      <c r="G40" s="3211" t="s">
        <v>3136</v>
      </c>
      <c r="H40" s="3212">
        <f t="shared" si="0"/>
        <v>6735.0300000000007</v>
      </c>
      <c r="I40" s="3213">
        <f t="shared" si="1"/>
        <v>6735.0300000000007</v>
      </c>
      <c r="J40" s="3213">
        <f>'数据-基础表'!I44</f>
        <v>3960.07</v>
      </c>
      <c r="K40" s="3213">
        <f>'数据-基础表'!K44</f>
        <v>2774.96</v>
      </c>
      <c r="L40" s="3212">
        <f>'数据-基础表'!M44</f>
        <v>0</v>
      </c>
      <c r="M40" s="3213">
        <f t="shared" si="2"/>
        <v>0</v>
      </c>
      <c r="N40" s="3213">
        <f>'数据-基础表'!AL44+'数据-基础表'!AN44</f>
        <v>0</v>
      </c>
      <c r="O40" s="3213">
        <f>'数据-基础表'!AD44+'数据-基础表'!AF44+'数据-基础表'!AH44+'数据-基础表'!AJ44</f>
        <v>0</v>
      </c>
    </row>
    <row r="41" spans="4:15" ht="14.25" thickBot="1">
      <c r="D41" s="3210">
        <v>33</v>
      </c>
      <c r="E41" s="3527"/>
      <c r="F41" s="3527"/>
      <c r="G41" s="3211" t="s">
        <v>3137</v>
      </c>
      <c r="H41" s="3212">
        <f t="shared" si="0"/>
        <v>4258.7300000000005</v>
      </c>
      <c r="I41" s="3213">
        <f t="shared" si="1"/>
        <v>4258.7300000000005</v>
      </c>
      <c r="J41" s="3213">
        <f>'数据-基础表'!I45</f>
        <v>2484.5500000000002</v>
      </c>
      <c r="K41" s="3213">
        <f>'数据-基础表'!K45</f>
        <v>1774.18</v>
      </c>
      <c r="L41" s="3212">
        <f>'数据-基础表'!M45</f>
        <v>0</v>
      </c>
      <c r="M41" s="3213">
        <f t="shared" si="2"/>
        <v>0</v>
      </c>
      <c r="N41" s="3213">
        <f>'数据-基础表'!AL45+'数据-基础表'!AN45</f>
        <v>0</v>
      </c>
      <c r="O41" s="3213">
        <f>'数据-基础表'!AD45+'数据-基础表'!AF45+'数据-基础表'!AH45+'数据-基础表'!AJ45</f>
        <v>0</v>
      </c>
    </row>
    <row r="42" spans="4:15" ht="14.25" thickBot="1">
      <c r="D42" s="3210">
        <v>34</v>
      </c>
      <c r="E42" s="3527"/>
      <c r="F42" s="3527"/>
      <c r="G42" s="3211" t="s">
        <v>3138</v>
      </c>
      <c r="H42" s="3212">
        <f t="shared" si="0"/>
        <v>4722.4799999999996</v>
      </c>
      <c r="I42" s="3213">
        <f t="shared" si="1"/>
        <v>4722.4799999999996</v>
      </c>
      <c r="J42" s="3213">
        <f>'数据-基础表'!I46</f>
        <v>2635.62</v>
      </c>
      <c r="K42" s="3213">
        <f>'数据-基础表'!K46</f>
        <v>2086.86</v>
      </c>
      <c r="L42" s="3212">
        <f>'数据-基础表'!M46</f>
        <v>0</v>
      </c>
      <c r="M42" s="3213">
        <f t="shared" si="2"/>
        <v>0</v>
      </c>
      <c r="N42" s="3213">
        <f>'数据-基础表'!AL46+'数据-基础表'!AN46</f>
        <v>0</v>
      </c>
      <c r="O42" s="3213">
        <f>'数据-基础表'!AD46+'数据-基础表'!AF46+'数据-基础表'!AH46+'数据-基础表'!AJ46</f>
        <v>0</v>
      </c>
    </row>
    <row r="43" spans="4:15" ht="14.25" thickBot="1">
      <c r="D43" s="3210">
        <v>35</v>
      </c>
      <c r="E43" s="3527"/>
      <c r="F43" s="3527"/>
      <c r="G43" s="3211" t="s">
        <v>3139</v>
      </c>
      <c r="H43" s="3212">
        <f t="shared" si="0"/>
        <v>5909.97</v>
      </c>
      <c r="I43" s="3213">
        <f t="shared" si="1"/>
        <v>5909.97</v>
      </c>
      <c r="J43" s="3213">
        <f>'数据-基础表'!I47</f>
        <v>3295.03</v>
      </c>
      <c r="K43" s="3213">
        <f>'数据-基础表'!K47</f>
        <v>2614.94</v>
      </c>
      <c r="L43" s="3212">
        <f>'数据-基础表'!M47</f>
        <v>0</v>
      </c>
      <c r="M43" s="3213">
        <f t="shared" si="2"/>
        <v>0</v>
      </c>
      <c r="N43" s="3213">
        <f>'数据-基础表'!AL47+'数据-基础表'!AN47</f>
        <v>0</v>
      </c>
      <c r="O43" s="3213">
        <f>'数据-基础表'!AD47+'数据-基础表'!AF47+'数据-基础表'!AH47+'数据-基础表'!AJ47</f>
        <v>0</v>
      </c>
    </row>
    <row r="44" spans="4:15" ht="23.25" thickBot="1">
      <c r="D44" s="3210">
        <v>36</v>
      </c>
      <c r="E44" s="3523"/>
      <c r="F44" s="3523"/>
      <c r="G44" s="3209" t="s">
        <v>3009</v>
      </c>
      <c r="H44" s="3212">
        <f t="shared" si="0"/>
        <v>27103.29</v>
      </c>
      <c r="I44" s="3213">
        <f t="shared" si="1"/>
        <v>26914.49</v>
      </c>
      <c r="J44" s="3213">
        <f>'数据-基础表'!I48</f>
        <v>0</v>
      </c>
      <c r="K44" s="3213">
        <f>'数据-基础表'!K48</f>
        <v>0</v>
      </c>
      <c r="L44" s="3212">
        <f>'数据-基础表'!M48</f>
        <v>26914.49</v>
      </c>
      <c r="M44" s="3213">
        <f t="shared" si="2"/>
        <v>188.8</v>
      </c>
      <c r="N44" s="3213">
        <f>'数据-基础表'!AL48+'数据-基础表'!AN48</f>
        <v>188.8</v>
      </c>
      <c r="O44" s="3213">
        <f>'数据-基础表'!AD48+'数据-基础表'!AF48+'数据-基础表'!AH48+'数据-基础表'!AJ48</f>
        <v>0</v>
      </c>
    </row>
    <row r="45" spans="4:15" ht="14.25" thickBot="1">
      <c r="D45" s="3528" t="s">
        <v>23</v>
      </c>
      <c r="E45" s="3529"/>
      <c r="F45" s="3529"/>
      <c r="G45" s="3530"/>
      <c r="H45" s="3212">
        <f t="shared" si="0"/>
        <v>234572.65000000002</v>
      </c>
      <c r="I45" s="3213">
        <f t="shared" si="1"/>
        <v>232109.06000000003</v>
      </c>
      <c r="J45" s="3212">
        <f>SUM(J9:J44)</f>
        <v>120545.56000000004</v>
      </c>
      <c r="K45" s="3212">
        <f>SUM(K9:K44)</f>
        <v>72381.78</v>
      </c>
      <c r="L45" s="3212">
        <f>SUM(L9:L44)</f>
        <v>39181.72</v>
      </c>
      <c r="M45" s="3213">
        <f t="shared" si="2"/>
        <v>2463.59</v>
      </c>
      <c r="N45" s="3212">
        <f>SUM(N9:N44)</f>
        <v>991.16000000000008</v>
      </c>
      <c r="O45" s="3212">
        <f>SUM(O9:O44)</f>
        <v>1472.4299999999998</v>
      </c>
    </row>
  </sheetData>
  <mergeCells count="12">
    <mergeCell ref="D45:G45"/>
    <mergeCell ref="D6:D8"/>
    <mergeCell ref="E6:E8"/>
    <mergeCell ref="F6:F8"/>
    <mergeCell ref="G6:G8"/>
    <mergeCell ref="H6:O6"/>
    <mergeCell ref="H7:H8"/>
    <mergeCell ref="I7:L7"/>
    <mergeCell ref="M7:O7"/>
    <mergeCell ref="E9:E44"/>
    <mergeCell ref="F9:F24"/>
    <mergeCell ref="F25:F44"/>
  </mergeCells>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收益法-仓储</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收益法-地下车库</vt:lpstr>
      <vt:lpstr>土地案例位置</vt:lpstr>
      <vt:lpstr>政策</vt:lpstr>
      <vt:lpstr>现房案例</vt:lpstr>
      <vt:lpstr>表格</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2019-06-19T08:08:32Z</dcterms:modified>
</cp:coreProperties>
</file>