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0920"/>
  </bookViews>
  <sheets>
    <sheet name="抵押物清单" sheetId="1" r:id="rId1"/>
    <sheet name="0608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M35" i="1" l="1"/>
  <c r="N14" i="1" l="1"/>
  <c r="M12" i="1" l="1"/>
  <c r="M6" i="1" l="1"/>
  <c r="L35" i="1" l="1"/>
  <c r="K35" i="1"/>
  <c r="D18" i="2" l="1"/>
  <c r="E18" i="2"/>
  <c r="C18" i="2"/>
  <c r="D8" i="2" l="1"/>
  <c r="E8" i="2"/>
  <c r="C8" i="2"/>
  <c r="L14" i="1" l="1"/>
  <c r="K14" i="1"/>
  <c r="L12" i="1"/>
  <c r="K12" i="1"/>
  <c r="L6" i="1"/>
  <c r="K6" i="1"/>
  <c r="N21" i="1" l="1"/>
  <c r="N25" i="1"/>
  <c r="N29" i="1"/>
  <c r="N33" i="1"/>
  <c r="N22" i="1"/>
  <c r="N26" i="1"/>
  <c r="N30" i="1"/>
  <c r="N15" i="1"/>
  <c r="N16" i="1"/>
  <c r="N19" i="1"/>
  <c r="N23" i="1"/>
  <c r="N27" i="1"/>
  <c r="N31" i="1"/>
  <c r="N20" i="1"/>
  <c r="N24" i="1"/>
  <c r="N28" i="1"/>
  <c r="N32" i="1"/>
  <c r="N17" i="1"/>
  <c r="N18" i="1"/>
  <c r="N34" i="1" l="1"/>
  <c r="N35" i="1" s="1"/>
  <c r="O35" i="1" s="1"/>
  <c r="N9" i="1" l="1"/>
  <c r="N8" i="1"/>
  <c r="N7" i="1"/>
  <c r="N11" i="1"/>
  <c r="N10" i="1"/>
  <c r="N12" i="1" l="1"/>
  <c r="O12" i="1" s="1"/>
  <c r="N2" i="1" l="1"/>
  <c r="N3" i="1"/>
  <c r="N4" i="1"/>
  <c r="N5" i="1"/>
  <c r="N6" i="1" l="1"/>
  <c r="O6" i="1" s="1"/>
</calcChain>
</file>

<file path=xl/sharedStrings.xml><?xml version="1.0" encoding="utf-8"?>
<sst xmlns="http://schemas.openxmlformats.org/spreadsheetml/2006/main" count="293" uniqueCount="138">
  <si>
    <t>序号</t>
  </si>
  <si>
    <t>证号</t>
  </si>
  <si>
    <t>权利人</t>
  </si>
  <si>
    <t>坐落</t>
  </si>
  <si>
    <t>不动产单元号</t>
  </si>
  <si>
    <t>用途</t>
  </si>
  <si>
    <t>房屋结构</t>
  </si>
  <si>
    <t>房屋总层数</t>
  </si>
  <si>
    <t>所在层数</t>
  </si>
  <si>
    <t>房屋总户数</t>
  </si>
  <si>
    <t>房屋建筑面积</t>
  </si>
  <si>
    <t>分摊/独有土地面积</t>
  </si>
  <si>
    <t>建筑类型</t>
  </si>
  <si>
    <t>冀（2018）北戴河新区不动产权第0001811号</t>
  </si>
  <si>
    <t>秦皇岛天行九州旅游置业开发有限公司</t>
  </si>
  <si>
    <t>秦皇岛北戴河新区听海假日生活区一区145栋101号</t>
  </si>
  <si>
    <t>130322804005GB01247F00010001</t>
  </si>
  <si>
    <t>旅游</t>
  </si>
  <si>
    <t>钢筋混凝土结构</t>
  </si>
  <si>
    <t>第1-2层</t>
  </si>
  <si>
    <t>——</t>
  </si>
  <si>
    <t>独栋</t>
  </si>
  <si>
    <t>冀（2018）北戴河新区不动产权第0002072号</t>
  </si>
  <si>
    <t>秦皇岛北戴河新区听海假日生活区一区94栋101号</t>
  </si>
  <si>
    <t>130322804005GB01265F00010001</t>
  </si>
  <si>
    <t>冀（2018）北戴河新区不动产权第0002074号</t>
  </si>
  <si>
    <t>秦皇岛北戴河新区听海假日生活区一区148栋101号</t>
  </si>
  <si>
    <t>130322804005GB01228F00010001</t>
  </si>
  <si>
    <t>冀（2018）北戴河新区不动产权第0002075号</t>
  </si>
  <si>
    <t>秦皇岛北戴河新区听海假日生活区一区37栋101号</t>
  </si>
  <si>
    <t>130322804005GB01269F00010001</t>
  </si>
  <si>
    <t>冀（2018）北戴河新区不动产权第0000724号</t>
  </si>
  <si>
    <t>秦皇岛北戴河新区听海假日生活区健康管理中心</t>
  </si>
  <si>
    <t>130322804005GB00001F01850001</t>
  </si>
  <si>
    <t>洋房</t>
  </si>
  <si>
    <t>冀（2018）北戴河新区不动产权第0001267号</t>
  </si>
  <si>
    <t>秦皇岛北戴河新区听海假日生活区一区100栋102</t>
  </si>
  <si>
    <t>130322804005GB00009F00820001</t>
  </si>
  <si>
    <t>秦皇岛北戴河新区听海假日生活区一区100栋101</t>
  </si>
  <si>
    <t>130322804005GB00009F00820002</t>
  </si>
  <si>
    <t>秦皇岛北戴河新区听海假日生活区一区100栋302</t>
  </si>
  <si>
    <t>130322804005GB00009F00820006</t>
  </si>
  <si>
    <t>冀（2018）北戴河新区不动产权第0001292号</t>
  </si>
  <si>
    <t>秦皇岛北戴河新区听海假日生活区一区36栋202</t>
  </si>
  <si>
    <t>130322804005GB00009F00850004</t>
  </si>
  <si>
    <t>秦皇岛北戴河新区听海假日生活区一区36栋302</t>
  </si>
  <si>
    <t>130322804005GB00009F00850006</t>
  </si>
  <si>
    <t>——</t>
    <phoneticPr fontId="13" type="noConversion"/>
  </si>
  <si>
    <t>健康管理中心</t>
    <phoneticPr fontId="13" type="noConversion"/>
  </si>
  <si>
    <t>冀（2018）北戴河新区不动产权第0000691号</t>
  </si>
  <si>
    <t>秦皇岛北戴河新区听海假日生活区二区1号楼1109号</t>
  </si>
  <si>
    <t>130322804005GB00001F01840024</t>
  </si>
  <si>
    <t>秦皇岛北戴河新区听海假日生活区二区1号楼1408号</t>
  </si>
  <si>
    <t>130322804005GB00001F01840047</t>
  </si>
  <si>
    <t>秦皇岛北戴河新区听海假日生活区二区1号楼603号</t>
  </si>
  <si>
    <t>130322804005GB00001F01840139</t>
  </si>
  <si>
    <t>秦皇岛北戴河新区听海假日生活区二区1号楼2002号</t>
  </si>
  <si>
    <t>130322804005GB00001F01840090</t>
  </si>
  <si>
    <t>秦皇岛北戴河新区听海假日生活区二区1号楼505号</t>
  </si>
  <si>
    <t>130322804005GB00001F01840132</t>
  </si>
  <si>
    <t>冀（2018）北戴河新区不动产权第0000700号</t>
  </si>
  <si>
    <t>秦皇岛北戴河新区听海假日生活区二区2号楼509号</t>
  </si>
  <si>
    <t>130322804005GB00001F01830136</t>
  </si>
  <si>
    <t>秦皇岛北戴河新区听海假日生活区二区2号楼703号</t>
  </si>
  <si>
    <t>130322804005GB00001F01830147</t>
  </si>
  <si>
    <t>秦皇岛北戴河新区听海假日生活区二区2号楼803号</t>
  </si>
  <si>
    <t>130322804005GB00001F01830155</t>
  </si>
  <si>
    <t>秦皇岛北戴河新区听海假日生活区二区2号楼903号</t>
  </si>
  <si>
    <t>130322804005GB00001F01830163</t>
  </si>
  <si>
    <t>秦皇岛北戴河新区听海假日生活区二区2号楼1202号</t>
  </si>
  <si>
    <t>130322804005GB00001F01830026</t>
  </si>
  <si>
    <t>秦皇岛北戴河新区听海假日生活区二区2号楼705号</t>
  </si>
  <si>
    <t>130322804005GB00001F01830148</t>
  </si>
  <si>
    <t>秦皇岛北戴河新区听海假日生活区二区2号楼1009号</t>
  </si>
  <si>
    <t>130322804005GB00001F01830008</t>
  </si>
  <si>
    <t>秦皇岛北戴河新区听海假日生活区二区2号楼1209号</t>
  </si>
  <si>
    <t>130322804005GB00001F01830032</t>
  </si>
  <si>
    <t>秦皇岛北戴河新区听海假日生活区二区2号楼1309号</t>
  </si>
  <si>
    <t>130322804005GB00001F01830040</t>
  </si>
  <si>
    <t>秦皇岛北戴河新区听海假日生活区二区2号楼1409号</t>
  </si>
  <si>
    <t>130322804005GB00001F01830048</t>
  </si>
  <si>
    <t>秦皇岛北戴河新区听海假日生活区二区2号楼1509号</t>
  </si>
  <si>
    <t>130322804005GB00001F01830056</t>
  </si>
  <si>
    <t>秦皇岛北戴河新区听海假日生活区二区2号楼2009号</t>
  </si>
  <si>
    <t>130322804005GB00001F01830096</t>
  </si>
  <si>
    <t>秦皇岛北戴河新区听海假日生活区二区2号楼506号</t>
  </si>
  <si>
    <t>130322804005GB00001F01830133</t>
  </si>
  <si>
    <t>秦皇岛北戴河新区听海假日生活区二区2号楼1308号</t>
  </si>
  <si>
    <t>130322804005GB00001F01830039</t>
  </si>
  <si>
    <t>秦皇岛北戴河新区听海假日生活区二区2号楼1408号</t>
  </si>
  <si>
    <t>130322804005GB00001F01830047</t>
  </si>
  <si>
    <t>公寓</t>
    <phoneticPr fontId="13" type="noConversion"/>
  </si>
  <si>
    <t>项目名称</t>
  </si>
  <si>
    <t>（规划）建筑面积（m2）</t>
  </si>
  <si>
    <t>（分摊）土地面积（m2）</t>
  </si>
  <si>
    <t>二期公寓</t>
    <phoneticPr fontId="13" type="noConversion"/>
  </si>
  <si>
    <t>一期独栋</t>
    <phoneticPr fontId="13" type="noConversion"/>
  </si>
  <si>
    <t>一期洋房</t>
    <phoneticPr fontId="13" type="noConversion"/>
  </si>
  <si>
    <t>二期健康中心</t>
    <phoneticPr fontId="13" type="noConversion"/>
  </si>
  <si>
    <t>八期（3千平）</t>
    <phoneticPr fontId="13" type="noConversion"/>
  </si>
  <si>
    <t>八期（4万平）</t>
    <phoneticPr fontId="13" type="noConversion"/>
  </si>
  <si>
    <t>A5</t>
    <phoneticPr fontId="13" type="noConversion"/>
  </si>
  <si>
    <t>C7-2</t>
    <phoneticPr fontId="13" type="noConversion"/>
  </si>
  <si>
    <t>B3</t>
    <phoneticPr fontId="13" type="noConversion"/>
  </si>
  <si>
    <t>价值（万元）</t>
    <phoneticPr fontId="13" type="noConversion"/>
  </si>
  <si>
    <t>合计</t>
    <phoneticPr fontId="13" type="noConversion"/>
  </si>
  <si>
    <t>冀（2018）北戴河新区不动产权第0000693号</t>
  </si>
  <si>
    <t>冀（2018）北戴河新区不动产权第0000695号</t>
  </si>
  <si>
    <t>冀（2018）北戴河新区不动产权第0000698号</t>
  </si>
  <si>
    <t>冀（2018）北戴河新区不动产权第0000699号</t>
  </si>
  <si>
    <t>冀（2018）北戴河新区不动产权第0000701号</t>
  </si>
  <si>
    <t>冀（2018）北戴河新区不动产权第0000702号</t>
  </si>
  <si>
    <t>冀（2018）北戴河新区不动产权第0000703号</t>
  </si>
  <si>
    <t>冀（2018）北戴河新区不动产权第0000704号</t>
  </si>
  <si>
    <t>冀（2018）北戴河新区不动产权第0000705号</t>
  </si>
  <si>
    <t>冀（2018）北戴河新区不动产权第0000706号</t>
  </si>
  <si>
    <t>冀（2018）北戴河新区不动产权第0000707号</t>
  </si>
  <si>
    <t>冀（2018）北戴河新区不动产权第0000708号</t>
  </si>
  <si>
    <t>冀（2018）北戴河新区不动产权第0000709号</t>
  </si>
  <si>
    <t>冀（2018）北戴河新区不动产权第0000710号</t>
  </si>
  <si>
    <t>冀（2018）北戴河新区不动产权第0000712号</t>
  </si>
  <si>
    <t>冀（2018）北戴河新区不动产权第0000713号</t>
  </si>
  <si>
    <t>冀（2018）北戴河新区不动产权第0000715号</t>
  </si>
  <si>
    <t>冀（2018）北戴河新区不动产权第0000716号</t>
  </si>
  <si>
    <t>一期独栋</t>
    <phoneticPr fontId="13" type="noConversion"/>
  </si>
  <si>
    <t>A5</t>
    <phoneticPr fontId="13" type="noConversion"/>
  </si>
  <si>
    <t>一期洋房</t>
    <phoneticPr fontId="13" type="noConversion"/>
  </si>
  <si>
    <t>二期公寓</t>
    <phoneticPr fontId="13" type="noConversion"/>
  </si>
  <si>
    <t>C7-2</t>
    <phoneticPr fontId="13" type="noConversion"/>
  </si>
  <si>
    <t>二期健康中心</t>
    <phoneticPr fontId="13" type="noConversion"/>
  </si>
  <si>
    <t>八期（3千平）</t>
    <phoneticPr fontId="13" type="noConversion"/>
  </si>
  <si>
    <t>B3</t>
    <phoneticPr fontId="13" type="noConversion"/>
  </si>
  <si>
    <t>八期（4万平）</t>
    <phoneticPr fontId="13" type="noConversion"/>
  </si>
  <si>
    <t>合计</t>
    <phoneticPr fontId="13" type="noConversion"/>
  </si>
  <si>
    <t>冀（2018）北戴河新区不动产权第0001268号</t>
  </si>
  <si>
    <t>冀（2018）北戴河新区不动产权第0001269号</t>
  </si>
  <si>
    <t>冀（2018）北戴河新区不动产权第0001293号</t>
  </si>
  <si>
    <t>抵押价值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</si>
</sst>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* #,##0.00_ ;_ * \-#,##0.00_ ;_ * &quot;-&quot;??_ ;_ @_ "/>
    <numFmt numFmtId="177" formatCode="_ * #,##0_ ;_ * \-#,##0_ ;_ * &quot;-&quot;_ ;_ @_ "/>
  </numFmts>
  <fonts count="1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楷体_GB2312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楷体_GB2312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indexed="9"/>
      <name val="宋体"/>
      <family val="3"/>
      <charset val="134"/>
    </font>
    <font>
      <sz val="10"/>
      <name val="MS Sans Serif"/>
      <family val="2"/>
    </font>
    <font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9" fillId="0" borderId="0"/>
    <xf numFmtId="0" fontId="8" fillId="0" borderId="0">
      <alignment vertical="center"/>
    </xf>
    <xf numFmtId="0" fontId="10" fillId="3" borderId="0" applyProtection="0">
      <alignment vertical="center"/>
    </xf>
    <xf numFmtId="0" fontId="5" fillId="0" borderId="0"/>
    <xf numFmtId="176" fontId="8" fillId="0" borderId="0" applyProtection="0">
      <alignment vertical="center"/>
    </xf>
    <xf numFmtId="176" fontId="8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 applyProtection="0">
      <alignment vertical="center"/>
    </xf>
    <xf numFmtId="0" fontId="11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14" fillId="0" borderId="0" applyProtection="0"/>
    <xf numFmtId="0" fontId="15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2" fillId="0" borderId="0" xfId="1">
      <alignment vertical="center"/>
    </xf>
    <xf numFmtId="0" fontId="12" fillId="0" borderId="0" xfId="29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29" applyFont="1" applyFill="1" applyAlignment="1">
      <alignment horizontal="left" vertical="center" wrapText="1"/>
    </xf>
    <xf numFmtId="0" fontId="2" fillId="0" borderId="0" xfId="1">
      <alignment vertical="center"/>
    </xf>
    <xf numFmtId="0" fontId="12" fillId="0" borderId="0" xfId="29" applyFont="1" applyAlignment="1">
      <alignment horizontal="left" vertical="center" wrapText="1"/>
    </xf>
    <xf numFmtId="0" fontId="12" fillId="0" borderId="0" xfId="29" applyFont="1" applyAlignment="1">
      <alignment horizontal="left" vertical="center"/>
    </xf>
    <xf numFmtId="0" fontId="12" fillId="2" borderId="0" xfId="29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0" xfId="1" applyAlignment="1">
      <alignment vertical="center"/>
    </xf>
    <xf numFmtId="0" fontId="12" fillId="4" borderId="0" xfId="29" applyFont="1" applyFill="1" applyAlignment="1">
      <alignment horizontal="left" vertical="center"/>
    </xf>
  </cellXfs>
  <cellStyles count="42">
    <cellStyle name="Accent1" xfId="15"/>
    <cellStyle name="百分比 2" xfId="19"/>
    <cellStyle name="常规" xfId="0" builtinId="0"/>
    <cellStyle name="常规 10" xfId="16"/>
    <cellStyle name="常规 10 2" xfId="20"/>
    <cellStyle name="常规 10 2 11 2" xfId="21"/>
    <cellStyle name="常规 10 2 2" xfId="33"/>
    <cellStyle name="常规 11" xfId="14"/>
    <cellStyle name="常规 12" xfId="29"/>
    <cellStyle name="常规 12 2" xfId="30"/>
    <cellStyle name="常规 13" xfId="1"/>
    <cellStyle name="常规 13 2" xfId="34"/>
    <cellStyle name="常规 146" xfId="22"/>
    <cellStyle name="常规 153" xfId="23"/>
    <cellStyle name="常规 153 2" xfId="24"/>
    <cellStyle name="常规 16" xfId="11"/>
    <cellStyle name="常规 2" xfId="2"/>
    <cellStyle name="常规 2 2" xfId="9"/>
    <cellStyle name="常规 2 2 2" xfId="31"/>
    <cellStyle name="常规 2 2 3" xfId="32"/>
    <cellStyle name="常规 2 3" xfId="35"/>
    <cellStyle name="常规 2 3 2" xfId="36"/>
    <cellStyle name="常规 2 4" xfId="37"/>
    <cellStyle name="常规 23" xfId="25"/>
    <cellStyle name="常规 3" xfId="3"/>
    <cellStyle name="常规 3 2" xfId="4"/>
    <cellStyle name="常规 3 3" xfId="38"/>
    <cellStyle name="常规 4" xfId="5"/>
    <cellStyle name="常规 5" xfId="6"/>
    <cellStyle name="常规 5 2" xfId="26"/>
    <cellStyle name="常规 6" xfId="7"/>
    <cellStyle name="常规 6 2" xfId="10"/>
    <cellStyle name="常规 6 2 2" xfId="39"/>
    <cellStyle name="常规 7" xfId="8"/>
    <cellStyle name="常规 8" xfId="12"/>
    <cellStyle name="常规 8 2" xfId="40"/>
    <cellStyle name="常规 9" xfId="13"/>
    <cellStyle name="常规 9 2" xfId="41"/>
    <cellStyle name="千位分隔 2" xfId="27"/>
    <cellStyle name="千位分隔 3" xfId="17"/>
    <cellStyle name="千位分隔 4" xfId="18"/>
    <cellStyle name="千位分隔[0]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3;&#37027;&#20122;&#29616;&#25151;&#65288;&#19968;&#26399;&#29420;&#26635;&#183;0606&#65289;-&#19968;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3;&#37027;&#20122;&#29616;&#25151;&#65288;&#19968;&#26399;&#27915;&#25151;&#183;0606&#65289;&#19968;&#234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3;&#37027;&#20122;&#29616;&#25151;&#65288;&#20108;&#26399;&#20581;&#24247;&#20013;&#24515;&#183;0606&#65289;&#19968;&#234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3;&#37027;&#20122;&#29616;&#25151;&#65288;&#20108;&#26399;&#39640;&#23618;&#20844;&#23507;&#183;0606&#65289;&#19968;&#23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4650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18">
          <cell r="H118">
            <v>1369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2721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拆分价值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3866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E1" zoomScaleNormal="100" workbookViewId="0">
      <selection activeCell="G3" sqref="G3"/>
    </sheetView>
  </sheetViews>
  <sheetFormatPr defaultRowHeight="13.5" x14ac:dyDescent="0.15"/>
  <cols>
    <col min="1" max="1" width="8.25" style="3" customWidth="1"/>
    <col min="2" max="2" width="17.125" style="3" customWidth="1"/>
    <col min="3" max="3" width="19.375" style="3" customWidth="1"/>
    <col min="4" max="4" width="24.125" style="3" customWidth="1"/>
    <col min="5" max="5" width="17.625" style="3" customWidth="1"/>
    <col min="6" max="6" width="7.125" style="3" customWidth="1"/>
    <col min="7" max="7" width="16" style="3" customWidth="1"/>
    <col min="8" max="8" width="12.375" style="3" customWidth="1"/>
    <col min="9" max="9" width="9.75" style="3" customWidth="1"/>
    <col min="10" max="10" width="12.5" style="3" customWidth="1"/>
    <col min="11" max="11" width="13.875" style="3" customWidth="1"/>
    <col min="12" max="12" width="18.75" style="3" customWidth="1"/>
    <col min="13" max="13" width="15.5" style="3" customWidth="1"/>
    <col min="14" max="14" width="13.625" style="3" customWidth="1"/>
    <col min="15" max="15" width="13.625" customWidth="1"/>
  </cols>
  <sheetData>
    <row r="1" spans="1:16" ht="30.75" customHeigh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137</v>
      </c>
      <c r="O1" s="1"/>
      <c r="P1" s="1"/>
    </row>
    <row r="2" spans="1:16" ht="58.5" customHeight="1" x14ac:dyDescent="0.15">
      <c r="A2" s="6">
        <v>1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 t="s">
        <v>18</v>
      </c>
      <c r="H2" s="7">
        <v>2</v>
      </c>
      <c r="I2" s="7" t="s">
        <v>19</v>
      </c>
      <c r="J2" s="7" t="s">
        <v>20</v>
      </c>
      <c r="K2" s="7">
        <v>151.33000000000001</v>
      </c>
      <c r="L2" s="7">
        <v>230.5</v>
      </c>
      <c r="M2" s="7" t="s">
        <v>21</v>
      </c>
      <c r="N2" s="7">
        <f ca="1">ROUND($M$6*K2/$K$6,0)</f>
        <v>494</v>
      </c>
      <c r="O2" s="23"/>
      <c r="P2" s="1"/>
    </row>
    <row r="3" spans="1:16" ht="58.5" customHeight="1" x14ac:dyDescent="0.15">
      <c r="A3" s="6">
        <v>2</v>
      </c>
      <c r="B3" s="6" t="s">
        <v>22</v>
      </c>
      <c r="C3" s="6" t="s">
        <v>14</v>
      </c>
      <c r="D3" s="6" t="s">
        <v>23</v>
      </c>
      <c r="E3" s="6" t="s">
        <v>24</v>
      </c>
      <c r="F3" s="6" t="s">
        <v>17</v>
      </c>
      <c r="G3" s="6" t="s">
        <v>18</v>
      </c>
      <c r="H3" s="7">
        <v>2</v>
      </c>
      <c r="I3" s="7" t="s">
        <v>19</v>
      </c>
      <c r="J3" s="7" t="s">
        <v>20</v>
      </c>
      <c r="K3" s="7">
        <v>151.33000000000001</v>
      </c>
      <c r="L3" s="7">
        <v>234.4</v>
      </c>
      <c r="M3" s="7" t="s">
        <v>21</v>
      </c>
      <c r="N3" s="7">
        <f t="shared" ref="N3:N5" ca="1" si="0">ROUND($M$6*K3/$K$6,0)</f>
        <v>494</v>
      </c>
      <c r="O3" s="23"/>
      <c r="P3" s="1"/>
    </row>
    <row r="4" spans="1:16" ht="58.5" customHeight="1" x14ac:dyDescent="0.15">
      <c r="A4" s="6">
        <v>3</v>
      </c>
      <c r="B4" s="6" t="s">
        <v>25</v>
      </c>
      <c r="C4" s="6" t="s">
        <v>14</v>
      </c>
      <c r="D4" s="6" t="s">
        <v>26</v>
      </c>
      <c r="E4" s="6" t="s">
        <v>27</v>
      </c>
      <c r="F4" s="6" t="s">
        <v>17</v>
      </c>
      <c r="G4" s="6" t="s">
        <v>18</v>
      </c>
      <c r="H4" s="7">
        <v>2</v>
      </c>
      <c r="I4" s="7" t="s">
        <v>19</v>
      </c>
      <c r="J4" s="7" t="s">
        <v>20</v>
      </c>
      <c r="K4" s="7">
        <v>341.04</v>
      </c>
      <c r="L4" s="7">
        <v>1255.8</v>
      </c>
      <c r="M4" s="7" t="s">
        <v>21</v>
      </c>
      <c r="N4" s="7">
        <f t="shared" ca="1" si="0"/>
        <v>1113</v>
      </c>
      <c r="O4" s="23"/>
      <c r="P4" s="1"/>
    </row>
    <row r="5" spans="1:16" ht="58.5" customHeight="1" x14ac:dyDescent="0.15">
      <c r="A5" s="6">
        <v>4</v>
      </c>
      <c r="B5" s="6" t="s">
        <v>28</v>
      </c>
      <c r="C5" s="6" t="s">
        <v>14</v>
      </c>
      <c r="D5" s="6" t="s">
        <v>29</v>
      </c>
      <c r="E5" s="6" t="s">
        <v>30</v>
      </c>
      <c r="F5" s="6" t="s">
        <v>17</v>
      </c>
      <c r="G5" s="6" t="s">
        <v>18</v>
      </c>
      <c r="H5" s="7">
        <v>2</v>
      </c>
      <c r="I5" s="7" t="s">
        <v>19</v>
      </c>
      <c r="J5" s="7" t="s">
        <v>20</v>
      </c>
      <c r="K5" s="7">
        <v>780.62</v>
      </c>
      <c r="L5" s="7">
        <v>2268.8000000000002</v>
      </c>
      <c r="M5" s="7" t="s">
        <v>21</v>
      </c>
      <c r="N5" s="7">
        <f t="shared" ca="1" si="0"/>
        <v>2549</v>
      </c>
      <c r="O5" s="23"/>
      <c r="P5" s="1"/>
    </row>
    <row r="6" spans="1:16" s="9" customFormat="1" ht="33" customHeight="1" x14ac:dyDescent="0.15">
      <c r="A6" s="8"/>
      <c r="K6" s="9">
        <f>SUM(K2:K5)</f>
        <v>1424.3200000000002</v>
      </c>
      <c r="L6" s="9">
        <f>SUM(L2:L5)</f>
        <v>3989.5</v>
      </c>
      <c r="M6" s="9">
        <f ca="1">[1]结果表!$H$118</f>
        <v>4650</v>
      </c>
      <c r="N6" s="9">
        <f ca="1">SUM(N2:N5)</f>
        <v>4650</v>
      </c>
      <c r="O6" s="9">
        <f ca="1">M6-N6</f>
        <v>0</v>
      </c>
    </row>
    <row r="7" spans="1:16" ht="58.5" customHeight="1" x14ac:dyDescent="0.15">
      <c r="A7" s="6">
        <v>1</v>
      </c>
      <c r="B7" s="6" t="s">
        <v>35</v>
      </c>
      <c r="C7" s="6" t="s">
        <v>14</v>
      </c>
      <c r="D7" s="6" t="s">
        <v>36</v>
      </c>
      <c r="E7" s="6" t="s">
        <v>37</v>
      </c>
      <c r="F7" s="6" t="s">
        <v>17</v>
      </c>
      <c r="G7" s="6" t="s">
        <v>18</v>
      </c>
      <c r="H7" s="7">
        <v>4</v>
      </c>
      <c r="I7" s="7" t="s">
        <v>20</v>
      </c>
      <c r="J7" s="7">
        <v>3</v>
      </c>
      <c r="K7" s="7">
        <v>132</v>
      </c>
      <c r="L7" s="7">
        <v>39.409999999999997</v>
      </c>
      <c r="M7" s="7" t="s">
        <v>34</v>
      </c>
      <c r="N7" s="7">
        <f ca="1">ROUND($M$12*K7/$K$12,0)</f>
        <v>283</v>
      </c>
      <c r="O7" s="5"/>
      <c r="P7" s="5"/>
    </row>
    <row r="8" spans="1:16" ht="58.5" customHeight="1" x14ac:dyDescent="0.15">
      <c r="A8" s="6">
        <v>2</v>
      </c>
      <c r="B8" s="6" t="s">
        <v>134</v>
      </c>
      <c r="C8" s="6" t="s">
        <v>14</v>
      </c>
      <c r="D8" s="6" t="s">
        <v>38</v>
      </c>
      <c r="E8" s="6" t="s">
        <v>39</v>
      </c>
      <c r="F8" s="6" t="s">
        <v>17</v>
      </c>
      <c r="G8" s="6" t="s">
        <v>18</v>
      </c>
      <c r="H8" s="7">
        <v>4</v>
      </c>
      <c r="I8" s="7" t="s">
        <v>20</v>
      </c>
      <c r="J8" s="7">
        <v>3</v>
      </c>
      <c r="K8" s="7">
        <v>127.45</v>
      </c>
      <c r="L8" s="7">
        <v>38.06</v>
      </c>
      <c r="M8" s="7" t="s">
        <v>34</v>
      </c>
      <c r="N8" s="7">
        <f t="shared" ref="N8:N11" ca="1" si="1">ROUND($M$12*K8/$K$12,0)</f>
        <v>273</v>
      </c>
      <c r="O8" s="5"/>
      <c r="P8" s="5"/>
    </row>
    <row r="9" spans="1:16" ht="58.5" customHeight="1" x14ac:dyDescent="0.15">
      <c r="A9" s="6">
        <v>3</v>
      </c>
      <c r="B9" s="6" t="s">
        <v>135</v>
      </c>
      <c r="C9" s="6" t="s">
        <v>14</v>
      </c>
      <c r="D9" s="6" t="s">
        <v>40</v>
      </c>
      <c r="E9" s="6" t="s">
        <v>41</v>
      </c>
      <c r="F9" s="6" t="s">
        <v>17</v>
      </c>
      <c r="G9" s="6" t="s">
        <v>18</v>
      </c>
      <c r="H9" s="7">
        <v>4</v>
      </c>
      <c r="I9" s="7" t="s">
        <v>20</v>
      </c>
      <c r="J9" s="7">
        <v>3</v>
      </c>
      <c r="K9" s="7">
        <v>123.63</v>
      </c>
      <c r="L9" s="7">
        <v>36.909999999999997</v>
      </c>
      <c r="M9" s="7" t="s">
        <v>34</v>
      </c>
      <c r="N9" s="7">
        <f t="shared" ca="1" si="1"/>
        <v>265</v>
      </c>
      <c r="O9" s="5"/>
      <c r="P9" s="5"/>
    </row>
    <row r="10" spans="1:16" ht="58.5" customHeight="1" x14ac:dyDescent="0.15">
      <c r="A10" s="6">
        <v>4</v>
      </c>
      <c r="B10" s="6" t="s">
        <v>42</v>
      </c>
      <c r="C10" s="6" t="s">
        <v>14</v>
      </c>
      <c r="D10" s="6" t="s">
        <v>43</v>
      </c>
      <c r="E10" s="6" t="s">
        <v>44</v>
      </c>
      <c r="F10" s="6" t="s">
        <v>17</v>
      </c>
      <c r="G10" s="6" t="s">
        <v>18</v>
      </c>
      <c r="H10" s="7">
        <v>4</v>
      </c>
      <c r="I10" s="7" t="s">
        <v>20</v>
      </c>
      <c r="J10" s="7">
        <v>2</v>
      </c>
      <c r="K10" s="7">
        <v>132</v>
      </c>
      <c r="L10" s="7">
        <v>39.409999999999997</v>
      </c>
      <c r="M10" s="7" t="s">
        <v>34</v>
      </c>
      <c r="N10" s="7">
        <f t="shared" ca="1" si="1"/>
        <v>283</v>
      </c>
      <c r="O10" s="5"/>
      <c r="P10" s="5"/>
    </row>
    <row r="11" spans="1:16" ht="58.5" customHeight="1" x14ac:dyDescent="0.15">
      <c r="A11" s="6">
        <v>5</v>
      </c>
      <c r="B11" s="6" t="s">
        <v>136</v>
      </c>
      <c r="C11" s="6" t="s">
        <v>14</v>
      </c>
      <c r="D11" s="6" t="s">
        <v>45</v>
      </c>
      <c r="E11" s="6" t="s">
        <v>46</v>
      </c>
      <c r="F11" s="6" t="s">
        <v>17</v>
      </c>
      <c r="G11" s="6" t="s">
        <v>18</v>
      </c>
      <c r="H11" s="7">
        <v>4</v>
      </c>
      <c r="I11" s="7" t="s">
        <v>20</v>
      </c>
      <c r="J11" s="7">
        <v>2</v>
      </c>
      <c r="K11" s="7">
        <v>123.63</v>
      </c>
      <c r="L11" s="7">
        <v>36.909999999999997</v>
      </c>
      <c r="M11" s="7" t="s">
        <v>34</v>
      </c>
      <c r="N11" s="7">
        <f t="shared" ca="1" si="1"/>
        <v>265</v>
      </c>
      <c r="O11" s="5"/>
      <c r="P11" s="5"/>
    </row>
    <row r="12" spans="1:16" s="9" customFormat="1" ht="33" customHeight="1" x14ac:dyDescent="0.15">
      <c r="A12" s="8"/>
      <c r="K12" s="9">
        <f>SUM(K7:K11)</f>
        <v>638.70999999999992</v>
      </c>
      <c r="L12" s="9">
        <f>SUM(L7:L11)</f>
        <v>190.7</v>
      </c>
      <c r="M12" s="9">
        <f ca="1">[2]结果表!$H$118</f>
        <v>1369</v>
      </c>
      <c r="N12" s="9">
        <f ca="1">SUM(N7:N11)</f>
        <v>1369</v>
      </c>
      <c r="O12" s="9">
        <f ca="1">M12-N12</f>
        <v>0</v>
      </c>
    </row>
    <row r="13" spans="1:16" ht="58.5" customHeight="1" x14ac:dyDescent="0.15">
      <c r="A13" s="6">
        <v>1</v>
      </c>
      <c r="B13" s="6" t="s">
        <v>31</v>
      </c>
      <c r="C13" s="6" t="s">
        <v>14</v>
      </c>
      <c r="D13" s="6" t="s">
        <v>32</v>
      </c>
      <c r="E13" s="6" t="s">
        <v>33</v>
      </c>
      <c r="F13" s="6" t="s">
        <v>17</v>
      </c>
      <c r="G13" s="6" t="s">
        <v>18</v>
      </c>
      <c r="H13" s="2">
        <v>2</v>
      </c>
      <c r="I13" s="7" t="s">
        <v>19</v>
      </c>
      <c r="J13" s="7" t="s">
        <v>47</v>
      </c>
      <c r="K13" s="6">
        <v>1918.15</v>
      </c>
      <c r="L13" s="7">
        <v>1261.04</v>
      </c>
      <c r="M13" s="7" t="s">
        <v>48</v>
      </c>
      <c r="N13" s="7"/>
      <c r="O13" s="10"/>
      <c r="P13" s="10"/>
    </row>
    <row r="14" spans="1:16" s="9" customFormat="1" ht="33" customHeight="1" x14ac:dyDescent="0.15">
      <c r="A14" s="8"/>
      <c r="K14" s="9">
        <f>SUM(K13)</f>
        <v>1918.15</v>
      </c>
      <c r="L14" s="9">
        <f>SUM(L13)</f>
        <v>1261.04</v>
      </c>
      <c r="N14" s="9">
        <f ca="1">[3]结果表!$H$118</f>
        <v>2721</v>
      </c>
    </row>
    <row r="15" spans="1:16" ht="58.5" customHeight="1" x14ac:dyDescent="0.15">
      <c r="A15" s="6">
        <v>1</v>
      </c>
      <c r="B15" s="6" t="s">
        <v>49</v>
      </c>
      <c r="C15" s="6" t="s">
        <v>14</v>
      </c>
      <c r="D15" s="6" t="s">
        <v>50</v>
      </c>
      <c r="E15" s="6" t="s">
        <v>51</v>
      </c>
      <c r="F15" s="6" t="s">
        <v>17</v>
      </c>
      <c r="G15" s="6" t="s">
        <v>18</v>
      </c>
      <c r="H15" s="2">
        <v>22</v>
      </c>
      <c r="I15" s="2" t="s">
        <v>47</v>
      </c>
      <c r="J15" s="7">
        <v>9</v>
      </c>
      <c r="K15" s="6">
        <v>111.94</v>
      </c>
      <c r="L15" s="2">
        <v>6.62</v>
      </c>
      <c r="M15" s="7" t="s">
        <v>91</v>
      </c>
      <c r="N15" s="24">
        <f ca="1">ROUND($M$35*K15/$K$35,0)</f>
        <v>219</v>
      </c>
      <c r="O15" s="11"/>
      <c r="P15" s="11"/>
    </row>
    <row r="16" spans="1:16" ht="58.5" customHeight="1" x14ac:dyDescent="0.15">
      <c r="A16" s="6">
        <v>2</v>
      </c>
      <c r="B16" s="6" t="s">
        <v>106</v>
      </c>
      <c r="C16" s="6" t="s">
        <v>14</v>
      </c>
      <c r="D16" s="6" t="s">
        <v>52</v>
      </c>
      <c r="E16" s="6" t="s">
        <v>53</v>
      </c>
      <c r="F16" s="6" t="s">
        <v>17</v>
      </c>
      <c r="G16" s="6" t="s">
        <v>18</v>
      </c>
      <c r="H16" s="2">
        <v>22</v>
      </c>
      <c r="I16" s="2" t="s">
        <v>47</v>
      </c>
      <c r="J16" s="7">
        <v>9</v>
      </c>
      <c r="K16" s="6">
        <v>90.45</v>
      </c>
      <c r="L16" s="2">
        <v>5.35</v>
      </c>
      <c r="M16" s="7" t="s">
        <v>91</v>
      </c>
      <c r="N16" s="24">
        <f t="shared" ref="N16:N18" ca="1" si="2">ROUND($M$35*K16/$K$35,0)</f>
        <v>177</v>
      </c>
      <c r="O16" s="11"/>
      <c r="P16" s="11"/>
    </row>
    <row r="17" spans="1:16" ht="58.5" customHeight="1" x14ac:dyDescent="0.15">
      <c r="A17" s="6">
        <v>3</v>
      </c>
      <c r="B17" s="6" t="s">
        <v>107</v>
      </c>
      <c r="C17" s="6" t="s">
        <v>14</v>
      </c>
      <c r="D17" s="6" t="s">
        <v>54</v>
      </c>
      <c r="E17" s="6" t="s">
        <v>55</v>
      </c>
      <c r="F17" s="6" t="s">
        <v>17</v>
      </c>
      <c r="G17" s="6" t="s">
        <v>18</v>
      </c>
      <c r="H17" s="2">
        <v>22</v>
      </c>
      <c r="I17" s="2" t="s">
        <v>47</v>
      </c>
      <c r="J17" s="7">
        <v>9</v>
      </c>
      <c r="K17" s="6">
        <v>89.95</v>
      </c>
      <c r="L17" s="2">
        <v>5.32</v>
      </c>
      <c r="M17" s="7" t="s">
        <v>91</v>
      </c>
      <c r="N17" s="24">
        <f t="shared" ca="1" si="2"/>
        <v>176</v>
      </c>
      <c r="O17" s="11"/>
      <c r="P17" s="11"/>
    </row>
    <row r="18" spans="1:16" ht="58.5" customHeight="1" x14ac:dyDescent="0.15">
      <c r="A18" s="6">
        <v>4</v>
      </c>
      <c r="B18" s="6" t="s">
        <v>108</v>
      </c>
      <c r="C18" s="6" t="s">
        <v>14</v>
      </c>
      <c r="D18" s="6" t="s">
        <v>56</v>
      </c>
      <c r="E18" s="6" t="s">
        <v>57</v>
      </c>
      <c r="F18" s="6" t="s">
        <v>17</v>
      </c>
      <c r="G18" s="6" t="s">
        <v>18</v>
      </c>
      <c r="H18" s="2">
        <v>22</v>
      </c>
      <c r="I18" s="2" t="s">
        <v>47</v>
      </c>
      <c r="J18" s="7">
        <v>9</v>
      </c>
      <c r="K18" s="6">
        <v>89.95</v>
      </c>
      <c r="L18" s="2">
        <v>5.32</v>
      </c>
      <c r="M18" s="7" t="s">
        <v>91</v>
      </c>
      <c r="N18" s="24">
        <f t="shared" ca="1" si="2"/>
        <v>176</v>
      </c>
      <c r="O18" s="11"/>
      <c r="P18" s="11"/>
    </row>
    <row r="19" spans="1:16" ht="58.5" customHeight="1" x14ac:dyDescent="0.15">
      <c r="A19" s="6">
        <v>5</v>
      </c>
      <c r="B19" s="6" t="s">
        <v>109</v>
      </c>
      <c r="C19" s="6" t="s">
        <v>14</v>
      </c>
      <c r="D19" s="6" t="s">
        <v>58</v>
      </c>
      <c r="E19" s="6" t="s">
        <v>59</v>
      </c>
      <c r="F19" s="6" t="s">
        <v>17</v>
      </c>
      <c r="G19" s="6" t="s">
        <v>18</v>
      </c>
      <c r="H19" s="2">
        <v>22</v>
      </c>
      <c r="I19" s="2" t="s">
        <v>47</v>
      </c>
      <c r="J19" s="7">
        <v>9</v>
      </c>
      <c r="K19" s="6">
        <v>89.72</v>
      </c>
      <c r="L19" s="2">
        <v>5.31</v>
      </c>
      <c r="M19" s="7" t="s">
        <v>91</v>
      </c>
      <c r="N19" s="24">
        <f ca="1">ROUND($M$35*K19/$K$35,0)</f>
        <v>175</v>
      </c>
      <c r="O19" s="11"/>
      <c r="P19" s="11"/>
    </row>
    <row r="20" spans="1:16" ht="58.5" customHeight="1" x14ac:dyDescent="0.15">
      <c r="A20" s="6">
        <v>6</v>
      </c>
      <c r="B20" s="6" t="s">
        <v>60</v>
      </c>
      <c r="C20" s="6" t="s">
        <v>14</v>
      </c>
      <c r="D20" s="6" t="s">
        <v>61</v>
      </c>
      <c r="E20" s="6" t="s">
        <v>62</v>
      </c>
      <c r="F20" s="6" t="s">
        <v>17</v>
      </c>
      <c r="G20" s="6" t="s">
        <v>18</v>
      </c>
      <c r="H20" s="2">
        <v>22</v>
      </c>
      <c r="I20" s="2" t="s">
        <v>47</v>
      </c>
      <c r="J20" s="7">
        <v>17</v>
      </c>
      <c r="K20" s="6">
        <v>111.96</v>
      </c>
      <c r="L20" s="2">
        <v>6.62</v>
      </c>
      <c r="M20" s="7" t="s">
        <v>91</v>
      </c>
      <c r="N20" s="24">
        <f t="shared" ref="N20:N33" ca="1" si="3">ROUND($M$35*K20/$K$35,0)</f>
        <v>219</v>
      </c>
      <c r="O20" s="11"/>
      <c r="P20" s="11"/>
    </row>
    <row r="21" spans="1:16" ht="58.5" customHeight="1" x14ac:dyDescent="0.15">
      <c r="A21" s="6">
        <v>7</v>
      </c>
      <c r="B21" s="6" t="s">
        <v>110</v>
      </c>
      <c r="C21" s="6" t="s">
        <v>14</v>
      </c>
      <c r="D21" s="6" t="s">
        <v>63</v>
      </c>
      <c r="E21" s="6" t="s">
        <v>64</v>
      </c>
      <c r="F21" s="6" t="s">
        <v>17</v>
      </c>
      <c r="G21" s="6" t="s">
        <v>18</v>
      </c>
      <c r="H21" s="2">
        <v>22</v>
      </c>
      <c r="I21" s="2" t="s">
        <v>47</v>
      </c>
      <c r="J21" s="7">
        <v>17</v>
      </c>
      <c r="K21" s="6">
        <v>89.97</v>
      </c>
      <c r="L21" s="2">
        <v>5.32</v>
      </c>
      <c r="M21" s="7" t="s">
        <v>91</v>
      </c>
      <c r="N21" s="24">
        <f t="shared" ca="1" si="3"/>
        <v>176</v>
      </c>
      <c r="O21" s="11"/>
      <c r="P21" s="11"/>
    </row>
    <row r="22" spans="1:16" ht="58.5" customHeight="1" x14ac:dyDescent="0.15">
      <c r="A22" s="6">
        <v>8</v>
      </c>
      <c r="B22" s="6" t="s">
        <v>111</v>
      </c>
      <c r="C22" s="6" t="s">
        <v>14</v>
      </c>
      <c r="D22" s="6" t="s">
        <v>65</v>
      </c>
      <c r="E22" s="6" t="s">
        <v>66</v>
      </c>
      <c r="F22" s="6" t="s">
        <v>17</v>
      </c>
      <c r="G22" s="6" t="s">
        <v>18</v>
      </c>
      <c r="H22" s="2">
        <v>22</v>
      </c>
      <c r="I22" s="2" t="s">
        <v>47</v>
      </c>
      <c r="J22" s="7">
        <v>17</v>
      </c>
      <c r="K22" s="6">
        <v>89.97</v>
      </c>
      <c r="L22" s="2">
        <v>5.32</v>
      </c>
      <c r="M22" s="7" t="s">
        <v>91</v>
      </c>
      <c r="N22" s="24">
        <f t="shared" ca="1" si="3"/>
        <v>176</v>
      </c>
      <c r="O22" s="11"/>
      <c r="P22" s="11"/>
    </row>
    <row r="23" spans="1:16" ht="58.5" customHeight="1" x14ac:dyDescent="0.15">
      <c r="A23" s="6">
        <v>9</v>
      </c>
      <c r="B23" s="6" t="s">
        <v>112</v>
      </c>
      <c r="C23" s="6" t="s">
        <v>14</v>
      </c>
      <c r="D23" s="6" t="s">
        <v>67</v>
      </c>
      <c r="E23" s="6" t="s">
        <v>68</v>
      </c>
      <c r="F23" s="6" t="s">
        <v>17</v>
      </c>
      <c r="G23" s="6" t="s">
        <v>18</v>
      </c>
      <c r="H23" s="2">
        <v>22</v>
      </c>
      <c r="I23" s="2" t="s">
        <v>47</v>
      </c>
      <c r="J23" s="7">
        <v>17</v>
      </c>
      <c r="K23" s="6">
        <v>89.97</v>
      </c>
      <c r="L23" s="2">
        <v>5.32</v>
      </c>
      <c r="M23" s="7" t="s">
        <v>91</v>
      </c>
      <c r="N23" s="24">
        <f t="shared" ca="1" si="3"/>
        <v>176</v>
      </c>
      <c r="O23" s="11"/>
      <c r="P23" s="11"/>
    </row>
    <row r="24" spans="1:16" ht="58.5" customHeight="1" x14ac:dyDescent="0.15">
      <c r="A24" s="6">
        <v>10</v>
      </c>
      <c r="B24" s="6" t="s">
        <v>113</v>
      </c>
      <c r="C24" s="6" t="s">
        <v>14</v>
      </c>
      <c r="D24" s="6" t="s">
        <v>69</v>
      </c>
      <c r="E24" s="6" t="s">
        <v>70</v>
      </c>
      <c r="F24" s="6" t="s">
        <v>17</v>
      </c>
      <c r="G24" s="6" t="s">
        <v>18</v>
      </c>
      <c r="H24" s="2">
        <v>22</v>
      </c>
      <c r="I24" s="2" t="s">
        <v>47</v>
      </c>
      <c r="J24" s="7">
        <v>17</v>
      </c>
      <c r="K24" s="6">
        <v>89.97</v>
      </c>
      <c r="L24" s="2">
        <v>5.32</v>
      </c>
      <c r="M24" s="7" t="s">
        <v>91</v>
      </c>
      <c r="N24" s="24">
        <f t="shared" ca="1" si="3"/>
        <v>176</v>
      </c>
      <c r="O24" s="11"/>
      <c r="P24" s="11"/>
    </row>
    <row r="25" spans="1:16" ht="58.5" customHeight="1" x14ac:dyDescent="0.15">
      <c r="A25" s="6">
        <v>11</v>
      </c>
      <c r="B25" s="6" t="s">
        <v>114</v>
      </c>
      <c r="C25" s="6" t="s">
        <v>14</v>
      </c>
      <c r="D25" s="6" t="s">
        <v>71</v>
      </c>
      <c r="E25" s="6" t="s">
        <v>72</v>
      </c>
      <c r="F25" s="6" t="s">
        <v>17</v>
      </c>
      <c r="G25" s="6" t="s">
        <v>18</v>
      </c>
      <c r="H25" s="2">
        <v>22</v>
      </c>
      <c r="I25" s="2" t="s">
        <v>47</v>
      </c>
      <c r="J25" s="7">
        <v>17</v>
      </c>
      <c r="K25" s="6">
        <v>89.74</v>
      </c>
      <c r="L25" s="2">
        <v>5.31</v>
      </c>
      <c r="M25" s="7" t="s">
        <v>91</v>
      </c>
      <c r="N25" s="24">
        <f t="shared" ca="1" si="3"/>
        <v>176</v>
      </c>
      <c r="O25" s="11"/>
      <c r="P25" s="11"/>
    </row>
    <row r="26" spans="1:16" ht="58.5" customHeight="1" x14ac:dyDescent="0.15">
      <c r="A26" s="6">
        <v>12</v>
      </c>
      <c r="B26" s="6" t="s">
        <v>115</v>
      </c>
      <c r="C26" s="6" t="s">
        <v>14</v>
      </c>
      <c r="D26" s="6" t="s">
        <v>73</v>
      </c>
      <c r="E26" s="6" t="s">
        <v>74</v>
      </c>
      <c r="F26" s="6" t="s">
        <v>17</v>
      </c>
      <c r="G26" s="6" t="s">
        <v>18</v>
      </c>
      <c r="H26" s="2">
        <v>22</v>
      </c>
      <c r="I26" s="2" t="s">
        <v>47</v>
      </c>
      <c r="J26" s="7">
        <v>17</v>
      </c>
      <c r="K26" s="6">
        <v>111.96</v>
      </c>
      <c r="L26" s="2">
        <v>6.62</v>
      </c>
      <c r="M26" s="7" t="s">
        <v>91</v>
      </c>
      <c r="N26" s="24">
        <f t="shared" ca="1" si="3"/>
        <v>219</v>
      </c>
      <c r="O26" s="11"/>
      <c r="P26" s="11"/>
    </row>
    <row r="27" spans="1:16" ht="58.5" customHeight="1" x14ac:dyDescent="0.15">
      <c r="A27" s="6">
        <v>13</v>
      </c>
      <c r="B27" s="6" t="s">
        <v>116</v>
      </c>
      <c r="C27" s="6" t="s">
        <v>14</v>
      </c>
      <c r="D27" s="6" t="s">
        <v>75</v>
      </c>
      <c r="E27" s="6" t="s">
        <v>76</v>
      </c>
      <c r="F27" s="6" t="s">
        <v>17</v>
      </c>
      <c r="G27" s="6" t="s">
        <v>18</v>
      </c>
      <c r="H27" s="2">
        <v>22</v>
      </c>
      <c r="I27" s="2" t="s">
        <v>47</v>
      </c>
      <c r="J27" s="7">
        <v>17</v>
      </c>
      <c r="K27" s="6">
        <v>111.96</v>
      </c>
      <c r="L27" s="2">
        <v>6.62</v>
      </c>
      <c r="M27" s="7" t="s">
        <v>91</v>
      </c>
      <c r="N27" s="24">
        <f t="shared" ca="1" si="3"/>
        <v>219</v>
      </c>
      <c r="O27" s="11"/>
      <c r="P27" s="11"/>
    </row>
    <row r="28" spans="1:16" ht="58.5" customHeight="1" x14ac:dyDescent="0.15">
      <c r="A28" s="6">
        <v>14</v>
      </c>
      <c r="B28" s="6" t="s">
        <v>117</v>
      </c>
      <c r="C28" s="6" t="s">
        <v>14</v>
      </c>
      <c r="D28" s="6" t="s">
        <v>77</v>
      </c>
      <c r="E28" s="6" t="s">
        <v>78</v>
      </c>
      <c r="F28" s="6" t="s">
        <v>17</v>
      </c>
      <c r="G28" s="6" t="s">
        <v>18</v>
      </c>
      <c r="H28" s="2">
        <v>22</v>
      </c>
      <c r="I28" s="2" t="s">
        <v>47</v>
      </c>
      <c r="J28" s="7">
        <v>17</v>
      </c>
      <c r="K28" s="6">
        <v>111.96</v>
      </c>
      <c r="L28" s="2">
        <v>6.62</v>
      </c>
      <c r="M28" s="7" t="s">
        <v>91</v>
      </c>
      <c r="N28" s="24">
        <f t="shared" ca="1" si="3"/>
        <v>219</v>
      </c>
      <c r="O28" s="11"/>
      <c r="P28" s="11"/>
    </row>
    <row r="29" spans="1:16" ht="58.5" customHeight="1" x14ac:dyDescent="0.15">
      <c r="A29" s="6">
        <v>15</v>
      </c>
      <c r="B29" s="6" t="s">
        <v>118</v>
      </c>
      <c r="C29" s="6" t="s">
        <v>14</v>
      </c>
      <c r="D29" s="6" t="s">
        <v>79</v>
      </c>
      <c r="E29" s="6" t="s">
        <v>80</v>
      </c>
      <c r="F29" s="6" t="s">
        <v>17</v>
      </c>
      <c r="G29" s="6" t="s">
        <v>18</v>
      </c>
      <c r="H29" s="2">
        <v>22</v>
      </c>
      <c r="I29" s="2" t="s">
        <v>47</v>
      </c>
      <c r="J29" s="7">
        <v>17</v>
      </c>
      <c r="K29" s="6">
        <v>111.96</v>
      </c>
      <c r="L29" s="2">
        <v>6.62</v>
      </c>
      <c r="M29" s="7" t="s">
        <v>91</v>
      </c>
      <c r="N29" s="24">
        <f t="shared" ca="1" si="3"/>
        <v>219</v>
      </c>
      <c r="O29" s="11"/>
      <c r="P29" s="11"/>
    </row>
    <row r="30" spans="1:16" ht="58.5" customHeight="1" x14ac:dyDescent="0.15">
      <c r="A30" s="6">
        <v>16</v>
      </c>
      <c r="B30" s="6" t="s">
        <v>119</v>
      </c>
      <c r="C30" s="6" t="s">
        <v>14</v>
      </c>
      <c r="D30" s="6" t="s">
        <v>81</v>
      </c>
      <c r="E30" s="6" t="s">
        <v>82</v>
      </c>
      <c r="F30" s="6" t="s">
        <v>17</v>
      </c>
      <c r="G30" s="6" t="s">
        <v>18</v>
      </c>
      <c r="H30" s="2">
        <v>22</v>
      </c>
      <c r="I30" s="2" t="s">
        <v>47</v>
      </c>
      <c r="J30" s="7">
        <v>17</v>
      </c>
      <c r="K30" s="6">
        <v>111.96</v>
      </c>
      <c r="L30" s="2">
        <v>6.62</v>
      </c>
      <c r="M30" s="7" t="s">
        <v>91</v>
      </c>
      <c r="N30" s="24">
        <f t="shared" ca="1" si="3"/>
        <v>219</v>
      </c>
      <c r="O30" s="11"/>
      <c r="P30" s="11"/>
    </row>
    <row r="31" spans="1:16" ht="58.5" customHeight="1" x14ac:dyDescent="0.15">
      <c r="A31" s="6">
        <v>17</v>
      </c>
      <c r="B31" s="6" t="s">
        <v>120</v>
      </c>
      <c r="C31" s="6" t="s">
        <v>14</v>
      </c>
      <c r="D31" s="6" t="s">
        <v>83</v>
      </c>
      <c r="E31" s="6" t="s">
        <v>84</v>
      </c>
      <c r="F31" s="6" t="s">
        <v>17</v>
      </c>
      <c r="G31" s="6" t="s">
        <v>18</v>
      </c>
      <c r="H31" s="2">
        <v>22</v>
      </c>
      <c r="I31" s="2" t="s">
        <v>47</v>
      </c>
      <c r="J31" s="7">
        <v>17</v>
      </c>
      <c r="K31" s="6">
        <v>111.96</v>
      </c>
      <c r="L31" s="2">
        <v>6.62</v>
      </c>
      <c r="M31" s="7" t="s">
        <v>91</v>
      </c>
      <c r="N31" s="24">
        <f t="shared" ca="1" si="3"/>
        <v>219</v>
      </c>
      <c r="O31" s="11"/>
      <c r="P31" s="11"/>
    </row>
    <row r="32" spans="1:16" ht="58.5" customHeight="1" x14ac:dyDescent="0.15">
      <c r="A32" s="6">
        <v>18</v>
      </c>
      <c r="B32" s="6" t="s">
        <v>121</v>
      </c>
      <c r="C32" s="6" t="s">
        <v>14</v>
      </c>
      <c r="D32" s="6" t="s">
        <v>85</v>
      </c>
      <c r="E32" s="6" t="s">
        <v>86</v>
      </c>
      <c r="F32" s="6" t="s">
        <v>17</v>
      </c>
      <c r="G32" s="6" t="s">
        <v>18</v>
      </c>
      <c r="H32" s="2">
        <v>22</v>
      </c>
      <c r="I32" s="2" t="s">
        <v>47</v>
      </c>
      <c r="J32" s="7">
        <v>17</v>
      </c>
      <c r="K32" s="6">
        <v>90.52</v>
      </c>
      <c r="L32" s="2">
        <v>5.36</v>
      </c>
      <c r="M32" s="7" t="s">
        <v>91</v>
      </c>
      <c r="N32" s="24">
        <f t="shared" ca="1" si="3"/>
        <v>177</v>
      </c>
      <c r="O32" s="11"/>
      <c r="P32" s="11"/>
    </row>
    <row r="33" spans="1:16" ht="58.5" customHeight="1" x14ac:dyDescent="0.15">
      <c r="A33" s="6">
        <v>19</v>
      </c>
      <c r="B33" s="6" t="s">
        <v>122</v>
      </c>
      <c r="C33" s="6" t="s">
        <v>14</v>
      </c>
      <c r="D33" s="6" t="s">
        <v>87</v>
      </c>
      <c r="E33" s="6" t="s">
        <v>88</v>
      </c>
      <c r="F33" s="6" t="s">
        <v>17</v>
      </c>
      <c r="G33" s="6" t="s">
        <v>18</v>
      </c>
      <c r="H33" s="2">
        <v>22</v>
      </c>
      <c r="I33" s="2" t="s">
        <v>47</v>
      </c>
      <c r="J33" s="7">
        <v>17</v>
      </c>
      <c r="K33" s="6">
        <v>90.47</v>
      </c>
      <c r="L33" s="2">
        <v>5.35</v>
      </c>
      <c r="M33" s="7" t="s">
        <v>91</v>
      </c>
      <c r="N33" s="24">
        <f t="shared" ca="1" si="3"/>
        <v>177</v>
      </c>
      <c r="O33" s="11"/>
      <c r="P33" s="11"/>
    </row>
    <row r="34" spans="1:16" ht="58.5" customHeight="1" x14ac:dyDescent="0.15">
      <c r="A34" s="6">
        <v>20</v>
      </c>
      <c r="B34" s="6" t="s">
        <v>123</v>
      </c>
      <c r="C34" s="6" t="s">
        <v>14</v>
      </c>
      <c r="D34" s="6" t="s">
        <v>89</v>
      </c>
      <c r="E34" s="6" t="s">
        <v>90</v>
      </c>
      <c r="F34" s="6" t="s">
        <v>17</v>
      </c>
      <c r="G34" s="6" t="s">
        <v>18</v>
      </c>
      <c r="H34" s="2">
        <v>22</v>
      </c>
      <c r="I34" s="2" t="s">
        <v>47</v>
      </c>
      <c r="J34" s="7">
        <v>17</v>
      </c>
      <c r="K34" s="6">
        <v>90.47</v>
      </c>
      <c r="L34" s="2">
        <v>5.35</v>
      </c>
      <c r="M34" s="7" t="s">
        <v>91</v>
      </c>
      <c r="N34" s="24">
        <f ca="1">M35-SUM(N15:N33)</f>
        <v>176</v>
      </c>
      <c r="O34" s="11"/>
      <c r="P34" s="11"/>
    </row>
    <row r="35" spans="1:16" s="9" customFormat="1" ht="33" customHeight="1" x14ac:dyDescent="0.15">
      <c r="A35" s="8"/>
      <c r="K35" s="9">
        <f>SUM(K15:K34)</f>
        <v>1976.8100000000004</v>
      </c>
      <c r="L35" s="9">
        <f>SUM(L15:L34)</f>
        <v>116.91000000000001</v>
      </c>
      <c r="M35" s="9">
        <f ca="1">[4]结果表!$H$118</f>
        <v>3866</v>
      </c>
      <c r="N35" s="9">
        <f ca="1">SUM(N15:N34)</f>
        <v>3866</v>
      </c>
      <c r="O35" s="9">
        <f ca="1">M35-N35</f>
        <v>0</v>
      </c>
    </row>
    <row r="36" spans="1:16" ht="33" customHeight="1" x14ac:dyDescent="0.15">
      <c r="A36" s="4">
        <v>1</v>
      </c>
    </row>
    <row r="37" spans="1:16" s="9" customFormat="1" ht="33" customHeight="1" x14ac:dyDescent="0.15">
      <c r="A37" s="8"/>
    </row>
    <row r="38" spans="1:16" ht="33" customHeight="1" x14ac:dyDescent="0.15">
      <c r="A38" s="4">
        <v>1</v>
      </c>
    </row>
    <row r="39" spans="1:16" s="9" customFormat="1" ht="33" customHeight="1" x14ac:dyDescent="0.15">
      <c r="A39" s="8"/>
    </row>
    <row r="40" spans="1:16" ht="33" customHeight="1" x14ac:dyDescent="0.15"/>
    <row r="41" spans="1:16" ht="33" customHeight="1" x14ac:dyDescent="0.15"/>
    <row r="42" spans="1:16" ht="33" customHeight="1" x14ac:dyDescent="0.15"/>
    <row r="43" spans="1:16" ht="33" customHeight="1" x14ac:dyDescent="0.15"/>
    <row r="44" spans="1:16" ht="33" customHeight="1" x14ac:dyDescent="0.15"/>
  </sheetData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8" sqref="A11:E18"/>
    </sheetView>
  </sheetViews>
  <sheetFormatPr defaultRowHeight="13.5" x14ac:dyDescent="0.15"/>
  <cols>
    <col min="1" max="1" width="16.625" customWidth="1"/>
    <col min="2" max="2" width="8.25" customWidth="1"/>
    <col min="3" max="4" width="22.125" customWidth="1"/>
    <col min="5" max="5" width="12.375" customWidth="1"/>
  </cols>
  <sheetData>
    <row r="1" spans="1:5" x14ac:dyDescent="0.15">
      <c r="A1" s="16" t="s">
        <v>92</v>
      </c>
      <c r="B1" s="17"/>
      <c r="C1" s="17" t="s">
        <v>93</v>
      </c>
      <c r="D1" s="17" t="s">
        <v>94</v>
      </c>
      <c r="E1" s="18" t="s">
        <v>104</v>
      </c>
    </row>
    <row r="2" spans="1:5" x14ac:dyDescent="0.15">
      <c r="A2" s="19" t="s">
        <v>96</v>
      </c>
      <c r="B2" s="20" t="s">
        <v>101</v>
      </c>
      <c r="C2" s="12">
        <v>1424.3200000000002</v>
      </c>
      <c r="D2" s="12">
        <v>3989.5</v>
      </c>
      <c r="E2" s="13">
        <v>4650</v>
      </c>
    </row>
    <row r="3" spans="1:5" x14ac:dyDescent="0.15">
      <c r="A3" s="19" t="s">
        <v>97</v>
      </c>
      <c r="B3" s="20" t="s">
        <v>101</v>
      </c>
      <c r="C3" s="12">
        <v>638.70999999999992</v>
      </c>
      <c r="D3" s="12">
        <v>190.7</v>
      </c>
      <c r="E3" s="13">
        <v>1369</v>
      </c>
    </row>
    <row r="4" spans="1:5" x14ac:dyDescent="0.15">
      <c r="A4" s="19" t="s">
        <v>95</v>
      </c>
      <c r="B4" s="20" t="s">
        <v>102</v>
      </c>
      <c r="C4" s="12">
        <v>2184.8100000000004</v>
      </c>
      <c r="D4" s="12">
        <v>195.46</v>
      </c>
      <c r="E4" s="13">
        <v>4284</v>
      </c>
    </row>
    <row r="5" spans="1:5" x14ac:dyDescent="0.15">
      <c r="A5" s="19" t="s">
        <v>98</v>
      </c>
      <c r="B5" s="20" t="s">
        <v>102</v>
      </c>
      <c r="C5" s="12">
        <v>1918.15</v>
      </c>
      <c r="D5" s="12">
        <v>1261.04</v>
      </c>
      <c r="E5" s="13">
        <v>2866</v>
      </c>
    </row>
    <row r="6" spans="1:5" x14ac:dyDescent="0.15">
      <c r="A6" s="19" t="s">
        <v>99</v>
      </c>
      <c r="B6" s="20" t="s">
        <v>103</v>
      </c>
      <c r="C6" s="12">
        <v>2646.3</v>
      </c>
      <c r="D6" s="12">
        <v>3528.41</v>
      </c>
      <c r="E6" s="13">
        <v>1280</v>
      </c>
    </row>
    <row r="7" spans="1:5" x14ac:dyDescent="0.15">
      <c r="A7" s="19" t="s">
        <v>100</v>
      </c>
      <c r="B7" s="20" t="s">
        <v>103</v>
      </c>
      <c r="C7" s="12">
        <v>8929.7099999999991</v>
      </c>
      <c r="D7" s="12">
        <v>42522.46</v>
      </c>
      <c r="E7" s="13">
        <v>8510</v>
      </c>
    </row>
    <row r="8" spans="1:5" ht="14.25" thickBot="1" x14ac:dyDescent="0.2">
      <c r="A8" s="21" t="s">
        <v>105</v>
      </c>
      <c r="B8" s="22"/>
      <c r="C8" s="14">
        <f>SUM(C2:C7)</f>
        <v>17742</v>
      </c>
      <c r="D8" s="14">
        <f t="shared" ref="D8:E8" si="0">SUM(D2:D7)</f>
        <v>51687.57</v>
      </c>
      <c r="E8" s="15">
        <f t="shared" si="0"/>
        <v>22959</v>
      </c>
    </row>
    <row r="10" spans="1:5" ht="14.25" thickBot="1" x14ac:dyDescent="0.2"/>
    <row r="11" spans="1:5" x14ac:dyDescent="0.15">
      <c r="A11" s="16" t="s">
        <v>92</v>
      </c>
      <c r="B11" s="17"/>
      <c r="C11" s="17" t="s">
        <v>93</v>
      </c>
      <c r="D11" s="17" t="s">
        <v>94</v>
      </c>
      <c r="E11" s="18" t="s">
        <v>104</v>
      </c>
    </row>
    <row r="12" spans="1:5" x14ac:dyDescent="0.15">
      <c r="A12" s="19" t="s">
        <v>124</v>
      </c>
      <c r="B12" s="20" t="s">
        <v>125</v>
      </c>
      <c r="C12" s="12">
        <v>1424.3200000000002</v>
      </c>
      <c r="D12" s="12">
        <v>3989.5</v>
      </c>
      <c r="E12" s="13">
        <v>4650</v>
      </c>
    </row>
    <row r="13" spans="1:5" x14ac:dyDescent="0.15">
      <c r="A13" s="19" t="s">
        <v>126</v>
      </c>
      <c r="B13" s="20" t="s">
        <v>125</v>
      </c>
      <c r="C13" s="12">
        <v>638.70999999999992</v>
      </c>
      <c r="D13" s="12">
        <v>190.7</v>
      </c>
      <c r="E13" s="13">
        <v>1369</v>
      </c>
    </row>
    <row r="14" spans="1:5" x14ac:dyDescent="0.15">
      <c r="A14" s="19" t="s">
        <v>127</v>
      </c>
      <c r="B14" s="20" t="s">
        <v>128</v>
      </c>
      <c r="C14" s="12">
        <v>1976.8100000000004</v>
      </c>
      <c r="D14" s="12">
        <v>151.49</v>
      </c>
      <c r="E14" s="13">
        <v>3869</v>
      </c>
    </row>
    <row r="15" spans="1:5" x14ac:dyDescent="0.15">
      <c r="A15" s="19" t="s">
        <v>129</v>
      </c>
      <c r="B15" s="20" t="s">
        <v>128</v>
      </c>
      <c r="C15" s="12">
        <v>1918.15</v>
      </c>
      <c r="D15" s="12">
        <v>1261.04</v>
      </c>
      <c r="E15" s="13">
        <v>2866</v>
      </c>
    </row>
    <row r="16" spans="1:5" x14ac:dyDescent="0.15">
      <c r="A16" s="19" t="s">
        <v>130</v>
      </c>
      <c r="B16" s="20" t="s">
        <v>131</v>
      </c>
      <c r="C16" s="12">
        <v>2646.3</v>
      </c>
      <c r="D16" s="12">
        <v>3528.41</v>
      </c>
      <c r="E16" s="13">
        <v>1302</v>
      </c>
    </row>
    <row r="17" spans="1:5" x14ac:dyDescent="0.15">
      <c r="A17" s="19" t="s">
        <v>132</v>
      </c>
      <c r="B17" s="20" t="s">
        <v>131</v>
      </c>
      <c r="C17" s="12">
        <v>8929.7099999999991</v>
      </c>
      <c r="D17" s="12">
        <v>42522.46</v>
      </c>
      <c r="E17" s="13">
        <v>8652</v>
      </c>
    </row>
    <row r="18" spans="1:5" ht="14.25" thickBot="1" x14ac:dyDescent="0.2">
      <c r="A18" s="21" t="s">
        <v>133</v>
      </c>
      <c r="B18" s="22"/>
      <c r="C18" s="14">
        <f>SUM(C12:C17)</f>
        <v>17534</v>
      </c>
      <c r="D18" s="14">
        <f t="shared" ref="D18:E18" si="1">SUM(D12:D17)</f>
        <v>51643.6</v>
      </c>
      <c r="E18" s="15">
        <f t="shared" si="1"/>
        <v>22708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抵押物清单</vt:lpstr>
      <vt:lpstr>0608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2018-06-06T07:08:53Z</dcterms:created>
  <dcterms:modified xsi:type="dcterms:W3CDTF">2018-06-11T01:42:11Z</dcterms:modified>
</cp:coreProperties>
</file>