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7"/>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拆分价值" sheetId="88" r:id="rId19"/>
    <sheet name="成本法" sheetId="68" r:id="rId20"/>
    <sheet name="成本法 (元)" sheetId="69" state="hidden" r:id="rId21"/>
    <sheet name="假设开发法" sheetId="12" state="hidden" r:id="rId22"/>
    <sheet name="比较法-住宅" sheetId="21" state="hidden" r:id="rId23"/>
    <sheet name="土地比较法-住宅、综合" sheetId="39" r:id="rId24"/>
    <sheet name="土地案例（更新）" sheetId="86" state="hidden" r:id="rId25"/>
    <sheet name="地价增长" sheetId="87" state="hidden" r:id="rId26"/>
    <sheet name="收益法（汇总）" sheetId="70" state="hidden" r:id="rId27"/>
    <sheet name="收益法 (独栋)" sheetId="80" state="hidden" r:id="rId28"/>
    <sheet name="收益法 (小院)" sheetId="81" state="hidden" r:id="rId29"/>
    <sheet name="收益法 (联排)" sheetId="15" state="hidden" r:id="rId30"/>
    <sheet name="收益法 (洋房)" sheetId="82" state="hidden" r:id="rId31"/>
    <sheet name="收益法 (公寓)" sheetId="83" r:id="rId32"/>
    <sheet name="收益法 (配套商业)" sheetId="84" state="hidden" r:id="rId33"/>
    <sheet name="收益法 (元)" sheetId="67" state="hidden" r:id="rId34"/>
    <sheet name="酒店收入计算" sheetId="66" state="hidden" r:id="rId35"/>
    <sheet name="比较法-商业" sheetId="33" state="hidden" r:id="rId36"/>
    <sheet name="比较法-办公" sheetId="34" state="hidden" r:id="rId37"/>
    <sheet name="比较法-工业" sheetId="37" state="hidden" r:id="rId38"/>
    <sheet name="比较法-联排" sheetId="79" state="hidden" r:id="rId39"/>
    <sheet name="收益法-联排" sheetId="77" state="hidden" r:id="rId40"/>
    <sheet name="比较法-车位" sheetId="35" state="hidden" r:id="rId41"/>
    <sheet name="收益法-车库" sheetId="78" state="hidden" r:id="rId42"/>
    <sheet name="比较法-仓储" sheetId="36" state="hidden" r:id="rId43"/>
    <sheet name="土地比较法-工业" sheetId="40" state="hidden" r:id="rId44"/>
    <sheet name="基准地价修正" sheetId="43" state="hidden" r:id="rId45"/>
    <sheet name="修正" sheetId="45" state="hidden" r:id="rId46"/>
    <sheet name="容积率修正" sheetId="46" state="hidden" r:id="rId47"/>
    <sheet name="基准地价（汇总）" sheetId="76" state="hidden" r:id="rId48"/>
    <sheet name="地价" sheetId="71" state="hidden" r:id="rId49"/>
    <sheet name="典型户型修正" sheetId="31" state="hidden" r:id="rId50"/>
    <sheet name="成本法（废）" sheetId="11" state="hidden" r:id="rId51"/>
    <sheet name="区片价" sheetId="44" state="hidden" r:id="rId52"/>
    <sheet name="因素修正幅度" sheetId="65" state="hidden" r:id="rId53"/>
    <sheet name="存贷款利率" sheetId="73" state="hidden" r:id="rId54"/>
    <sheet name="区片价（范围）" sheetId="75" state="hidden" r:id="rId55"/>
  </sheets>
  <externalReferences>
    <externalReference r:id="rId56"/>
  </externalReferences>
  <definedNames>
    <definedName name="_xlnm._FilterDatabase" localSheetId="36" hidden="1">'比较法-办公'!$A$1:$L$50</definedName>
    <definedName name="_xlnm._FilterDatabase" localSheetId="42" hidden="1">'比较法-仓储'!$A$1:$L$37</definedName>
    <definedName name="_xlnm._FilterDatabase" localSheetId="40" hidden="1">'比较法-车位'!$A$1:$L$39</definedName>
    <definedName name="_xlnm._FilterDatabase" localSheetId="37" hidden="1">'比较法-工业'!$A$1:$L$43</definedName>
    <definedName name="_xlnm._FilterDatabase" localSheetId="38" hidden="1">'比较法-联排'!$A$1:$L$49</definedName>
    <definedName name="_xlnm._FilterDatabase" localSheetId="35" hidden="1">'比较法-商业'!$A$1:$L$49</definedName>
    <definedName name="_xlnm._FilterDatabase" localSheetId="22" hidden="1">'比较法-住宅'!$A$1:$L$49</definedName>
    <definedName name="_xlnm._FilterDatabase" localSheetId="11" hidden="1">'数据-基础表'!$A$12:$AT$587</definedName>
    <definedName name="_xlnm._FilterDatabase" localSheetId="43" hidden="1">'土地比较法-工业'!$A$1:$L$43</definedName>
    <definedName name="_xlnm._FilterDatabase" localSheetId="23"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7">'收益法 (独栋)'!$A$1:$F$43</definedName>
    <definedName name="_xlnm.Print_Area" localSheetId="31">'收益法 (公寓)'!$A$1:$F$43</definedName>
    <definedName name="_xlnm.Print_Area" localSheetId="29">'收益法 (联排)'!$A$1:$F$43</definedName>
    <definedName name="_xlnm.Print_Area" localSheetId="32">'收益法 (配套商业)'!$A$1:$F$43</definedName>
    <definedName name="_xlnm.Print_Area" localSheetId="28">'收益法 (小院)'!$A$1:$F$43</definedName>
    <definedName name="_xlnm.Print_Area" localSheetId="30">'收益法 (洋房)'!$A$1:$F$43</definedName>
    <definedName name="_xlnm.Print_Area" localSheetId="33">'收益法 (元)'!$A$1:$AK$69</definedName>
    <definedName name="_xlnm.Print_Area" localSheetId="41">'收益法-车库'!$A$1:$AK$69</definedName>
    <definedName name="_xlnm.Print_Area" localSheetId="39">'收益法-联排'!$A$1:$AK$69</definedName>
    <definedName name="_xlnm.Print_Area" localSheetId="13">'数据-汇总表'!$A$1:$P$32</definedName>
    <definedName name="_xlnm.Print_Area" localSheetId="23">'土地比较法-住宅、综合'!$A$1:$K$53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8">'比较法-联排'!$B$88:$M$88</definedName>
    <definedName name="住宅朝向">'比较法-住宅'!$B$88:$M$88</definedName>
    <definedName name="住宅房型" localSheetId="38">'比较法-联排'!$B$118:$M$118</definedName>
    <definedName name="住宅房型">'比较法-住宅'!$B$118:$M$118</definedName>
    <definedName name="住宅公共部分装修" localSheetId="38">'比较法-联排'!$B$109:$M$109</definedName>
    <definedName name="住宅公共部分装修">'比较法-住宅'!$B$109:$M$109</definedName>
    <definedName name="住宅基础设施水平" localSheetId="38">'比较法-联排'!$B$116:$M$116</definedName>
    <definedName name="住宅基础设施水平">'比较法-住宅'!$B$116:$M$116</definedName>
    <definedName name="住宅建筑结构" localSheetId="38">'比较法-联排'!$B$105:$M$105</definedName>
    <definedName name="住宅建筑结构">'比较法-住宅'!$B$105:$M$105</definedName>
    <definedName name="住宅建筑类型" localSheetId="38">'比较法-联排'!$B$100:$M$100</definedName>
    <definedName name="住宅建筑类型">'比较法-住宅'!$B$100:$M$100</definedName>
    <definedName name="住宅建筑品质" localSheetId="38">'比较法-联排'!$B$107:$M$107</definedName>
    <definedName name="住宅建筑品质">'比较法-住宅'!$B$107:$M$107</definedName>
    <definedName name="住宅交易情况" localSheetId="38">'比较法-联排'!$A$61:$M$61</definedName>
    <definedName name="住宅交易情况">'比较法-住宅'!$A$61:$M$61</definedName>
    <definedName name="住宅楼层" localSheetId="38">'比较法-联排'!$B$86:$M$86</definedName>
    <definedName name="住宅楼层">'比较法-住宅'!$B$86:$M$86</definedName>
    <definedName name="住宅内部装修" localSheetId="38">'比较法-联排'!$B$122:$M$122</definedName>
    <definedName name="住宅内部装修">'比较法-住宅'!$B$122:$M$122</definedName>
    <definedName name="住宅物业管理" localSheetId="38">'比较法-联排'!$B$114:$M$114</definedName>
    <definedName name="住宅物业管理">'比较法-住宅'!$B$114:$M$114</definedName>
    <definedName name="住宅用途" localSheetId="38">'比较法-联排'!$B$63:$M$63</definedName>
    <definedName name="住宅用途">'比较法-住宅'!$B$63:$M$63</definedName>
    <definedName name="住宅主力户型面积" localSheetId="38">'比较法-联排'!$B$120:$M$120</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Q13" i="3" l="1"/>
  <c r="A3" i="3"/>
  <c r="F34" i="68" l="1"/>
  <c r="C36" i="68" s="1"/>
  <c r="L36" i="88"/>
  <c r="K36" i="88"/>
  <c r="C11" i="4"/>
  <c r="B5" i="4"/>
  <c r="E80" i="39"/>
  <c r="F80" i="39"/>
  <c r="G80" i="39"/>
  <c r="H80" i="39"/>
  <c r="I80" i="39"/>
  <c r="J80" i="39"/>
  <c r="K80" i="39"/>
  <c r="L80" i="39"/>
  <c r="M80" i="39"/>
  <c r="D80" i="39"/>
  <c r="N7" i="1"/>
  <c r="N8" i="1"/>
  <c r="N9" i="1"/>
  <c r="N10" i="1"/>
  <c r="N11" i="1"/>
  <c r="N12" i="1"/>
  <c r="N13" i="1"/>
  <c r="N6" i="1"/>
  <c r="E71" i="39"/>
  <c r="F71" i="39"/>
  <c r="G71" i="39"/>
  <c r="H71" i="39"/>
  <c r="I71" i="39"/>
  <c r="J71" i="39"/>
  <c r="K71" i="39"/>
  <c r="L71" i="39"/>
  <c r="M71" i="39"/>
  <c r="N71" i="39"/>
  <c r="O71" i="39"/>
  <c r="D71"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3"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3" i="80"/>
  <c r="D22" i="80"/>
  <c r="F21" i="80"/>
  <c r="F20" i="80"/>
  <c r="M19" i="80"/>
  <c r="F18" i="80"/>
  <c r="M17" i="80"/>
  <c r="F17" i="80"/>
  <c r="F15" i="80"/>
  <c r="G1" i="80"/>
  <c r="Y11" i="1"/>
  <c r="Y7" i="1"/>
  <c r="Y8" i="1"/>
  <c r="Y9" i="1"/>
  <c r="Y10" i="1"/>
  <c r="Y6" i="1"/>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A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L16" i="3"/>
  <c r="BO16" i="3"/>
  <c r="BP16" i="3"/>
  <c r="BQ16" i="3"/>
  <c r="BR16" i="3"/>
  <c r="BS16" i="3"/>
  <c r="BT16" i="3"/>
  <c r="BB17" i="3"/>
  <c r="BC17" i="3"/>
  <c r="BD17" i="3"/>
  <c r="BE17" i="3"/>
  <c r="BF17" i="3"/>
  <c r="BG17" i="3"/>
  <c r="BH17" i="3"/>
  <c r="BI17" i="3"/>
  <c r="BJ17" i="3"/>
  <c r="BK17" i="3"/>
  <c r="BA17" i="3"/>
  <c r="BM17" i="3"/>
  <c r="BN17" i="3"/>
  <c r="BO17" i="3"/>
  <c r="BP17" i="3"/>
  <c r="BQ17" i="3"/>
  <c r="BR17" i="3"/>
  <c r="BS17" i="3"/>
  <c r="BT17" i="3"/>
  <c r="BB18" i="3"/>
  <c r="BC18" i="3"/>
  <c r="BD18" i="3"/>
  <c r="BE18" i="3"/>
  <c r="BF18" i="3"/>
  <c r="BG18" i="3"/>
  <c r="BH18" i="3"/>
  <c r="BI18" i="3"/>
  <c r="BJ18" i="3"/>
  <c r="BK18" i="3"/>
  <c r="BM18" i="3"/>
  <c r="BN18" i="3"/>
  <c r="BL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L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L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L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L26" i="3"/>
  <c r="BO26" i="3"/>
  <c r="BP26" i="3"/>
  <c r="BQ26" i="3"/>
  <c r="BR26" i="3"/>
  <c r="BS26" i="3"/>
  <c r="BT26" i="3"/>
  <c r="BB27" i="3"/>
  <c r="BC27" i="3"/>
  <c r="BA27" i="3"/>
  <c r="BD27" i="3"/>
  <c r="BE27" i="3"/>
  <c r="BF27" i="3"/>
  <c r="BG27" i="3"/>
  <c r="BH27" i="3"/>
  <c r="BI27" i="3"/>
  <c r="BJ27" i="3"/>
  <c r="BK27" i="3"/>
  <c r="BM27" i="3"/>
  <c r="BN27" i="3"/>
  <c r="BO27" i="3"/>
  <c r="BP27" i="3"/>
  <c r="BQ27" i="3"/>
  <c r="BR27" i="3"/>
  <c r="BS27" i="3"/>
  <c r="BT27" i="3"/>
  <c r="BB28" i="3"/>
  <c r="BC28" i="3"/>
  <c r="BD28" i="3"/>
  <c r="BE28" i="3"/>
  <c r="BF28" i="3"/>
  <c r="BG28" i="3"/>
  <c r="BH28" i="3"/>
  <c r="BI28" i="3"/>
  <c r="BJ28" i="3"/>
  <c r="BK28" i="3"/>
  <c r="BM28" i="3"/>
  <c r="BN28" i="3"/>
  <c r="BL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L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L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L34" i="3"/>
  <c r="BQ34" i="3"/>
  <c r="BR34" i="3"/>
  <c r="BS34" i="3"/>
  <c r="BT34" i="3"/>
  <c r="BB35" i="3"/>
  <c r="BC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L36" i="3"/>
  <c r="BQ36" i="3"/>
  <c r="BR36" i="3"/>
  <c r="BS36" i="3"/>
  <c r="BT36" i="3"/>
  <c r="BB37" i="3"/>
  <c r="BC37" i="3"/>
  <c r="BD37" i="3"/>
  <c r="BE37" i="3"/>
  <c r="BF37" i="3"/>
  <c r="BG37" i="3"/>
  <c r="BH37" i="3"/>
  <c r="BI37" i="3"/>
  <c r="BJ37" i="3"/>
  <c r="BK37" i="3"/>
  <c r="BM37" i="3"/>
  <c r="BN37" i="3"/>
  <c r="BO37" i="3"/>
  <c r="BL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H39" i="3"/>
  <c r="BI39" i="3"/>
  <c r="BJ39" i="3"/>
  <c r="BK39" i="3"/>
  <c r="BM39" i="3"/>
  <c r="BN39" i="3"/>
  <c r="BO39" i="3"/>
  <c r="BL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L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M43" i="3"/>
  <c r="BN43" i="3"/>
  <c r="BO43" i="3"/>
  <c r="BL43" i="3"/>
  <c r="BP43" i="3"/>
  <c r="BQ43" i="3"/>
  <c r="BR43" i="3"/>
  <c r="BS43" i="3"/>
  <c r="BT43" i="3"/>
  <c r="BB44" i="3"/>
  <c r="BC44" i="3"/>
  <c r="BD44" i="3"/>
  <c r="BE44" i="3"/>
  <c r="BF44" i="3"/>
  <c r="BG44" i="3"/>
  <c r="BH44" i="3"/>
  <c r="BI44" i="3"/>
  <c r="BJ44" i="3"/>
  <c r="BK44" i="3"/>
  <c r="BM44" i="3"/>
  <c r="BN44" i="3"/>
  <c r="BO44" i="3"/>
  <c r="BP44" i="3"/>
  <c r="BQ44" i="3"/>
  <c r="BR44" i="3"/>
  <c r="BS44" i="3"/>
  <c r="BT44" i="3"/>
  <c r="BL44" i="3"/>
  <c r="BB45" i="3"/>
  <c r="BC45" i="3"/>
  <c r="BD45" i="3"/>
  <c r="BE45" i="3"/>
  <c r="BF45" i="3"/>
  <c r="BG45" i="3"/>
  <c r="BH45" i="3"/>
  <c r="BI45" i="3"/>
  <c r="BJ45" i="3"/>
  <c r="BK45" i="3"/>
  <c r="BM45" i="3"/>
  <c r="BN45" i="3"/>
  <c r="BO45" i="3"/>
  <c r="BL45" i="3"/>
  <c r="BP45" i="3"/>
  <c r="BQ45" i="3"/>
  <c r="BR45" i="3"/>
  <c r="BS45" i="3"/>
  <c r="BT45" i="3"/>
  <c r="BB46" i="3"/>
  <c r="BC46" i="3"/>
  <c r="BD46" i="3"/>
  <c r="BE46" i="3"/>
  <c r="BF46" i="3"/>
  <c r="BG46" i="3"/>
  <c r="BH46" i="3"/>
  <c r="BI46" i="3"/>
  <c r="BJ46" i="3"/>
  <c r="BK46" i="3"/>
  <c r="BM46" i="3"/>
  <c r="BN46" i="3"/>
  <c r="BO46" i="3"/>
  <c r="BP46" i="3"/>
  <c r="BQ46" i="3"/>
  <c r="BR46" i="3"/>
  <c r="BS46" i="3"/>
  <c r="BT46" i="3"/>
  <c r="BL46" i="3"/>
  <c r="BB47" i="3"/>
  <c r="BC47" i="3"/>
  <c r="BD47" i="3"/>
  <c r="BE47" i="3"/>
  <c r="BF47" i="3"/>
  <c r="BG47" i="3"/>
  <c r="BH47" i="3"/>
  <c r="BI47" i="3"/>
  <c r="BJ47" i="3"/>
  <c r="BK47" i="3"/>
  <c r="BM47" i="3"/>
  <c r="BN47" i="3"/>
  <c r="BO47" i="3"/>
  <c r="BP47" i="3"/>
  <c r="BQ47" i="3"/>
  <c r="BR47" i="3"/>
  <c r="BS47" i="3"/>
  <c r="BT47" i="3"/>
  <c r="BB48" i="3"/>
  <c r="BC48" i="3"/>
  <c r="BD48" i="3"/>
  <c r="BE48" i="3"/>
  <c r="BF48" i="3"/>
  <c r="BG48" i="3"/>
  <c r="BH48" i="3"/>
  <c r="BI48" i="3"/>
  <c r="BJ48" i="3"/>
  <c r="BK48" i="3"/>
  <c r="BM48" i="3"/>
  <c r="BN48" i="3"/>
  <c r="BO48" i="3"/>
  <c r="BP48" i="3"/>
  <c r="BL48" i="3"/>
  <c r="BQ48" i="3"/>
  <c r="BR48" i="3"/>
  <c r="BS48" i="3"/>
  <c r="BT48" i="3"/>
  <c r="BB49" i="3"/>
  <c r="BC49" i="3"/>
  <c r="BD49" i="3"/>
  <c r="BE49" i="3"/>
  <c r="BF49" i="3"/>
  <c r="BG49" i="3"/>
  <c r="BH49" i="3"/>
  <c r="BI49" i="3"/>
  <c r="BJ49" i="3"/>
  <c r="BK49" i="3"/>
  <c r="BM49" i="3"/>
  <c r="BN49" i="3"/>
  <c r="BO49" i="3"/>
  <c r="BP49" i="3"/>
  <c r="BQ49" i="3"/>
  <c r="BR49" i="3"/>
  <c r="BS49" i="3"/>
  <c r="BT49" i="3"/>
  <c r="BB50" i="3"/>
  <c r="BC50" i="3"/>
  <c r="BD50" i="3"/>
  <c r="BE50" i="3"/>
  <c r="BF50" i="3"/>
  <c r="BG50" i="3"/>
  <c r="BH50" i="3"/>
  <c r="BI50" i="3"/>
  <c r="BJ50" i="3"/>
  <c r="BK50" i="3"/>
  <c r="BM50" i="3"/>
  <c r="BN50" i="3"/>
  <c r="BO50" i="3"/>
  <c r="BP50" i="3"/>
  <c r="BL50" i="3"/>
  <c r="BQ50" i="3"/>
  <c r="BR50" i="3"/>
  <c r="BS50" i="3"/>
  <c r="BT50" i="3"/>
  <c r="BB51" i="3"/>
  <c r="BC51" i="3"/>
  <c r="BD51" i="3"/>
  <c r="BE51" i="3"/>
  <c r="BF51" i="3"/>
  <c r="BG51" i="3"/>
  <c r="BH51" i="3"/>
  <c r="BI51" i="3"/>
  <c r="BJ51" i="3"/>
  <c r="BK51" i="3"/>
  <c r="BM51" i="3"/>
  <c r="BN51" i="3"/>
  <c r="BL51" i="3"/>
  <c r="BO51" i="3"/>
  <c r="BP51" i="3"/>
  <c r="BQ51" i="3"/>
  <c r="BR51" i="3"/>
  <c r="BS51" i="3"/>
  <c r="BT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L53" i="3"/>
  <c r="BO53" i="3"/>
  <c r="BP53" i="3"/>
  <c r="BQ53" i="3"/>
  <c r="BR53" i="3"/>
  <c r="BS53" i="3"/>
  <c r="BT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L55" i="3"/>
  <c r="BO55" i="3"/>
  <c r="BP55" i="3"/>
  <c r="BQ55" i="3"/>
  <c r="BR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L57" i="3"/>
  <c r="BO57" i="3"/>
  <c r="BP57" i="3"/>
  <c r="BQ57" i="3"/>
  <c r="BR57" i="3"/>
  <c r="BS57" i="3"/>
  <c r="BT57" i="3"/>
  <c r="BB58" i="3"/>
  <c r="BC58" i="3"/>
  <c r="BD58" i="3"/>
  <c r="BE58" i="3"/>
  <c r="BF58" i="3"/>
  <c r="BG58" i="3"/>
  <c r="BH58" i="3"/>
  <c r="BI58" i="3"/>
  <c r="BJ58" i="3"/>
  <c r="BK58" i="3"/>
  <c r="BM58" i="3"/>
  <c r="BN58" i="3"/>
  <c r="BO58" i="3"/>
  <c r="BP58" i="3"/>
  <c r="BQ58" i="3"/>
  <c r="BR58" i="3"/>
  <c r="BS58" i="3"/>
  <c r="BT58" i="3"/>
  <c r="BL58" i="3"/>
  <c r="BB59" i="3"/>
  <c r="BC59" i="3"/>
  <c r="BD59" i="3"/>
  <c r="BE59" i="3"/>
  <c r="BF59" i="3"/>
  <c r="BG59" i="3"/>
  <c r="BH59" i="3"/>
  <c r="BI59" i="3"/>
  <c r="BJ59" i="3"/>
  <c r="BK59" i="3"/>
  <c r="BM59" i="3"/>
  <c r="BN59" i="3"/>
  <c r="BO59" i="3"/>
  <c r="BL59" i="3"/>
  <c r="BP59" i="3"/>
  <c r="BQ59" i="3"/>
  <c r="BR59" i="3"/>
  <c r="BS59" i="3"/>
  <c r="BT59" i="3"/>
  <c r="BB60" i="3"/>
  <c r="BC60" i="3"/>
  <c r="BD60" i="3"/>
  <c r="BE60" i="3"/>
  <c r="BF60" i="3"/>
  <c r="BG60" i="3"/>
  <c r="BH60" i="3"/>
  <c r="BI60" i="3"/>
  <c r="BJ60" i="3"/>
  <c r="BK60" i="3"/>
  <c r="BM60" i="3"/>
  <c r="BN60" i="3"/>
  <c r="BO60" i="3"/>
  <c r="BP60" i="3"/>
  <c r="BQ60" i="3"/>
  <c r="BR60" i="3"/>
  <c r="BS60" i="3"/>
  <c r="BT60" i="3"/>
  <c r="BL60" i="3"/>
  <c r="BB61" i="3"/>
  <c r="BC61" i="3"/>
  <c r="BD61" i="3"/>
  <c r="BE61" i="3"/>
  <c r="BF61" i="3"/>
  <c r="BG61" i="3"/>
  <c r="BH61" i="3"/>
  <c r="BI61" i="3"/>
  <c r="BJ61" i="3"/>
  <c r="BK61" i="3"/>
  <c r="BM61" i="3"/>
  <c r="BN61" i="3"/>
  <c r="BO61" i="3"/>
  <c r="BL61" i="3"/>
  <c r="BP61" i="3"/>
  <c r="BQ61" i="3"/>
  <c r="BR61" i="3"/>
  <c r="BS61" i="3"/>
  <c r="BT61" i="3"/>
  <c r="BB62" i="3"/>
  <c r="BC62" i="3"/>
  <c r="BD62" i="3"/>
  <c r="BE62" i="3"/>
  <c r="BF62" i="3"/>
  <c r="BG62" i="3"/>
  <c r="BH62" i="3"/>
  <c r="BI62" i="3"/>
  <c r="BJ62" i="3"/>
  <c r="BK62" i="3"/>
  <c r="BA62" i="3"/>
  <c r="BM62" i="3"/>
  <c r="BN62" i="3"/>
  <c r="BL62" i="3"/>
  <c r="AZ62" i="3"/>
  <c r="BO62" i="3"/>
  <c r="BP62" i="3"/>
  <c r="BQ62" i="3"/>
  <c r="BR62" i="3"/>
  <c r="BS62" i="3"/>
  <c r="BT62" i="3"/>
  <c r="BB63" i="3"/>
  <c r="BC63" i="3"/>
  <c r="BD63" i="3"/>
  <c r="BE63" i="3"/>
  <c r="BF63" i="3"/>
  <c r="BG63" i="3"/>
  <c r="BH63" i="3"/>
  <c r="BI63" i="3"/>
  <c r="BJ63" i="3"/>
  <c r="BK63" i="3"/>
  <c r="BM63" i="3"/>
  <c r="BN63" i="3"/>
  <c r="BO63" i="3"/>
  <c r="BP63" i="3"/>
  <c r="BQ63" i="3"/>
  <c r="BR63" i="3"/>
  <c r="BS63" i="3"/>
  <c r="BT63" i="3"/>
  <c r="BL63" i="3"/>
  <c r="BB64" i="3"/>
  <c r="BC64" i="3"/>
  <c r="BD64" i="3"/>
  <c r="BE64" i="3"/>
  <c r="BF64" i="3"/>
  <c r="BG64" i="3"/>
  <c r="BH64" i="3"/>
  <c r="BI64" i="3"/>
  <c r="BJ64" i="3"/>
  <c r="BK64" i="3"/>
  <c r="BA64" i="3"/>
  <c r="BM64" i="3"/>
  <c r="BN64" i="3"/>
  <c r="BL64" i="3"/>
  <c r="AZ64" i="3"/>
  <c r="BO64" i="3"/>
  <c r="BP64" i="3"/>
  <c r="BQ64" i="3"/>
  <c r="BR64" i="3"/>
  <c r="BS64" i="3"/>
  <c r="BT64" i="3"/>
  <c r="BB65" i="3"/>
  <c r="BC65" i="3"/>
  <c r="BD65" i="3"/>
  <c r="BE65" i="3"/>
  <c r="BF65" i="3"/>
  <c r="BG65" i="3"/>
  <c r="BH65" i="3"/>
  <c r="BI65" i="3"/>
  <c r="BJ65" i="3"/>
  <c r="BK65" i="3"/>
  <c r="BM65" i="3"/>
  <c r="BN65" i="3"/>
  <c r="BO65" i="3"/>
  <c r="BP65" i="3"/>
  <c r="BQ65" i="3"/>
  <c r="BR65" i="3"/>
  <c r="BS65" i="3"/>
  <c r="BT65" i="3"/>
  <c r="BL65" i="3"/>
  <c r="BB66" i="3"/>
  <c r="BC66" i="3"/>
  <c r="BD66" i="3"/>
  <c r="BE66" i="3"/>
  <c r="BF66" i="3"/>
  <c r="BG66" i="3"/>
  <c r="BH66" i="3"/>
  <c r="BI66" i="3"/>
  <c r="BJ66" i="3"/>
  <c r="BK66" i="3"/>
  <c r="BA66" i="3"/>
  <c r="BM66" i="3"/>
  <c r="BN66" i="3"/>
  <c r="BL66" i="3"/>
  <c r="AZ66" i="3"/>
  <c r="BO66" i="3"/>
  <c r="BP66" i="3"/>
  <c r="BQ66" i="3"/>
  <c r="BR66" i="3"/>
  <c r="BS66" i="3"/>
  <c r="BT66" i="3"/>
  <c r="BB67" i="3"/>
  <c r="BC67" i="3"/>
  <c r="BD67" i="3"/>
  <c r="BE67" i="3"/>
  <c r="BF67" i="3"/>
  <c r="BG67" i="3"/>
  <c r="BH67" i="3"/>
  <c r="BI67" i="3"/>
  <c r="BJ67" i="3"/>
  <c r="BK67" i="3"/>
  <c r="BM67" i="3"/>
  <c r="BN67" i="3"/>
  <c r="BO67" i="3"/>
  <c r="BP67" i="3"/>
  <c r="BQ67" i="3"/>
  <c r="BR67" i="3"/>
  <c r="BS67" i="3"/>
  <c r="BT67" i="3"/>
  <c r="BL67" i="3"/>
  <c r="BB68" i="3"/>
  <c r="BC68" i="3"/>
  <c r="BD68" i="3"/>
  <c r="BE68" i="3"/>
  <c r="BF68" i="3"/>
  <c r="BG68" i="3"/>
  <c r="BH68" i="3"/>
  <c r="BI68" i="3"/>
  <c r="BJ68" i="3"/>
  <c r="BK68" i="3"/>
  <c r="BA68" i="3"/>
  <c r="BM68" i="3"/>
  <c r="BN68" i="3"/>
  <c r="BL68" i="3"/>
  <c r="AZ68" i="3"/>
  <c r="BO68" i="3"/>
  <c r="BP68" i="3"/>
  <c r="BQ68" i="3"/>
  <c r="BR68" i="3"/>
  <c r="BS68" i="3"/>
  <c r="BT68" i="3"/>
  <c r="BB69" i="3"/>
  <c r="BC69" i="3"/>
  <c r="BD69" i="3"/>
  <c r="BE69" i="3"/>
  <c r="BF69" i="3"/>
  <c r="BG69" i="3"/>
  <c r="BH69" i="3"/>
  <c r="BI69" i="3"/>
  <c r="BJ69" i="3"/>
  <c r="BK69" i="3"/>
  <c r="BM69" i="3"/>
  <c r="BN69" i="3"/>
  <c r="BO69" i="3"/>
  <c r="BP69" i="3"/>
  <c r="BQ69" i="3"/>
  <c r="BR69" i="3"/>
  <c r="BS69" i="3"/>
  <c r="BT69" i="3"/>
  <c r="BL69" i="3"/>
  <c r="BB70" i="3"/>
  <c r="BC70" i="3"/>
  <c r="BD70" i="3"/>
  <c r="BE70" i="3"/>
  <c r="BF70" i="3"/>
  <c r="BG70" i="3"/>
  <c r="BH70" i="3"/>
  <c r="BI70" i="3"/>
  <c r="BJ70" i="3"/>
  <c r="BK70" i="3"/>
  <c r="BA70" i="3"/>
  <c r="BM70" i="3"/>
  <c r="BN70" i="3"/>
  <c r="BL70" i="3"/>
  <c r="AZ70" i="3"/>
  <c r="BO70" i="3"/>
  <c r="BP70" i="3"/>
  <c r="BQ70" i="3"/>
  <c r="BR70" i="3"/>
  <c r="BS70" i="3"/>
  <c r="BT70" i="3"/>
  <c r="BB71" i="3"/>
  <c r="BC71" i="3"/>
  <c r="BD71" i="3"/>
  <c r="BE71" i="3"/>
  <c r="BF71" i="3"/>
  <c r="BG71" i="3"/>
  <c r="BH71" i="3"/>
  <c r="BI71" i="3"/>
  <c r="BJ71" i="3"/>
  <c r="BK71" i="3"/>
  <c r="BM71" i="3"/>
  <c r="BN71" i="3"/>
  <c r="BO71" i="3"/>
  <c r="BP71" i="3"/>
  <c r="BQ71" i="3"/>
  <c r="BR71" i="3"/>
  <c r="BS71" i="3"/>
  <c r="BT71" i="3"/>
  <c r="BL71" i="3"/>
  <c r="BB72" i="3"/>
  <c r="BC72" i="3"/>
  <c r="BD72" i="3"/>
  <c r="BE72" i="3"/>
  <c r="BF72" i="3"/>
  <c r="BG72" i="3"/>
  <c r="BH72" i="3"/>
  <c r="BI72" i="3"/>
  <c r="BJ72" i="3"/>
  <c r="BK72" i="3"/>
  <c r="BA72" i="3"/>
  <c r="BM72" i="3"/>
  <c r="BN72" i="3"/>
  <c r="BL72" i="3"/>
  <c r="AZ72" i="3"/>
  <c r="BO72" i="3"/>
  <c r="BP72" i="3"/>
  <c r="BQ72" i="3"/>
  <c r="BR72" i="3"/>
  <c r="BS72" i="3"/>
  <c r="BT72" i="3"/>
  <c r="BB73" i="3"/>
  <c r="BC73" i="3"/>
  <c r="BD73" i="3"/>
  <c r="BE73" i="3"/>
  <c r="BF73" i="3"/>
  <c r="BG73" i="3"/>
  <c r="BH73" i="3"/>
  <c r="BI73" i="3"/>
  <c r="BJ73" i="3"/>
  <c r="BK73" i="3"/>
  <c r="BM73" i="3"/>
  <c r="BN73" i="3"/>
  <c r="BO73" i="3"/>
  <c r="BP73" i="3"/>
  <c r="BQ73" i="3"/>
  <c r="BR73" i="3"/>
  <c r="BS73" i="3"/>
  <c r="BT73" i="3"/>
  <c r="BL73" i="3"/>
  <c r="BB74" i="3"/>
  <c r="BC74" i="3"/>
  <c r="BD74" i="3"/>
  <c r="BE74" i="3"/>
  <c r="BF74" i="3"/>
  <c r="BG74" i="3"/>
  <c r="BH74" i="3"/>
  <c r="BI74" i="3"/>
  <c r="BJ74" i="3"/>
  <c r="BK74" i="3"/>
  <c r="BA74" i="3"/>
  <c r="BM74" i="3"/>
  <c r="BN74" i="3"/>
  <c r="BL74" i="3"/>
  <c r="AZ74" i="3"/>
  <c r="BO74" i="3"/>
  <c r="BP74" i="3"/>
  <c r="BQ74" i="3"/>
  <c r="BR74" i="3"/>
  <c r="BS74" i="3"/>
  <c r="BT74" i="3"/>
  <c r="BB75" i="3"/>
  <c r="BC75" i="3"/>
  <c r="BD75" i="3"/>
  <c r="BE75" i="3"/>
  <c r="BF75" i="3"/>
  <c r="BG75" i="3"/>
  <c r="BH75" i="3"/>
  <c r="BI75" i="3"/>
  <c r="BJ75" i="3"/>
  <c r="BK75" i="3"/>
  <c r="BM75" i="3"/>
  <c r="BN75" i="3"/>
  <c r="BO75" i="3"/>
  <c r="BP75" i="3"/>
  <c r="BQ75" i="3"/>
  <c r="BR75" i="3"/>
  <c r="BS75" i="3"/>
  <c r="BT75" i="3"/>
  <c r="BL75" i="3"/>
  <c r="BB76" i="3"/>
  <c r="BC76" i="3"/>
  <c r="BD76" i="3"/>
  <c r="BE76" i="3"/>
  <c r="BF76" i="3"/>
  <c r="BG76" i="3"/>
  <c r="BH76" i="3"/>
  <c r="BI76" i="3"/>
  <c r="BJ76" i="3"/>
  <c r="BK76" i="3"/>
  <c r="BA76" i="3"/>
  <c r="BM76" i="3"/>
  <c r="BN76" i="3"/>
  <c r="BL76" i="3"/>
  <c r="AZ76" i="3"/>
  <c r="BO76" i="3"/>
  <c r="BP76" i="3"/>
  <c r="BQ76" i="3"/>
  <c r="BR76" i="3"/>
  <c r="BS76" i="3"/>
  <c r="BT76" i="3"/>
  <c r="BB77" i="3"/>
  <c r="BC77" i="3"/>
  <c r="BD77" i="3"/>
  <c r="BE77" i="3"/>
  <c r="BF77" i="3"/>
  <c r="BG77" i="3"/>
  <c r="BH77" i="3"/>
  <c r="BI77" i="3"/>
  <c r="BJ77" i="3"/>
  <c r="BK77" i="3"/>
  <c r="BM77" i="3"/>
  <c r="BN77" i="3"/>
  <c r="BO77" i="3"/>
  <c r="BP77" i="3"/>
  <c r="BQ77" i="3"/>
  <c r="BR77" i="3"/>
  <c r="BS77" i="3"/>
  <c r="BT77" i="3"/>
  <c r="BL77" i="3"/>
  <c r="BB78" i="3"/>
  <c r="BC78" i="3"/>
  <c r="BD78" i="3"/>
  <c r="BE78" i="3"/>
  <c r="BF78" i="3"/>
  <c r="BG78" i="3"/>
  <c r="BH78" i="3"/>
  <c r="BI78" i="3"/>
  <c r="BJ78" i="3"/>
  <c r="BK78" i="3"/>
  <c r="BA78" i="3"/>
  <c r="BM78" i="3"/>
  <c r="BN78" i="3"/>
  <c r="BL78" i="3"/>
  <c r="AZ78" i="3"/>
  <c r="BO78" i="3"/>
  <c r="BP78" i="3"/>
  <c r="BQ78" i="3"/>
  <c r="BR78" i="3"/>
  <c r="BS78" i="3"/>
  <c r="BT78" i="3"/>
  <c r="BB79" i="3"/>
  <c r="BC79" i="3"/>
  <c r="BD79" i="3"/>
  <c r="BE79" i="3"/>
  <c r="BF79" i="3"/>
  <c r="BG79" i="3"/>
  <c r="BH79" i="3"/>
  <c r="BI79" i="3"/>
  <c r="BJ79" i="3"/>
  <c r="BK79" i="3"/>
  <c r="BM79" i="3"/>
  <c r="BN79" i="3"/>
  <c r="BO79" i="3"/>
  <c r="BP79" i="3"/>
  <c r="BQ79" i="3"/>
  <c r="BR79" i="3"/>
  <c r="BS79" i="3"/>
  <c r="BT79" i="3"/>
  <c r="BL79" i="3"/>
  <c r="BB80" i="3"/>
  <c r="BC80" i="3"/>
  <c r="BD80" i="3"/>
  <c r="BE80" i="3"/>
  <c r="BF80" i="3"/>
  <c r="BG80" i="3"/>
  <c r="BH80" i="3"/>
  <c r="BI80" i="3"/>
  <c r="BJ80" i="3"/>
  <c r="BK80" i="3"/>
  <c r="BA80" i="3"/>
  <c r="BM80" i="3"/>
  <c r="BN80" i="3"/>
  <c r="BL80" i="3"/>
  <c r="AZ80" i="3"/>
  <c r="BO80" i="3"/>
  <c r="BP80" i="3"/>
  <c r="BQ80" i="3"/>
  <c r="BR80" i="3"/>
  <c r="BS80" i="3"/>
  <c r="BT80" i="3"/>
  <c r="BB81" i="3"/>
  <c r="BC81" i="3"/>
  <c r="BD81" i="3"/>
  <c r="BE81" i="3"/>
  <c r="BF81" i="3"/>
  <c r="BG81" i="3"/>
  <c r="BH81" i="3"/>
  <c r="BI81" i="3"/>
  <c r="BJ81" i="3"/>
  <c r="BK81" i="3"/>
  <c r="BM81" i="3"/>
  <c r="BN81" i="3"/>
  <c r="BO81" i="3"/>
  <c r="BP81" i="3"/>
  <c r="BQ81" i="3"/>
  <c r="BR81" i="3"/>
  <c r="BS81" i="3"/>
  <c r="BT81" i="3"/>
  <c r="BL81" i="3"/>
  <c r="BB82" i="3"/>
  <c r="BC82" i="3"/>
  <c r="BD82" i="3"/>
  <c r="BE82" i="3"/>
  <c r="BF82" i="3"/>
  <c r="BG82" i="3"/>
  <c r="BH82" i="3"/>
  <c r="BI82" i="3"/>
  <c r="BJ82" i="3"/>
  <c r="BK82" i="3"/>
  <c r="BA82" i="3"/>
  <c r="BM82" i="3"/>
  <c r="BN82" i="3"/>
  <c r="BL82" i="3"/>
  <c r="AZ82" i="3"/>
  <c r="BO82" i="3"/>
  <c r="BP82" i="3"/>
  <c r="BQ82" i="3"/>
  <c r="BR82" i="3"/>
  <c r="BS82" i="3"/>
  <c r="BT82" i="3"/>
  <c r="BB83" i="3"/>
  <c r="BC83" i="3"/>
  <c r="BA83" i="3"/>
  <c r="AZ83" i="3"/>
  <c r="BD83" i="3"/>
  <c r="BE83" i="3"/>
  <c r="BF83" i="3"/>
  <c r="BG83" i="3"/>
  <c r="BH83" i="3"/>
  <c r="BI83" i="3"/>
  <c r="BJ83" i="3"/>
  <c r="BK83" i="3"/>
  <c r="BM83" i="3"/>
  <c r="BN83" i="3"/>
  <c r="BO83" i="3"/>
  <c r="BP83" i="3"/>
  <c r="BQ83" i="3"/>
  <c r="BR83" i="3"/>
  <c r="BS83" i="3"/>
  <c r="BT83" i="3"/>
  <c r="BL83" i="3"/>
  <c r="BB84" i="3"/>
  <c r="BC84" i="3"/>
  <c r="BD84" i="3"/>
  <c r="BE84" i="3"/>
  <c r="BF84" i="3"/>
  <c r="BG84" i="3"/>
  <c r="BH84" i="3"/>
  <c r="BI84" i="3"/>
  <c r="BJ84" i="3"/>
  <c r="BK84" i="3"/>
  <c r="BA84" i="3"/>
  <c r="BM84" i="3"/>
  <c r="BN84" i="3"/>
  <c r="BO84" i="3"/>
  <c r="BP84" i="3"/>
  <c r="BQ84" i="3"/>
  <c r="BR84" i="3"/>
  <c r="BS84" i="3"/>
  <c r="BT84" i="3"/>
  <c r="BL84" i="3"/>
  <c r="AZ84" i="3"/>
  <c r="BB85" i="3"/>
  <c r="BC85" i="3"/>
  <c r="BA85" i="3"/>
  <c r="AZ85" i="3"/>
  <c r="BD85" i="3"/>
  <c r="BE85" i="3"/>
  <c r="BF85" i="3"/>
  <c r="BG85" i="3"/>
  <c r="BH85" i="3"/>
  <c r="BI85" i="3"/>
  <c r="BJ85" i="3"/>
  <c r="BK85" i="3"/>
  <c r="BM85" i="3"/>
  <c r="BN85" i="3"/>
  <c r="BO85" i="3"/>
  <c r="BP85" i="3"/>
  <c r="BQ85" i="3"/>
  <c r="BR85" i="3"/>
  <c r="BS85" i="3"/>
  <c r="BT85" i="3"/>
  <c r="BL85" i="3"/>
  <c r="BB86" i="3"/>
  <c r="BC86" i="3"/>
  <c r="BD86" i="3"/>
  <c r="BE86" i="3"/>
  <c r="BF86" i="3"/>
  <c r="BG86" i="3"/>
  <c r="BH86" i="3"/>
  <c r="BI86" i="3"/>
  <c r="BJ86" i="3"/>
  <c r="BK86" i="3"/>
  <c r="BA86" i="3"/>
  <c r="BM86" i="3"/>
  <c r="BN86" i="3"/>
  <c r="BO86" i="3"/>
  <c r="BP86" i="3"/>
  <c r="BQ86" i="3"/>
  <c r="BR86" i="3"/>
  <c r="BS86" i="3"/>
  <c r="BT86" i="3"/>
  <c r="BL86" i="3"/>
  <c r="AZ86" i="3"/>
  <c r="BB87" i="3"/>
  <c r="BC87" i="3"/>
  <c r="BA87" i="3"/>
  <c r="AZ87" i="3"/>
  <c r="BD87" i="3"/>
  <c r="BE87" i="3"/>
  <c r="BF87" i="3"/>
  <c r="BG87" i="3"/>
  <c r="BH87" i="3"/>
  <c r="BI87" i="3"/>
  <c r="BJ87" i="3"/>
  <c r="BK87" i="3"/>
  <c r="BM87" i="3"/>
  <c r="BN87" i="3"/>
  <c r="BO87" i="3"/>
  <c r="BP87" i="3"/>
  <c r="BQ87" i="3"/>
  <c r="BR87" i="3"/>
  <c r="BS87" i="3"/>
  <c r="BT87" i="3"/>
  <c r="BL87" i="3"/>
  <c r="BB88" i="3"/>
  <c r="BC88" i="3"/>
  <c r="BD88" i="3"/>
  <c r="BE88" i="3"/>
  <c r="BF88" i="3"/>
  <c r="BG88" i="3"/>
  <c r="BH88" i="3"/>
  <c r="BI88" i="3"/>
  <c r="BJ88" i="3"/>
  <c r="BK88" i="3"/>
  <c r="BA88" i="3"/>
  <c r="BM88" i="3"/>
  <c r="BN88" i="3"/>
  <c r="BO88" i="3"/>
  <c r="BP88" i="3"/>
  <c r="BQ88" i="3"/>
  <c r="BR88" i="3"/>
  <c r="BS88" i="3"/>
  <c r="BT88" i="3"/>
  <c r="BL88" i="3"/>
  <c r="AZ88" i="3"/>
  <c r="BB89" i="3"/>
  <c r="BC89" i="3"/>
  <c r="BA89" i="3"/>
  <c r="AZ89" i="3"/>
  <c r="BD89" i="3"/>
  <c r="BE89" i="3"/>
  <c r="BF89" i="3"/>
  <c r="BG89" i="3"/>
  <c r="BH89" i="3"/>
  <c r="BI89" i="3"/>
  <c r="BJ89" i="3"/>
  <c r="BK89" i="3"/>
  <c r="BM89" i="3"/>
  <c r="BN89" i="3"/>
  <c r="BO89" i="3"/>
  <c r="BP89" i="3"/>
  <c r="BQ89" i="3"/>
  <c r="BR89" i="3"/>
  <c r="BS89" i="3"/>
  <c r="BT89" i="3"/>
  <c r="BL89" i="3"/>
  <c r="BB90" i="3"/>
  <c r="BC90" i="3"/>
  <c r="BD90" i="3"/>
  <c r="BE90" i="3"/>
  <c r="BF90" i="3"/>
  <c r="BG90" i="3"/>
  <c r="BH90" i="3"/>
  <c r="BI90" i="3"/>
  <c r="BJ90" i="3"/>
  <c r="BK90" i="3"/>
  <c r="BA90" i="3"/>
  <c r="BM90" i="3"/>
  <c r="BN90" i="3"/>
  <c r="BO90" i="3"/>
  <c r="BP90" i="3"/>
  <c r="BQ90" i="3"/>
  <c r="BR90" i="3"/>
  <c r="BS90" i="3"/>
  <c r="BT90" i="3"/>
  <c r="BL90" i="3"/>
  <c r="AZ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D95" i="3"/>
  <c r="BE95" i="3"/>
  <c r="BF95" i="3"/>
  <c r="BG95" i="3"/>
  <c r="BH95" i="3"/>
  <c r="BI95" i="3"/>
  <c r="BJ95" i="3"/>
  <c r="BK95" i="3"/>
  <c r="BA95" i="3"/>
  <c r="BM95" i="3"/>
  <c r="BN95" i="3"/>
  <c r="BO95" i="3"/>
  <c r="BP95" i="3"/>
  <c r="BQ95" i="3"/>
  <c r="BR95" i="3"/>
  <c r="BS95" i="3"/>
  <c r="BT95" i="3"/>
  <c r="BL95" i="3"/>
  <c r="AZ95" i="3"/>
  <c r="BB96" i="3"/>
  <c r="BC96" i="3"/>
  <c r="BD96" i="3"/>
  <c r="BE96" i="3"/>
  <c r="BF96" i="3"/>
  <c r="BG96" i="3"/>
  <c r="BH96" i="3"/>
  <c r="BI96" i="3"/>
  <c r="BJ96" i="3"/>
  <c r="BK96" i="3"/>
  <c r="BA96" i="3"/>
  <c r="BM96" i="3"/>
  <c r="BN96" i="3"/>
  <c r="BO96" i="3"/>
  <c r="BP96" i="3"/>
  <c r="BQ96" i="3"/>
  <c r="BR96" i="3"/>
  <c r="BS96" i="3"/>
  <c r="BT96" i="3"/>
  <c r="BL96" i="3"/>
  <c r="AZ96" i="3"/>
  <c r="BB97" i="3"/>
  <c r="BC97" i="3"/>
  <c r="BD97" i="3"/>
  <c r="BE97" i="3"/>
  <c r="BF97" i="3"/>
  <c r="BG97" i="3"/>
  <c r="BH97" i="3"/>
  <c r="BI97" i="3"/>
  <c r="BJ97" i="3"/>
  <c r="BK97" i="3"/>
  <c r="BA97" i="3"/>
  <c r="BM97" i="3"/>
  <c r="BN97" i="3"/>
  <c r="BO97" i="3"/>
  <c r="BP97" i="3"/>
  <c r="BQ97" i="3"/>
  <c r="BR97" i="3"/>
  <c r="BS97" i="3"/>
  <c r="BT97" i="3"/>
  <c r="BL97" i="3"/>
  <c r="AZ97" i="3"/>
  <c r="BB98" i="3"/>
  <c r="BC98" i="3"/>
  <c r="BD98" i="3"/>
  <c r="BE98" i="3"/>
  <c r="BF98" i="3"/>
  <c r="BG98" i="3"/>
  <c r="BH98" i="3"/>
  <c r="BI98" i="3"/>
  <c r="BJ98" i="3"/>
  <c r="BK98" i="3"/>
  <c r="BA98" i="3"/>
  <c r="BM98" i="3"/>
  <c r="BN98" i="3"/>
  <c r="BO98" i="3"/>
  <c r="BP98" i="3"/>
  <c r="BQ98" i="3"/>
  <c r="BR98" i="3"/>
  <c r="BS98" i="3"/>
  <c r="BT98" i="3"/>
  <c r="BL98" i="3"/>
  <c r="AZ98" i="3"/>
  <c r="BB99" i="3"/>
  <c r="BC99" i="3"/>
  <c r="BD99" i="3"/>
  <c r="BE99" i="3"/>
  <c r="BF99" i="3"/>
  <c r="BG99" i="3"/>
  <c r="BH99" i="3"/>
  <c r="BI99" i="3"/>
  <c r="BJ99" i="3"/>
  <c r="BK99" i="3"/>
  <c r="BA99" i="3"/>
  <c r="BM99" i="3"/>
  <c r="BN99" i="3"/>
  <c r="BO99" i="3"/>
  <c r="BP99" i="3"/>
  <c r="BQ99" i="3"/>
  <c r="BR99" i="3"/>
  <c r="BS99" i="3"/>
  <c r="BT99" i="3"/>
  <c r="BL99" i="3"/>
  <c r="AZ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D101" i="3"/>
  <c r="BE101" i="3"/>
  <c r="BF101" i="3"/>
  <c r="BG101" i="3"/>
  <c r="BH101" i="3"/>
  <c r="BI101" i="3"/>
  <c r="BJ101" i="3"/>
  <c r="BK101" i="3"/>
  <c r="BA101" i="3"/>
  <c r="BM101" i="3"/>
  <c r="BN101" i="3"/>
  <c r="BO101" i="3"/>
  <c r="BP101" i="3"/>
  <c r="BQ101" i="3"/>
  <c r="BR101" i="3"/>
  <c r="BS101" i="3"/>
  <c r="BT101" i="3"/>
  <c r="BL101" i="3"/>
  <c r="AZ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D103" i="3"/>
  <c r="BE103" i="3"/>
  <c r="BF103" i="3"/>
  <c r="BG103" i="3"/>
  <c r="BH103" i="3"/>
  <c r="BI103" i="3"/>
  <c r="BJ103" i="3"/>
  <c r="BK103" i="3"/>
  <c r="BA103" i="3"/>
  <c r="BM103" i="3"/>
  <c r="BN103" i="3"/>
  <c r="BO103" i="3"/>
  <c r="BP103" i="3"/>
  <c r="BQ103" i="3"/>
  <c r="BR103" i="3"/>
  <c r="BS103" i="3"/>
  <c r="BT103" i="3"/>
  <c r="BL103" i="3"/>
  <c r="AZ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D105" i="3"/>
  <c r="BE105" i="3"/>
  <c r="BF105" i="3"/>
  <c r="BG105" i="3"/>
  <c r="BH105" i="3"/>
  <c r="BI105" i="3"/>
  <c r="BJ105" i="3"/>
  <c r="BK105" i="3"/>
  <c r="BA105" i="3"/>
  <c r="BM105" i="3"/>
  <c r="BN105" i="3"/>
  <c r="BO105" i="3"/>
  <c r="BP105" i="3"/>
  <c r="BQ105" i="3"/>
  <c r="BR105" i="3"/>
  <c r="BS105" i="3"/>
  <c r="BT105" i="3"/>
  <c r="BL105" i="3"/>
  <c r="AZ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D107" i="3"/>
  <c r="BE107" i="3"/>
  <c r="BF107" i="3"/>
  <c r="BG107" i="3"/>
  <c r="BH107" i="3"/>
  <c r="BI107" i="3"/>
  <c r="BJ107" i="3"/>
  <c r="BK107" i="3"/>
  <c r="BA107" i="3"/>
  <c r="BM107" i="3"/>
  <c r="BN107" i="3"/>
  <c r="BO107" i="3"/>
  <c r="BP107" i="3"/>
  <c r="BQ107" i="3"/>
  <c r="BR107" i="3"/>
  <c r="BS107" i="3"/>
  <c r="BT107" i="3"/>
  <c r="BL107" i="3"/>
  <c r="AZ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E109" i="9"/>
  <c r="A124" i="9"/>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s="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A10" i="52"/>
  <c r="B55"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s="1"/>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M6" i="1" s="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M7" i="1" s="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s="1"/>
  <c r="N5" i="3"/>
  <c r="O5" i="3"/>
  <c r="F22" i="6"/>
  <c r="E22" i="6"/>
  <c r="K9" i="1"/>
  <c r="M9" i="1" s="1"/>
  <c r="P5" i="3"/>
  <c r="Q5" i="3"/>
  <c r="F23" i="6" s="1"/>
  <c r="R5" i="3"/>
  <c r="S5" i="3"/>
  <c r="F24" i="6"/>
  <c r="E24" i="6"/>
  <c r="K11" i="1"/>
  <c r="M11" i="1" s="1"/>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G101" i="39"/>
  <c r="H19" i="39"/>
  <c r="AB19" i="39"/>
  <c r="F19" i="39"/>
  <c r="AA19" i="39"/>
  <c r="J23" i="40"/>
  <c r="AC23" i="40"/>
  <c r="F21" i="40"/>
  <c r="AA21" i="40"/>
  <c r="J21" i="40"/>
  <c r="W21" i="40"/>
  <c r="H42" i="39"/>
  <c r="AB42" i="39"/>
  <c r="J34" i="39"/>
  <c r="AC34" i="39"/>
  <c r="F109" i="39"/>
  <c r="G109" i="39"/>
  <c r="H109" i="39"/>
  <c r="I109" i="39"/>
  <c r="J109" i="39"/>
  <c r="K109" i="39"/>
  <c r="L109" i="39"/>
  <c r="M109" i="39"/>
  <c r="J31" i="39"/>
  <c r="H27" i="39"/>
  <c r="U27" i="39"/>
  <c r="J19" i="39"/>
  <c r="AC19" i="39"/>
  <c r="J27" i="39"/>
  <c r="AC27" i="39"/>
  <c r="F27" i="39"/>
  <c r="AA27"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A12" i="52"/>
  <c r="B56" i="72"/>
  <c r="G4" i="4"/>
  <c r="I4" i="4"/>
  <c r="K5" i="4"/>
  <c r="B47" i="48"/>
  <c r="A2" i="9"/>
  <c r="N2" i="43"/>
  <c r="F59" i="43"/>
  <c r="BO5" i="3"/>
  <c r="BM5" i="3"/>
  <c r="F29" i="6"/>
  <c r="BJ5" i="3"/>
  <c r="BH5" i="3"/>
  <c r="BF5" i="3"/>
  <c r="E11" i="6" s="1"/>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E29" i="6"/>
  <c r="K15" i="1"/>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s="1"/>
  <c r="R12" i="1"/>
  <c r="B12" i="1"/>
  <c r="E12" i="1"/>
  <c r="B10" i="1"/>
  <c r="E10" i="1"/>
  <c r="D1" i="66"/>
  <c r="E10" i="66"/>
  <c r="K12" i="1"/>
  <c r="M12" i="1" s="1"/>
  <c r="O12" i="1"/>
  <c r="P12" i="1"/>
  <c r="S13" i="1"/>
  <c r="AR13" i="1" s="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AB27"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J56" i="9"/>
  <c r="J57" i="9"/>
  <c r="J59" i="9"/>
  <c r="J61" i="9"/>
  <c r="A24" i="51"/>
  <c r="B18" i="72"/>
  <c r="U29" i="34"/>
  <c r="E5" i="6"/>
  <c r="D9" i="69" s="1"/>
  <c r="C9" i="69" s="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S2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s="1"/>
  <c r="F11" i="12"/>
  <c r="C23" i="12" s="1"/>
  <c r="AG6" i="1"/>
  <c r="J7" i="33"/>
  <c r="W7" i="33"/>
  <c r="F7" i="33"/>
  <c r="S7" i="33"/>
  <c r="H7" i="33"/>
  <c r="AB7" i="33"/>
  <c r="T48" i="33"/>
  <c r="G48" i="33"/>
  <c r="H112" i="9"/>
  <c r="D21" i="53"/>
  <c r="B39" i="72"/>
  <c r="H111" i="9"/>
  <c r="D126" i="9"/>
  <c r="D59" i="9"/>
  <c r="M55" i="9"/>
  <c r="A19" i="51"/>
  <c r="B14" i="72"/>
  <c r="T35" i="4"/>
  <c r="D19" i="53"/>
  <c r="B10" i="49"/>
  <c r="C65" i="40"/>
  <c r="D63" i="40"/>
  <c r="B71" i="39"/>
  <c r="AA7" i="33"/>
  <c r="R48" i="33"/>
  <c r="B8" i="49"/>
  <c r="BA15" i="3"/>
  <c r="BA46" i="3"/>
  <c r="AZ46" i="3"/>
  <c r="BA44" i="3"/>
  <c r="AZ44" i="3"/>
  <c r="BA42" i="3"/>
  <c r="AZ42" i="3"/>
  <c r="BA40" i="3"/>
  <c r="AZ40" i="3"/>
  <c r="BA38" i="3"/>
  <c r="AZ38" i="3"/>
  <c r="BA25" i="3"/>
  <c r="G5" i="3"/>
  <c r="B3" i="3" s="1"/>
  <c r="I3" i="6" s="1"/>
  <c r="BA23" i="3"/>
  <c r="BA21" i="3"/>
  <c r="BA19" i="3"/>
  <c r="BA57" i="3"/>
  <c r="AZ57" i="3"/>
  <c r="BL56" i="3"/>
  <c r="BA55" i="3"/>
  <c r="AZ55" i="3"/>
  <c r="BL54" i="3"/>
  <c r="BA53" i="3"/>
  <c r="AZ53" i="3"/>
  <c r="BL52" i="3"/>
  <c r="BA51" i="3"/>
  <c r="AZ51" i="3"/>
  <c r="BA50" i="3"/>
  <c r="AZ50" i="3"/>
  <c r="BL49" i="3"/>
  <c r="BA48" i="3"/>
  <c r="AZ48" i="3"/>
  <c r="BL47" i="3"/>
  <c r="BA36" i="3"/>
  <c r="BL35" i="3"/>
  <c r="BA34" i="3"/>
  <c r="AZ34" i="3"/>
  <c r="BL33" i="3"/>
  <c r="BA32" i="3"/>
  <c r="BL31" i="3"/>
  <c r="BA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F91" i="39"/>
  <c r="G91" i="39"/>
  <c r="F17" i="39"/>
  <c r="J17" i="39"/>
  <c r="H17" i="39"/>
  <c r="W29" i="39"/>
  <c r="U29" i="39"/>
  <c r="W27" i="39"/>
  <c r="S29" i="39"/>
  <c r="S42" i="39"/>
  <c r="W42" i="39"/>
  <c r="AB34" i="39"/>
  <c r="S31" i="39"/>
  <c r="S19" i="39"/>
  <c r="AB15" i="39"/>
  <c r="AC15" i="39"/>
  <c r="I14" i="74"/>
  <c r="B8" i="74"/>
  <c r="D127" i="9"/>
  <c r="D13" i="52"/>
  <c r="D12" i="52"/>
  <c r="BL27" i="3"/>
  <c r="BA26" i="3"/>
  <c r="AZ26" i="3"/>
  <c r="BL25" i="3"/>
  <c r="BA24" i="3"/>
  <c r="AZ24" i="3"/>
  <c r="BL23" i="3"/>
  <c r="AZ23" i="3"/>
  <c r="BA22" i="3"/>
  <c r="AZ22" i="3"/>
  <c r="BL21" i="3"/>
  <c r="AZ21" i="3"/>
  <c r="BA20" i="3"/>
  <c r="AZ20" i="3"/>
  <c r="BL19" i="3"/>
  <c r="AZ19" i="3"/>
  <c r="BA18" i="3"/>
  <c r="AZ18" i="3"/>
  <c r="BL17" i="3"/>
  <c r="AZ17" i="3"/>
  <c r="BA16" i="3"/>
  <c r="AZ16" i="3"/>
  <c r="BL15" i="3"/>
  <c r="AZ15" i="3"/>
  <c r="BA14" i="3"/>
  <c r="G30" i="6"/>
  <c r="G31" i="6"/>
  <c r="BL13" i="3"/>
  <c r="C36" i="43"/>
  <c r="E36" i="43"/>
  <c r="C33" i="43"/>
  <c r="G33" i="43"/>
  <c r="I33" i="43"/>
  <c r="C34" i="43"/>
  <c r="G34" i="43"/>
  <c r="I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B13" i="49"/>
  <c r="E4" i="4" s="1"/>
  <c r="B5" i="62" s="1"/>
  <c r="B73" i="72" s="1"/>
  <c r="D22" i="15"/>
  <c r="B14" i="49"/>
  <c r="D23" i="67"/>
  <c r="G36" i="43"/>
  <c r="I36" i="43"/>
  <c r="C39" i="43"/>
  <c r="E39" i="43"/>
  <c r="T13" i="43"/>
  <c r="V13" i="43"/>
  <c r="T8" i="43"/>
  <c r="V8" i="43"/>
  <c r="T12" i="43"/>
  <c r="V12" i="43"/>
  <c r="T16" i="43"/>
  <c r="V16" i="43"/>
  <c r="C38" i="43"/>
  <c r="G38" i="43"/>
  <c r="I38" i="43"/>
  <c r="C35" i="43"/>
  <c r="G1" i="78"/>
  <c r="F30" i="6"/>
  <c r="E28" i="6"/>
  <c r="AZ13" i="3"/>
  <c r="BL5" i="3"/>
  <c r="G52" i="33"/>
  <c r="H52" i="33"/>
  <c r="E48" i="33"/>
  <c r="R49" i="33"/>
  <c r="U7" i="33"/>
  <c r="AC7" i="33"/>
  <c r="V48" i="33"/>
  <c r="I48" i="33"/>
  <c r="J58" i="21"/>
  <c r="K58" i="21"/>
  <c r="L58" i="21"/>
  <c r="M58" i="21"/>
  <c r="N58" i="21"/>
  <c r="O58" i="21"/>
  <c r="F7" i="21"/>
  <c r="J7" i="21"/>
  <c r="H7" i="21"/>
  <c r="I59" i="34"/>
  <c r="J7" i="37"/>
  <c r="H52" i="37"/>
  <c r="I52" i="37"/>
  <c r="J52" i="37"/>
  <c r="K52" i="37"/>
  <c r="L52" i="37"/>
  <c r="M52" i="37"/>
  <c r="N52" i="37"/>
  <c r="O52" i="37"/>
  <c r="F7" i="37"/>
  <c r="E46" i="36"/>
  <c r="F46" i="36"/>
  <c r="G46" i="36"/>
  <c r="H46" i="36"/>
  <c r="I46" i="36"/>
  <c r="J46" i="36"/>
  <c r="K46" i="36"/>
  <c r="L46" i="36"/>
  <c r="M46" i="36"/>
  <c r="N46" i="36"/>
  <c r="O46" i="36"/>
  <c r="F7" i="35"/>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K1" i="73"/>
  <c r="B38" i="72"/>
  <c r="D20" i="53"/>
  <c r="B40" i="72"/>
  <c r="J7" i="36"/>
  <c r="H7" i="36"/>
  <c r="E33" i="43"/>
  <c r="D65" i="40"/>
  <c r="E63" i="40"/>
  <c r="E37" i="43"/>
  <c r="W32" i="39"/>
  <c r="U32" i="39"/>
  <c r="AB32" i="39"/>
  <c r="AA32" i="39"/>
  <c r="S32" i="39"/>
  <c r="AB21" i="39"/>
  <c r="U21" i="39"/>
  <c r="AC21" i="39"/>
  <c r="W21" i="39"/>
  <c r="S21" i="39"/>
  <c r="AA21" i="39"/>
  <c r="AB17" i="39"/>
  <c r="U17" i="39"/>
  <c r="AA17" i="39"/>
  <c r="S17" i="39"/>
  <c r="W17" i="39"/>
  <c r="AC17" i="39"/>
  <c r="AZ14" i="3"/>
  <c r="BA5" i="3"/>
  <c r="AZ5" i="3"/>
  <c r="E3" i="6" s="1"/>
  <c r="D3" i="21" s="1"/>
  <c r="G8" i="1"/>
  <c r="G10" i="1"/>
  <c r="G9" i="1"/>
  <c r="G11" i="1"/>
  <c r="E34" i="43"/>
  <c r="C48" i="69"/>
  <c r="C30" i="69"/>
  <c r="C30" i="11"/>
  <c r="C48" i="11"/>
  <c r="C30" i="68"/>
  <c r="C48" i="68"/>
  <c r="E35" i="43"/>
  <c r="G35" i="43"/>
  <c r="I35" i="43"/>
  <c r="E30" i="6"/>
  <c r="K14" i="1"/>
  <c r="M14" i="1" s="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E65" i="40"/>
  <c r="F63" i="40"/>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F65" i="40"/>
  <c r="G63"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I63" i="40"/>
  <c r="H65" i="40"/>
  <c r="I68" i="39"/>
  <c r="H70" i="39"/>
  <c r="N59" i="34"/>
  <c r="O59" i="34"/>
  <c r="F7" i="34"/>
  <c r="H7" i="34"/>
  <c r="J7" i="34"/>
  <c r="AC7" i="34"/>
  <c r="V49" i="34"/>
  <c r="I49" i="34"/>
  <c r="I65" i="40"/>
  <c r="J63" i="40"/>
  <c r="S7" i="34"/>
  <c r="AA7" i="34"/>
  <c r="R49" i="34"/>
  <c r="AB7" i="34"/>
  <c r="T49" i="34"/>
  <c r="G49" i="34"/>
  <c r="U7" i="34"/>
  <c r="J68" i="39"/>
  <c r="I70" i="39"/>
  <c r="W7" i="34"/>
  <c r="J65" i="40"/>
  <c r="K63" i="40"/>
  <c r="K68" i="39"/>
  <c r="J70" i="39"/>
  <c r="G53" i="34"/>
  <c r="H53" i="34"/>
  <c r="G54" i="34"/>
  <c r="H54" i="34"/>
  <c r="R50" i="34"/>
  <c r="E49" i="34"/>
  <c r="I53" i="34"/>
  <c r="J53" i="34"/>
  <c r="I54" i="34"/>
  <c r="J54" i="34"/>
  <c r="K65" i="40"/>
  <c r="L63" i="40"/>
  <c r="E54" i="34"/>
  <c r="F54" i="34"/>
  <c r="E53" i="34"/>
  <c r="F53" i="34"/>
  <c r="C50" i="34"/>
  <c r="C49" i="34"/>
  <c r="L68" i="39"/>
  <c r="K70" i="39"/>
  <c r="M63" i="40"/>
  <c r="L65" i="40"/>
  <c r="M68" i="39"/>
  <c r="L70" i="39"/>
  <c r="N63" i="40"/>
  <c r="M65" i="40"/>
  <c r="N68" i="39"/>
  <c r="M70" i="39"/>
  <c r="H7" i="40"/>
  <c r="O63" i="40"/>
  <c r="O65" i="40"/>
  <c r="N65" i="40"/>
  <c r="F7" i="40"/>
  <c r="O68" i="39"/>
  <c r="O70" i="39"/>
  <c r="N70" i="39"/>
  <c r="S7" i="40"/>
  <c r="AA7" i="40"/>
  <c r="R42" i="40"/>
  <c r="E42" i="40" s="1"/>
  <c r="E46" i="40" s="1"/>
  <c r="F46" i="40" s="1"/>
  <c r="J7" i="40"/>
  <c r="AB7" i="40"/>
  <c r="T42" i="40"/>
  <c r="G42" i="40" s="1"/>
  <c r="U7" i="40"/>
  <c r="J7" i="39"/>
  <c r="F7" i="39"/>
  <c r="H7" i="39"/>
  <c r="U7" i="39"/>
  <c r="W7" i="40"/>
  <c r="AC7" i="40"/>
  <c r="V42" i="40"/>
  <c r="I42" i="40" s="1"/>
  <c r="I46" i="40" s="1"/>
  <c r="J46" i="40" s="1"/>
  <c r="S7" i="39"/>
  <c r="AA7" i="39"/>
  <c r="AC7" i="39"/>
  <c r="W7" i="39"/>
  <c r="E17" i="12"/>
  <c r="B31" i="1"/>
  <c r="E19" i="69"/>
  <c r="E19" i="11"/>
  <c r="E19" i="68"/>
  <c r="C19" i="68"/>
  <c r="E38" i="43"/>
  <c r="B4" i="49"/>
  <c r="AB7" i="39"/>
  <c r="H41" i="39"/>
  <c r="G124" i="39"/>
  <c r="H124" i="39"/>
  <c r="I124" i="39"/>
  <c r="J124" i="39"/>
  <c r="K124" i="39"/>
  <c r="L124" i="39"/>
  <c r="M124" i="39"/>
  <c r="F41" i="39"/>
  <c r="J41" i="39"/>
  <c r="W41" i="39"/>
  <c r="AC41" i="39"/>
  <c r="E22" i="49"/>
  <c r="E4" i="49"/>
  <c r="E10" i="49"/>
  <c r="AZ27" i="3"/>
  <c r="BA61" i="3"/>
  <c r="BA60" i="3"/>
  <c r="AZ60" i="3"/>
  <c r="BA56" i="3"/>
  <c r="AZ56" i="3"/>
  <c r="BA54" i="3"/>
  <c r="AZ54" i="3"/>
  <c r="BA52" i="3"/>
  <c r="AZ52" i="3"/>
  <c r="BA49" i="3"/>
  <c r="AZ49" i="3"/>
  <c r="BA47" i="3"/>
  <c r="AZ47" i="3"/>
  <c r="BA43" i="3"/>
  <c r="AZ43" i="3"/>
  <c r="BA39" i="3"/>
  <c r="BA81" i="3"/>
  <c r="AZ81" i="3"/>
  <c r="BA79" i="3"/>
  <c r="AZ79" i="3"/>
  <c r="BA77" i="3"/>
  <c r="AZ77" i="3"/>
  <c r="BA75" i="3"/>
  <c r="AZ75" i="3"/>
  <c r="BA73" i="3"/>
  <c r="AZ73" i="3"/>
  <c r="BA71" i="3"/>
  <c r="AZ71" i="3"/>
  <c r="BA69" i="3"/>
  <c r="AZ69" i="3"/>
  <c r="BA67" i="3"/>
  <c r="AZ67" i="3"/>
  <c r="BA65" i="3"/>
  <c r="AZ65" i="3"/>
  <c r="BA63" i="3"/>
  <c r="AZ63" i="3"/>
  <c r="BA59" i="3"/>
  <c r="AZ59" i="3"/>
  <c r="BA58" i="3"/>
  <c r="AZ58" i="3"/>
  <c r="BA45" i="3"/>
  <c r="AZ45" i="3"/>
  <c r="BA41" i="3"/>
  <c r="AZ41" i="3"/>
  <c r="BA37" i="3"/>
  <c r="AZ37" i="3"/>
  <c r="BA35" i="3"/>
  <c r="BA33" i="3"/>
  <c r="AZ33" i="3"/>
  <c r="AZ35" i="3"/>
  <c r="AZ25" i="3"/>
  <c r="AZ61" i="3"/>
  <c r="AZ39" i="3"/>
  <c r="AZ30" i="3"/>
  <c r="AZ32" i="3"/>
  <c r="AZ36" i="3"/>
  <c r="BA31" i="3"/>
  <c r="AZ31" i="3"/>
  <c r="S41" i="39"/>
  <c r="AA41" i="39"/>
  <c r="AB41" i="39"/>
  <c r="U41" i="39"/>
  <c r="F11" i="39"/>
  <c r="H11" i="39"/>
  <c r="J11" i="39"/>
  <c r="W11" i="39"/>
  <c r="AC11" i="39"/>
  <c r="S11" i="39"/>
  <c r="AA11" i="39"/>
  <c r="U11" i="39"/>
  <c r="AB11" i="39"/>
  <c r="H109" i="9"/>
  <c r="D124" i="9"/>
  <c r="D16" i="53"/>
  <c r="H110" i="9"/>
  <c r="D18" i="53" s="1"/>
  <c r="B35" i="72" s="1"/>
  <c r="B34" i="72"/>
  <c r="D17" i="53"/>
  <c r="B36" i="72"/>
  <c r="D10" i="52"/>
  <c r="D125" i="9"/>
  <c r="D11" i="52"/>
  <c r="H14" i="74"/>
  <c r="B7" i="74"/>
  <c r="E5" i="49" l="1"/>
  <c r="B11" i="49"/>
  <c r="E21" i="49"/>
  <c r="E16" i="49"/>
  <c r="B9" i="49"/>
  <c r="E9" i="49"/>
  <c r="B5" i="49"/>
  <c r="B7" i="49"/>
  <c r="C4" i="4" s="1"/>
  <c r="E11" i="49"/>
  <c r="E8" i="49"/>
  <c r="B22" i="49"/>
  <c r="B6" i="49"/>
  <c r="B16" i="49"/>
  <c r="E6" i="49"/>
  <c r="E7" i="49"/>
  <c r="T13" i="1"/>
  <c r="P16" i="1"/>
  <c r="C11" i="12" s="1"/>
  <c r="C12" i="12" s="1"/>
  <c r="C36" i="69"/>
  <c r="L27" i="6"/>
  <c r="E10" i="6"/>
  <c r="E12" i="6"/>
  <c r="E57" i="40" s="1"/>
  <c r="R43" i="40"/>
  <c r="C43" i="40" s="1"/>
  <c r="D3" i="37"/>
  <c r="D19" i="11"/>
  <c r="C19" i="11" s="1"/>
  <c r="C20" i="11" s="1"/>
  <c r="I4" i="6"/>
  <c r="G3" i="43" s="1"/>
  <c r="I101" i="43" s="1"/>
  <c r="D3" i="34"/>
  <c r="T12" i="1"/>
  <c r="E15" i="6"/>
  <c r="E65" i="39" s="1"/>
  <c r="E13" i="6"/>
  <c r="E8" i="6"/>
  <c r="G47" i="40"/>
  <c r="H47" i="40" s="1"/>
  <c r="E47" i="40"/>
  <c r="F47" i="40" s="1"/>
  <c r="D37" i="11"/>
  <c r="C37" i="11" s="1"/>
  <c r="E61" i="39"/>
  <c r="E56" i="40"/>
  <c r="E14" i="6"/>
  <c r="E453" i="3"/>
  <c r="E358" i="3"/>
  <c r="E17" i="3"/>
  <c r="E402" i="3"/>
  <c r="E61" i="3"/>
  <c r="E516" i="3"/>
  <c r="E60" i="3"/>
  <c r="E420" i="3"/>
  <c r="E574" i="3"/>
  <c r="S6" i="3"/>
  <c r="E578" i="3"/>
  <c r="E130" i="3"/>
  <c r="E158" i="3"/>
  <c r="E84" i="3"/>
  <c r="E100" i="3"/>
  <c r="E19" i="3"/>
  <c r="E296" i="3"/>
  <c r="E314" i="3"/>
  <c r="E153" i="3"/>
  <c r="E338" i="3"/>
  <c r="E336" i="3"/>
  <c r="E237" i="3"/>
  <c r="E151" i="3"/>
  <c r="E553" i="3"/>
  <c r="E407" i="3"/>
  <c r="E329" i="3"/>
  <c r="E324" i="3"/>
  <c r="E106" i="3"/>
  <c r="E410" i="3"/>
  <c r="E445" i="3"/>
  <c r="E472" i="3"/>
  <c r="E404" i="3"/>
  <c r="E258" i="3"/>
  <c r="E306" i="3"/>
  <c r="E244" i="3"/>
  <c r="E536" i="3"/>
  <c r="E285" i="3"/>
  <c r="E328" i="3"/>
  <c r="E319" i="3"/>
  <c r="E298" i="3"/>
  <c r="E506" i="3"/>
  <c r="E293" i="3"/>
  <c r="E583" i="3"/>
  <c r="E565" i="3"/>
  <c r="E382" i="3"/>
  <c r="E518" i="3"/>
  <c r="E396" i="3"/>
  <c r="N6" i="3"/>
  <c r="E125" i="3"/>
  <c r="E294" i="3"/>
  <c r="E551" i="3"/>
  <c r="E205" i="3"/>
  <c r="E415" i="3"/>
  <c r="E206" i="3"/>
  <c r="E96" i="3"/>
  <c r="E315" i="3"/>
  <c r="E21" i="3"/>
  <c r="E484" i="3"/>
  <c r="AR6" i="3"/>
  <c r="E134" i="3"/>
  <c r="E289" i="3"/>
  <c r="E394" i="3"/>
  <c r="E64" i="3"/>
  <c r="E295" i="3"/>
  <c r="E443" i="3"/>
  <c r="E544" i="3"/>
  <c r="E564" i="3"/>
  <c r="AK6" i="3"/>
  <c r="E434" i="3"/>
  <c r="E368" i="3"/>
  <c r="E549" i="3"/>
  <c r="E511" i="3"/>
  <c r="E97" i="3"/>
  <c r="E359" i="3"/>
  <c r="O6" i="3"/>
  <c r="E426" i="3"/>
  <c r="E501" i="3"/>
  <c r="E53" i="3"/>
  <c r="E169" i="3"/>
  <c r="E321" i="3"/>
  <c r="E418" i="3"/>
  <c r="E523" i="3"/>
  <c r="E390" i="3"/>
  <c r="E246" i="3"/>
  <c r="X6" i="3"/>
  <c r="E302" i="3"/>
  <c r="E213" i="3"/>
  <c r="E304" i="3"/>
  <c r="E263" i="3"/>
  <c r="E423" i="3"/>
  <c r="AI6" i="3"/>
  <c r="E385" i="3"/>
  <c r="E229" i="3"/>
  <c r="E569" i="3"/>
  <c r="E239" i="3"/>
  <c r="E282" i="3"/>
  <c r="E366" i="3"/>
  <c r="E254" i="3"/>
  <c r="E230" i="3"/>
  <c r="E320" i="3"/>
  <c r="V6" i="3"/>
  <c r="E559" i="3"/>
  <c r="E128" i="3"/>
  <c r="E510" i="3"/>
  <c r="E260" i="3"/>
  <c r="E22" i="3"/>
  <c r="AF6" i="3"/>
  <c r="E35" i="3"/>
  <c r="E174" i="3"/>
  <c r="E428" i="3"/>
  <c r="E372" i="3"/>
  <c r="E171" i="3"/>
  <c r="E429" i="3"/>
  <c r="E68" i="3"/>
  <c r="E200" i="3"/>
  <c r="E243" i="3"/>
  <c r="E135" i="3"/>
  <c r="E503" i="3"/>
  <c r="E579" i="3"/>
  <c r="E514" i="3"/>
  <c r="E265" i="3"/>
  <c r="E325" i="3"/>
  <c r="E32" i="3"/>
  <c r="E111" i="3"/>
  <c r="E144" i="3"/>
  <c r="E332" i="3"/>
  <c r="E458" i="3"/>
  <c r="E121" i="3"/>
  <c r="E440" i="3"/>
  <c r="E471" i="3"/>
  <c r="E209" i="3"/>
  <c r="E463" i="3"/>
  <c r="E525" i="3"/>
  <c r="E464" i="3"/>
  <c r="E352" i="3"/>
  <c r="E545" i="3"/>
  <c r="E550" i="3"/>
  <c r="E395" i="3"/>
  <c r="E114" i="3"/>
  <c r="E308" i="3"/>
  <c r="E80" i="3"/>
  <c r="E251" i="3"/>
  <c r="E34" i="3"/>
  <c r="E342" i="3"/>
  <c r="E275" i="3"/>
  <c r="E129" i="3"/>
  <c r="E412" i="3"/>
  <c r="E43" i="3"/>
  <c r="L6" i="3"/>
  <c r="E333" i="3"/>
  <c r="E214" i="3"/>
  <c r="E146" i="3"/>
  <c r="E454" i="3"/>
  <c r="E406" i="3"/>
  <c r="E264" i="3"/>
  <c r="E184" i="3"/>
  <c r="E371" i="3"/>
  <c r="E46" i="3"/>
  <c r="E30" i="3"/>
  <c r="E568" i="3"/>
  <c r="E305" i="3"/>
  <c r="E380" i="3"/>
  <c r="E280" i="3"/>
  <c r="E261" i="3"/>
  <c r="E353" i="3"/>
  <c r="E268" i="3"/>
  <c r="E387" i="3"/>
  <c r="E461" i="3"/>
  <c r="E69" i="3"/>
  <c r="E20" i="3"/>
  <c r="E36" i="3"/>
  <c r="E234" i="3"/>
  <c r="E15" i="3"/>
  <c r="E580" i="3"/>
  <c r="E279" i="3"/>
  <c r="E433" i="3"/>
  <c r="E118" i="3"/>
  <c r="E300" i="3"/>
  <c r="E44" i="3"/>
  <c r="E115" i="3"/>
  <c r="E571" i="3"/>
  <c r="E316" i="3"/>
  <c r="E166" i="3"/>
  <c r="E88" i="3"/>
  <c r="E444" i="3"/>
  <c r="E223" i="3"/>
  <c r="E576" i="3"/>
  <c r="Q6" i="3"/>
  <c r="E48" i="3"/>
  <c r="E446" i="3"/>
  <c r="E226" i="3"/>
  <c r="E474" i="3"/>
  <c r="E417" i="3"/>
  <c r="E411" i="3"/>
  <c r="E262" i="3"/>
  <c r="E212" i="3"/>
  <c r="E83" i="3"/>
  <c r="E326" i="3"/>
  <c r="E287" i="3"/>
  <c r="E113" i="3"/>
  <c r="E102" i="3"/>
  <c r="E370" i="3"/>
  <c r="E232" i="3"/>
  <c r="E49" i="3"/>
  <c r="E86" i="3"/>
  <c r="E522" i="3"/>
  <c r="E383" i="3"/>
  <c r="E235" i="3"/>
  <c r="E220" i="3"/>
  <c r="E190" i="3"/>
  <c r="E78" i="3"/>
  <c r="E18" i="3"/>
  <c r="E482" i="3"/>
  <c r="E488" i="3"/>
  <c r="E94" i="3"/>
  <c r="E42" i="3"/>
  <c r="AL6" i="3"/>
  <c r="E356" i="3"/>
  <c r="E391" i="3"/>
  <c r="E274" i="3"/>
  <c r="E256" i="3"/>
  <c r="E203" i="3"/>
  <c r="E73" i="3"/>
  <c r="E55" i="3"/>
  <c r="E496" i="3"/>
  <c r="E587" i="3"/>
  <c r="E560" i="3"/>
  <c r="E309" i="3"/>
  <c r="E81" i="3"/>
  <c r="E355" i="3"/>
  <c r="E33" i="3"/>
  <c r="E492" i="3"/>
  <c r="E249" i="3"/>
  <c r="E160" i="3"/>
  <c r="E467" i="3"/>
  <c r="E480" i="3"/>
  <c r="E334" i="3"/>
  <c r="E16" i="3"/>
  <c r="E143" i="3"/>
  <c r="E388" i="3"/>
  <c r="E530" i="3"/>
  <c r="E216" i="3"/>
  <c r="E538" i="3"/>
  <c r="E270" i="3"/>
  <c r="AA6" i="3"/>
  <c r="E183" i="3"/>
  <c r="E303" i="3"/>
  <c r="AN6" i="3"/>
  <c r="E247" i="3"/>
  <c r="AJ6" i="3"/>
  <c r="E217" i="3"/>
  <c r="E215" i="3"/>
  <c r="M6" i="3"/>
  <c r="E165" i="3"/>
  <c r="E539" i="3"/>
  <c r="E563" i="3"/>
  <c r="E524" i="3"/>
  <c r="E176" i="3"/>
  <c r="E364" i="3"/>
  <c r="E123" i="3"/>
  <c r="AQ6" i="3"/>
  <c r="E299" i="3"/>
  <c r="E137" i="3"/>
  <c r="E79" i="3"/>
  <c r="E409" i="3"/>
  <c r="E74" i="3"/>
  <c r="E362" i="3"/>
  <c r="E351" i="3"/>
  <c r="E150" i="3"/>
  <c r="E72" i="3"/>
  <c r="E577" i="3"/>
  <c r="E513" i="3"/>
  <c r="E381" i="3"/>
  <c r="E23" i="3"/>
  <c r="E142" i="3"/>
  <c r="E441" i="3"/>
  <c r="E384" i="3"/>
  <c r="E139" i="3"/>
  <c r="E104" i="3"/>
  <c r="E452" i="3"/>
  <c r="E457" i="3"/>
  <c r="E519" i="3"/>
  <c r="E273" i="3"/>
  <c r="E211" i="3"/>
  <c r="E182" i="3"/>
  <c r="E70" i="3"/>
  <c r="E28" i="3"/>
  <c r="E489" i="3"/>
  <c r="J6" i="3"/>
  <c r="E534" i="3"/>
  <c r="E582" i="3"/>
  <c r="E448" i="3"/>
  <c r="E252" i="3"/>
  <c r="E344" i="3"/>
  <c r="E323" i="3"/>
  <c r="E284" i="3"/>
  <c r="E354" i="3"/>
  <c r="E138" i="3"/>
  <c r="E59" i="3"/>
  <c r="E349" i="3"/>
  <c r="E178" i="3"/>
  <c r="E498" i="3"/>
  <c r="E348" i="3"/>
  <c r="E95" i="3"/>
  <c r="E497" i="3"/>
  <c r="E554" i="3"/>
  <c r="E207" i="3"/>
  <c r="E277" i="3"/>
  <c r="E459" i="3"/>
  <c r="AD6" i="3"/>
  <c r="AY6" i="3"/>
  <c r="AY66" i="3" s="1"/>
  <c r="E109" i="3"/>
  <c r="E572" i="3"/>
  <c r="E377" i="3"/>
  <c r="E225" i="3"/>
  <c r="I6" i="3"/>
  <c r="E397" i="3"/>
  <c r="E337" i="3"/>
  <c r="E555" i="3"/>
  <c r="E508" i="3"/>
  <c r="E343" i="3"/>
  <c r="E175" i="3"/>
  <c r="E185" i="3"/>
  <c r="E231" i="3"/>
  <c r="E439" i="3"/>
  <c r="E561" i="3"/>
  <c r="E533" i="3"/>
  <c r="E124" i="3"/>
  <c r="E399" i="3"/>
  <c r="E347" i="3"/>
  <c r="E361" i="3"/>
  <c r="E528" i="3"/>
  <c r="E301" i="3"/>
  <c r="E350" i="3"/>
  <c r="E586" i="3"/>
  <c r="E495" i="3"/>
  <c r="E201" i="3"/>
  <c r="E431" i="3"/>
  <c r="E509" i="3"/>
  <c r="E322" i="3"/>
  <c r="E526" i="3"/>
  <c r="E91" i="3"/>
  <c r="E189" i="3"/>
  <c r="E335" i="3"/>
  <c r="AB6" i="3"/>
  <c r="E570" i="3"/>
  <c r="E311" i="3"/>
  <c r="E227" i="3"/>
  <c r="E567" i="3"/>
  <c r="E535" i="3"/>
  <c r="E172" i="3"/>
  <c r="E278" i="3"/>
  <c r="E101" i="3"/>
  <c r="E365" i="3"/>
  <c r="E218" i="3"/>
  <c r="E62" i="3"/>
  <c r="E50" i="3"/>
  <c r="E340" i="3"/>
  <c r="E147" i="3"/>
  <c r="E112" i="3"/>
  <c r="E52" i="3"/>
  <c r="E392" i="3"/>
  <c r="E339" i="3"/>
  <c r="E219" i="3"/>
  <c r="E194" i="3"/>
  <c r="E170" i="3"/>
  <c r="E38" i="3"/>
  <c r="E455" i="3"/>
  <c r="E473" i="3"/>
  <c r="E75" i="3"/>
  <c r="E93" i="3"/>
  <c r="E31" i="3"/>
  <c r="E14" i="3"/>
  <c r="E318" i="3"/>
  <c r="E357" i="3"/>
  <c r="E257" i="3"/>
  <c r="E208" i="3"/>
  <c r="E168" i="3"/>
  <c r="E54" i="3"/>
  <c r="E475" i="3"/>
  <c r="E468" i="3"/>
  <c r="E465" i="3"/>
  <c r="K6" i="3"/>
  <c r="E283" i="3"/>
  <c r="E63" i="3"/>
  <c r="E233" i="3"/>
  <c r="E67" i="3"/>
  <c r="E310" i="3"/>
  <c r="E267" i="3"/>
  <c r="E103" i="3"/>
  <c r="E425" i="3"/>
  <c r="E29" i="3"/>
  <c r="AM6" i="3"/>
  <c r="E317" i="3"/>
  <c r="E281" i="3"/>
  <c r="E198" i="3"/>
  <c r="E41" i="3"/>
  <c r="E26" i="3"/>
  <c r="E470" i="3"/>
  <c r="E494" i="3"/>
  <c r="E562" i="3"/>
  <c r="E527" i="3"/>
  <c r="E573" i="3"/>
  <c r="E331" i="3"/>
  <c r="E291" i="3"/>
  <c r="E210" i="3"/>
  <c r="E272" i="3"/>
  <c r="E186" i="3"/>
  <c r="E126" i="3"/>
  <c r="E162" i="3"/>
  <c r="E92" i="3"/>
  <c r="E27" i="3"/>
  <c r="E71" i="3"/>
  <c r="E447" i="3"/>
  <c r="E546" i="3"/>
  <c r="E476" i="3"/>
  <c r="E531" i="3"/>
  <c r="E376" i="3"/>
  <c r="E469" i="3"/>
  <c r="E173" i="3"/>
  <c r="E221" i="3"/>
  <c r="E566" i="3"/>
  <c r="P6" i="3"/>
  <c r="AG6" i="3"/>
  <c r="E164" i="3"/>
  <c r="E269" i="3"/>
  <c r="E537" i="3"/>
  <c r="E481" i="3"/>
  <c r="E82" i="3"/>
  <c r="E179" i="3"/>
  <c r="Y6" i="3"/>
  <c r="E127" i="3"/>
  <c r="E66" i="3"/>
  <c r="E307" i="3"/>
  <c r="E163" i="3"/>
  <c r="E98" i="3"/>
  <c r="E462" i="3"/>
  <c r="E76" i="3"/>
  <c r="E389" i="3"/>
  <c r="E346" i="3"/>
  <c r="E202" i="3"/>
  <c r="E25" i="3"/>
  <c r="E483" i="3"/>
  <c r="E288" i="3"/>
  <c r="E532" i="3"/>
  <c r="E259" i="3"/>
  <c r="E132" i="3"/>
  <c r="E56" i="3"/>
  <c r="E435" i="3"/>
  <c r="E408" i="3"/>
  <c r="E85" i="3"/>
  <c r="E432" i="3"/>
  <c r="E379" i="3"/>
  <c r="E507" i="3"/>
  <c r="E133" i="3"/>
  <c r="E161" i="3"/>
  <c r="E505" i="3"/>
  <c r="E398" i="3"/>
  <c r="E552" i="3"/>
  <c r="E141" i="3"/>
  <c r="E181" i="3"/>
  <c r="G46" i="40"/>
  <c r="H46" i="40" s="1"/>
  <c r="E403" i="3"/>
  <c r="AS6" i="3"/>
  <c r="AH6" i="3"/>
  <c r="E490" i="3"/>
  <c r="E422" i="3"/>
  <c r="E405" i="3"/>
  <c r="E369" i="3"/>
  <c r="E197" i="3"/>
  <c r="E140" i="3"/>
  <c r="E156" i="3"/>
  <c r="E500" i="3"/>
  <c r="E345" i="3"/>
  <c r="E400" i="3"/>
  <c r="E485" i="3"/>
  <c r="AO6" i="3"/>
  <c r="Z6" i="3"/>
  <c r="E327" i="3"/>
  <c r="E204" i="3"/>
  <c r="E89" i="3"/>
  <c r="E191" i="3"/>
  <c r="E450" i="3"/>
  <c r="AE6" i="3"/>
  <c r="E424" i="3"/>
  <c r="E437" i="3"/>
  <c r="E330" i="3"/>
  <c r="E373" i="3"/>
  <c r="E222" i="3"/>
  <c r="E154" i="3"/>
  <c r="E51" i="3"/>
  <c r="E341" i="3"/>
  <c r="E250" i="3"/>
  <c r="E87" i="3"/>
  <c r="E24" i="3"/>
  <c r="E584" i="3"/>
  <c r="E386" i="3"/>
  <c r="E266" i="3"/>
  <c r="E248" i="3"/>
  <c r="E195" i="3"/>
  <c r="E65" i="3"/>
  <c r="E47" i="3"/>
  <c r="E521" i="3"/>
  <c r="E540" i="3"/>
  <c r="E110" i="3"/>
  <c r="E58" i="3"/>
  <c r="E504" i="3"/>
  <c r="E375" i="3"/>
  <c r="E378" i="3"/>
  <c r="E276" i="3"/>
  <c r="E242" i="3"/>
  <c r="E119" i="3"/>
  <c r="E108" i="3"/>
  <c r="E40" i="3"/>
  <c r="E401" i="3"/>
  <c r="E419" i="3"/>
  <c r="W6" i="3"/>
  <c r="E438" i="3"/>
  <c r="E529" i="3"/>
  <c r="E363" i="3"/>
  <c r="E292" i="3"/>
  <c r="E241" i="3"/>
  <c r="E192" i="3"/>
  <c r="E152" i="3"/>
  <c r="E37" i="3"/>
  <c r="E479" i="3"/>
  <c r="E491" i="3"/>
  <c r="E517" i="3"/>
  <c r="E360" i="3"/>
  <c r="E456" i="3"/>
  <c r="E116" i="3"/>
  <c r="E148" i="3"/>
  <c r="E367" i="3"/>
  <c r="E548" i="3"/>
  <c r="U6" i="3"/>
  <c r="E145" i="3"/>
  <c r="E188" i="3"/>
  <c r="E427" i="3"/>
  <c r="E393" i="3"/>
  <c r="E177" i="3"/>
  <c r="E120" i="3"/>
  <c r="E236" i="3"/>
  <c r="E547" i="3"/>
  <c r="E374" i="3"/>
  <c r="E416" i="3"/>
  <c r="E487" i="3"/>
  <c r="E421" i="3"/>
  <c r="E542" i="3"/>
  <c r="E312" i="3"/>
  <c r="E167" i="3"/>
  <c r="E149" i="3"/>
  <c r="E99" i="3"/>
  <c r="M18" i="9"/>
  <c r="B118" i="9" s="1"/>
  <c r="B14" i="74" s="1"/>
  <c r="D3" i="79"/>
  <c r="D14" i="12"/>
  <c r="D17" i="12" s="1"/>
  <c r="C17" i="12" s="1"/>
  <c r="L18" i="9"/>
  <c r="D3" i="33"/>
  <c r="E6" i="6"/>
  <c r="D20" i="12" s="1"/>
  <c r="C20" i="12" s="1"/>
  <c r="E60" i="40"/>
  <c r="E62" i="39"/>
  <c r="E159" i="3"/>
  <c r="E228" i="3"/>
  <c r="E157" i="3"/>
  <c r="E77" i="3"/>
  <c r="E253" i="3"/>
  <c r="E199" i="3"/>
  <c r="E286" i="3"/>
  <c r="E575" i="3"/>
  <c r="E499" i="3"/>
  <c r="R6" i="3"/>
  <c r="E502" i="3"/>
  <c r="E442" i="3"/>
  <c r="E466" i="3"/>
  <c r="E541" i="3"/>
  <c r="E430" i="3"/>
  <c r="E449" i="3"/>
  <c r="E255" i="3"/>
  <c r="E558" i="3"/>
  <c r="E557" i="3"/>
  <c r="E581" i="3"/>
  <c r="E136" i="3"/>
  <c r="E290" i="3"/>
  <c r="E117" i="3"/>
  <c r="E45" i="3"/>
  <c r="E224" i="3"/>
  <c r="E193" i="3"/>
  <c r="E313" i="3"/>
  <c r="E493" i="3"/>
  <c r="E543" i="3"/>
  <c r="E486" i="3"/>
  <c r="E245" i="3"/>
  <c r="E122" i="3"/>
  <c r="E271" i="3"/>
  <c r="E107" i="3"/>
  <c r="E585" i="3"/>
  <c r="E515" i="3"/>
  <c r="E478" i="3"/>
  <c r="E414" i="3"/>
  <c r="E477" i="3"/>
  <c r="AP6" i="3"/>
  <c r="E196" i="3"/>
  <c r="E180" i="3"/>
  <c r="E238" i="3"/>
  <c r="E105" i="3"/>
  <c r="T6" i="3"/>
  <c r="E512" i="3"/>
  <c r="E451" i="3"/>
  <c r="E556" i="3"/>
  <c r="E13" i="3"/>
  <c r="E413" i="3"/>
  <c r="E460" i="3"/>
  <c r="E520" i="3"/>
  <c r="E436" i="3"/>
  <c r="E39" i="3"/>
  <c r="E90" i="3"/>
  <c r="E57" i="3"/>
  <c r="E131" i="3"/>
  <c r="E187" i="3"/>
  <c r="E155" i="3"/>
  <c r="E240" i="3"/>
  <c r="E297" i="3"/>
  <c r="O16" i="1"/>
  <c r="D9" i="68"/>
  <c r="C9" i="68" s="1"/>
  <c r="D19" i="12"/>
  <c r="C19" i="12" s="1"/>
  <c r="D9" i="11"/>
  <c r="C9" i="11" s="1"/>
  <c r="AQ13" i="1"/>
  <c r="H22" i="43"/>
  <c r="L101" i="43"/>
  <c r="S3" i="43"/>
  <c r="T3" i="43" s="1"/>
  <c r="V3" i="43" s="1"/>
  <c r="AD11" i="43"/>
  <c r="AD13" i="43" s="1"/>
  <c r="AA11" i="43"/>
  <c r="AA13" i="43" s="1"/>
  <c r="AF11" i="43"/>
  <c r="AF13" i="43" s="1"/>
  <c r="N104" i="46"/>
  <c r="AG11" i="43"/>
  <c r="AG13" i="43" s="1"/>
  <c r="C23" i="43"/>
  <c r="C21" i="43" s="1"/>
  <c r="K4" i="4"/>
  <c r="B46" i="48" s="1"/>
  <c r="B4" i="72" s="1"/>
  <c r="E23" i="6"/>
  <c r="F27" i="6"/>
  <c r="F31" i="6" s="1"/>
  <c r="B51" i="40"/>
  <c r="B60" i="40"/>
  <c r="F60" i="40" s="1"/>
  <c r="B57" i="40"/>
  <c r="B59" i="40"/>
  <c r="B56" i="40"/>
  <c r="B54" i="40"/>
  <c r="F54" i="40" s="1"/>
  <c r="B53" i="40"/>
  <c r="F53" i="40" s="1"/>
  <c r="B58" i="40"/>
  <c r="B52" i="40"/>
  <c r="F52" i="40" s="1"/>
  <c r="B55" i="40"/>
  <c r="F55" i="40" s="1"/>
  <c r="C15" i="12"/>
  <c r="D10" i="11"/>
  <c r="C10" i="11" s="1"/>
  <c r="I47" i="40"/>
  <c r="J47" i="40" s="1"/>
  <c r="C17" i="4"/>
  <c r="B4" i="52" s="1"/>
  <c r="B43" i="72" s="1"/>
  <c r="C42" i="40"/>
  <c r="B4" i="62"/>
  <c r="B71" i="72" s="1"/>
  <c r="E16" i="6" l="1"/>
  <c r="F56" i="40"/>
  <c r="F57" i="40"/>
  <c r="S7" i="43"/>
  <c r="T7" i="43" s="1"/>
  <c r="V7" i="43" s="1"/>
  <c r="S4" i="43"/>
  <c r="T4" i="43" s="1"/>
  <c r="V4" i="43" s="1"/>
  <c r="J101" i="43"/>
  <c r="Z7" i="43"/>
  <c r="K101" i="43"/>
  <c r="AI11" i="43"/>
  <c r="AI13" i="43" s="1"/>
  <c r="N101" i="43"/>
  <c r="M101" i="43"/>
  <c r="M107" i="43" s="1"/>
  <c r="E101" i="43"/>
  <c r="H101" i="43"/>
  <c r="H106" i="43" s="1"/>
  <c r="S5" i="43"/>
  <c r="T5" i="43" s="1"/>
  <c r="V5" i="43" s="1"/>
  <c r="S6" i="43"/>
  <c r="T6" i="43" s="1"/>
  <c r="V6" i="43" s="1"/>
  <c r="Y11" i="43"/>
  <c r="Y13" i="43" s="1"/>
  <c r="G22" i="43"/>
  <c r="AC11" i="43"/>
  <c r="AC13" i="43" s="1"/>
  <c r="F22" i="43"/>
  <c r="AB11" i="43"/>
  <c r="AB13" i="43" s="1"/>
  <c r="AJ11" i="43"/>
  <c r="AJ13" i="43" s="1"/>
  <c r="E22" i="43"/>
  <c r="AE11" i="43"/>
  <c r="AE13" i="43" s="1"/>
  <c r="Z11" i="43"/>
  <c r="Z13" i="43" s="1"/>
  <c r="AH11" i="43"/>
  <c r="AH13" i="43" s="1"/>
  <c r="C101" i="43"/>
  <c r="S2" i="43"/>
  <c r="T2" i="43" s="1"/>
  <c r="V2" i="43" s="1"/>
  <c r="B113" i="43"/>
  <c r="G101" i="43"/>
  <c r="G109" i="43" s="1"/>
  <c r="F101" i="43"/>
  <c r="D101" i="43"/>
  <c r="D105" i="43" s="1"/>
  <c r="E56" i="39"/>
  <c r="E51" i="40"/>
  <c r="F51" i="40" s="1"/>
  <c r="E63" i="39"/>
  <c r="E58" i="40"/>
  <c r="F58" i="40" s="1"/>
  <c r="E64" i="39"/>
  <c r="E59" i="40"/>
  <c r="F59" i="40" s="1"/>
  <c r="D3" i="6"/>
  <c r="D6" i="6" s="1"/>
  <c r="AY160" i="3"/>
  <c r="AY237" i="3"/>
  <c r="H6" i="3"/>
  <c r="AY103" i="3"/>
  <c r="AY526" i="3"/>
  <c r="AY171" i="3"/>
  <c r="AY289" i="3"/>
  <c r="AY50" i="3"/>
  <c r="AY51" i="3"/>
  <c r="AY269" i="3"/>
  <c r="AY334" i="3"/>
  <c r="AY163" i="3"/>
  <c r="AY98" i="3"/>
  <c r="AY444" i="3"/>
  <c r="AY387" i="3"/>
  <c r="AY75" i="3"/>
  <c r="AY90" i="3"/>
  <c r="AY18" i="3"/>
  <c r="AY83" i="3"/>
  <c r="AY82" i="3"/>
  <c r="AY132" i="3"/>
  <c r="AY292" i="3"/>
  <c r="AY220" i="3"/>
  <c r="AY486" i="3"/>
  <c r="AY199" i="3"/>
  <c r="AY87" i="3"/>
  <c r="AY67" i="3"/>
  <c r="AY139" i="3"/>
  <c r="AY183" i="3"/>
  <c r="AY261" i="3"/>
  <c r="AY284" i="3"/>
  <c r="AY209" i="3"/>
  <c r="AY319" i="3"/>
  <c r="AY455" i="3"/>
  <c r="AY497" i="3"/>
  <c r="AY116" i="3"/>
  <c r="AY212" i="3"/>
  <c r="AY343" i="3"/>
  <c r="AY478" i="3"/>
  <c r="AY417" i="3"/>
  <c r="AY573" i="3"/>
  <c r="AY539" i="3"/>
  <c r="AY100" i="3"/>
  <c r="AY84" i="3"/>
  <c r="AY20" i="3"/>
  <c r="AY193" i="3"/>
  <c r="AY173" i="3"/>
  <c r="AY134" i="3"/>
  <c r="AY286" i="3"/>
  <c r="AY270" i="3"/>
  <c r="AY227" i="3"/>
  <c r="AY373" i="3"/>
  <c r="AY507" i="3"/>
  <c r="AY88" i="3"/>
  <c r="AY29" i="3"/>
  <c r="AY161" i="3"/>
  <c r="AY275" i="3"/>
  <c r="AY215" i="3"/>
  <c r="AY341" i="3"/>
  <c r="AY324" i="3"/>
  <c r="AY59" i="3"/>
  <c r="AY58" i="3"/>
  <c r="AY371" i="3"/>
  <c r="AY428" i="3"/>
  <c r="AY245" i="3"/>
  <c r="AY342" i="3"/>
  <c r="AY513" i="3"/>
  <c r="AY553" i="3"/>
  <c r="AY60" i="3"/>
  <c r="AY170" i="3"/>
  <c r="AY299" i="3"/>
  <c r="AY246" i="3"/>
  <c r="AY357" i="3"/>
  <c r="AY23" i="3"/>
  <c r="AY31" i="3"/>
  <c r="AY350" i="3"/>
  <c r="AY244" i="3"/>
  <c r="AY196" i="3"/>
  <c r="AY123" i="3"/>
  <c r="AY252" i="3"/>
  <c r="AY489" i="3"/>
  <c r="AY43" i="3"/>
  <c r="AY379" i="3"/>
  <c r="AY436" i="3"/>
  <c r="AY540" i="3"/>
  <c r="AY69" i="3"/>
  <c r="AY198" i="3"/>
  <c r="AY141" i="3"/>
  <c r="AY255" i="3"/>
  <c r="AY384" i="3"/>
  <c r="BB6" i="3"/>
  <c r="AY181" i="3"/>
  <c r="AY258" i="3"/>
  <c r="AY309" i="3"/>
  <c r="AY131" i="3"/>
  <c r="AY318" i="3"/>
  <c r="AY395" i="3"/>
  <c r="AY569" i="3"/>
  <c r="AY206" i="3"/>
  <c r="AY263" i="3"/>
  <c r="BJ6" i="3"/>
  <c r="AY197" i="3"/>
  <c r="AY274" i="3"/>
  <c r="AY317" i="3"/>
  <c r="AY467" i="3"/>
  <c r="AY454" i="3"/>
  <c r="AY435" i="3"/>
  <c r="AY525" i="3"/>
  <c r="AY207" i="3"/>
  <c r="AY42" i="3"/>
  <c r="AY168" i="3"/>
  <c r="AY366" i="3"/>
  <c r="AY441" i="3"/>
  <c r="AY260" i="3"/>
  <c r="AY310" i="3"/>
  <c r="AY549" i="3"/>
  <c r="AY97" i="3"/>
  <c r="AY44" i="3"/>
  <c r="AY154" i="3"/>
  <c r="AY283" i="3"/>
  <c r="AY230" i="3"/>
  <c r="AY360" i="3"/>
  <c r="AY56" i="3"/>
  <c r="AY295" i="3"/>
  <c r="AY353" i="3"/>
  <c r="AY491" i="3"/>
  <c r="AY457" i="3"/>
  <c r="AY414" i="3"/>
  <c r="AY581" i="3"/>
  <c r="AY561" i="3"/>
  <c r="AY536" i="3"/>
  <c r="BG6" i="3"/>
  <c r="AY494" i="3"/>
  <c r="AY101" i="3"/>
  <c r="AY48" i="3"/>
  <c r="AY158" i="3"/>
  <c r="AY287" i="3"/>
  <c r="AY234" i="3"/>
  <c r="AY364" i="3"/>
  <c r="AY344" i="3"/>
  <c r="AY471" i="3"/>
  <c r="AY458" i="3"/>
  <c r="AY439" i="3"/>
  <c r="AY506" i="3"/>
  <c r="AY575" i="3"/>
  <c r="AY530" i="3"/>
  <c r="AY563" i="3"/>
  <c r="AY47" i="3"/>
  <c r="AY203" i="3"/>
  <c r="AY120" i="3"/>
  <c r="AY233" i="3"/>
  <c r="AY383" i="3"/>
  <c r="AY330" i="3"/>
  <c r="AY440" i="3"/>
  <c r="AY13" i="3"/>
  <c r="AY576" i="3"/>
  <c r="AY39" i="3"/>
  <c r="AY195" i="3"/>
  <c r="AY191" i="3"/>
  <c r="AY425" i="3"/>
  <c r="AY74" i="3"/>
  <c r="AY363" i="3"/>
  <c r="AY229" i="3"/>
  <c r="AY557" i="3"/>
  <c r="AY52" i="3"/>
  <c r="AY291" i="3"/>
  <c r="AY368" i="3"/>
  <c r="AY121" i="3"/>
  <c r="AY155" i="3"/>
  <c r="AY106" i="3"/>
  <c r="AY77" i="3"/>
  <c r="AY392" i="3"/>
  <c r="AY114" i="3"/>
  <c r="AY308" i="3"/>
  <c r="AY422" i="3"/>
  <c r="AY516" i="3"/>
  <c r="AY281" i="3"/>
  <c r="AY473" i="3"/>
  <c r="AY372" i="3"/>
  <c r="AY533" i="3"/>
  <c r="AY190" i="3"/>
  <c r="AY247" i="3"/>
  <c r="AY109" i="3"/>
  <c r="AY242" i="3"/>
  <c r="AY488" i="3"/>
  <c r="AY427" i="3"/>
  <c r="BF6" i="3"/>
  <c r="AY501" i="3"/>
  <c r="AY65" i="3"/>
  <c r="AY137" i="3"/>
  <c r="AY380" i="3"/>
  <c r="AY312" i="3"/>
  <c r="AY426" i="3"/>
  <c r="AY14" i="3"/>
  <c r="AY548" i="3"/>
  <c r="AY30" i="3"/>
  <c r="AY296" i="3"/>
  <c r="AY347" i="3"/>
  <c r="AY421" i="3"/>
  <c r="AY102" i="3"/>
  <c r="AY175" i="3"/>
  <c r="AY288" i="3"/>
  <c r="AY208" i="3"/>
  <c r="AY339" i="3"/>
  <c r="AY474" i="3"/>
  <c r="AY413" i="3"/>
  <c r="AY583" i="3"/>
  <c r="AY527" i="3"/>
  <c r="AY559" i="3"/>
  <c r="AY556" i="3"/>
  <c r="AY112" i="3"/>
  <c r="AY32" i="3"/>
  <c r="AY142" i="3"/>
  <c r="AY298" i="3"/>
  <c r="AY218" i="3"/>
  <c r="AY352" i="3"/>
  <c r="AY336" i="3"/>
  <c r="AY492" i="3"/>
  <c r="AY450" i="3"/>
  <c r="AY431" i="3"/>
  <c r="AY17" i="3"/>
  <c r="AY502" i="3"/>
  <c r="BR6" i="3"/>
  <c r="BA6" i="3"/>
  <c r="AY78" i="3"/>
  <c r="AY187" i="3"/>
  <c r="AY127" i="3"/>
  <c r="AY264" i="3"/>
  <c r="AY376" i="3"/>
  <c r="AY314" i="3"/>
  <c r="AY424" i="3"/>
  <c r="AY517" i="3"/>
  <c r="AY587" i="3"/>
  <c r="AY70" i="3"/>
  <c r="AY179" i="3"/>
  <c r="AY119" i="3"/>
  <c r="AY256" i="3"/>
  <c r="AY367" i="3"/>
  <c r="AY306" i="3"/>
  <c r="AY416" i="3"/>
  <c r="BC6" i="3"/>
  <c r="AY498" i="3"/>
  <c r="AY311" i="3"/>
  <c r="AY535" i="3"/>
  <c r="AY555" i="3"/>
  <c r="AY68" i="3"/>
  <c r="AY178" i="3"/>
  <c r="AY117" i="3"/>
  <c r="AY254" i="3"/>
  <c r="AY365" i="3"/>
  <c r="AY57" i="3"/>
  <c r="AY130" i="3"/>
  <c r="AY393" i="3"/>
  <c r="AY176" i="3"/>
  <c r="AY297" i="3"/>
  <c r="AY409" i="3"/>
  <c r="AY465" i="3"/>
  <c r="AY108" i="3"/>
  <c r="AY138" i="3"/>
  <c r="AY214" i="3"/>
  <c r="AY24" i="3"/>
  <c r="AY349" i="3"/>
  <c r="AY449" i="3"/>
  <c r="AY503" i="3"/>
  <c r="AY95" i="3"/>
  <c r="AY382" i="3"/>
  <c r="AY300" i="3"/>
  <c r="AY401" i="3"/>
  <c r="AY76" i="3"/>
  <c r="AY125" i="3"/>
  <c r="AY374" i="3"/>
  <c r="AY145" i="3"/>
  <c r="AY316" i="3"/>
  <c r="AY430" i="3"/>
  <c r="AY585" i="3"/>
  <c r="AY510" i="3"/>
  <c r="AY519" i="3"/>
  <c r="AY189" i="3"/>
  <c r="AY266" i="3"/>
  <c r="AY313" i="3"/>
  <c r="AY453" i="3"/>
  <c r="AY579" i="3"/>
  <c r="AY551" i="3"/>
  <c r="AY79" i="3"/>
  <c r="AY151" i="3"/>
  <c r="AY394" i="3"/>
  <c r="AY451" i="3"/>
  <c r="AY568" i="3"/>
  <c r="AY200" i="3"/>
  <c r="AY257" i="3"/>
  <c r="AY307" i="3"/>
  <c r="AY521" i="3"/>
  <c r="AY520" i="3"/>
  <c r="AY496" i="3"/>
  <c r="AY21" i="3"/>
  <c r="AY267" i="3"/>
  <c r="AY337" i="3"/>
  <c r="AY476" i="3"/>
  <c r="AY415" i="3"/>
  <c r="AY565" i="3"/>
  <c r="AY99" i="3"/>
  <c r="AY156" i="3"/>
  <c r="AY232" i="3"/>
  <c r="AY469" i="3"/>
  <c r="AY560" i="3"/>
  <c r="AY38" i="3"/>
  <c r="AY277" i="3"/>
  <c r="AY354" i="3"/>
  <c r="AY429" i="3"/>
  <c r="AY355" i="3"/>
  <c r="AY404" i="3"/>
  <c r="BO6" i="3"/>
  <c r="AY53" i="3"/>
  <c r="AY182" i="3"/>
  <c r="AY126" i="3"/>
  <c r="AY239" i="3"/>
  <c r="AY389" i="3"/>
  <c r="AY93" i="3"/>
  <c r="AY150" i="3"/>
  <c r="AY226" i="3"/>
  <c r="AY340" i="3"/>
  <c r="AY276" i="3"/>
  <c r="AY470" i="3"/>
  <c r="AY358" i="3"/>
  <c r="AY541" i="3"/>
  <c r="AY201" i="3"/>
  <c r="AY231" i="3"/>
  <c r="AY104" i="3"/>
  <c r="AY147" i="3"/>
  <c r="AY34" i="3"/>
  <c r="AY204" i="3"/>
  <c r="AY412" i="3"/>
  <c r="AY326" i="3"/>
  <c r="AY105" i="3"/>
  <c r="AY162" i="3"/>
  <c r="AY238" i="3"/>
  <c r="AY72" i="3"/>
  <c r="AY370" i="3"/>
  <c r="AY268" i="3"/>
  <c r="AY452" i="3"/>
  <c r="AY149" i="3"/>
  <c r="AY41" i="3"/>
  <c r="AY377" i="3"/>
  <c r="AY464" i="3"/>
  <c r="AY403" i="3"/>
  <c r="AY124" i="3"/>
  <c r="AY236" i="3"/>
  <c r="AY26" i="3"/>
  <c r="AY420" i="3"/>
  <c r="AY61" i="3"/>
  <c r="AY133" i="3"/>
  <c r="AY397" i="3"/>
  <c r="AY166" i="3"/>
  <c r="AY348" i="3"/>
  <c r="AY446" i="3"/>
  <c r="BM6" i="3"/>
  <c r="AY495" i="3"/>
  <c r="AY582" i="3"/>
  <c r="AY194" i="3"/>
  <c r="AY251" i="3"/>
  <c r="AY329" i="3"/>
  <c r="AY468" i="3"/>
  <c r="AY407" i="3"/>
  <c r="AY537" i="3"/>
  <c r="AY110" i="3"/>
  <c r="AY140" i="3"/>
  <c r="AY216" i="3"/>
  <c r="AY482" i="3"/>
  <c r="AY528" i="3"/>
  <c r="AY22" i="3"/>
  <c r="AY136" i="3"/>
  <c r="AY272" i="3"/>
  <c r="AY375" i="3"/>
  <c r="AY322" i="3"/>
  <c r="AY432" i="3"/>
  <c r="AY15" i="3"/>
  <c r="AY567" i="3"/>
  <c r="AY518" i="3"/>
  <c r="AY508" i="3"/>
  <c r="AY577" i="3"/>
  <c r="AY49" i="3"/>
  <c r="AY205" i="3"/>
  <c r="AY122" i="3"/>
  <c r="AY235" i="3"/>
  <c r="AY385" i="3"/>
  <c r="AY321" i="3"/>
  <c r="AY304" i="3"/>
  <c r="AY461" i="3"/>
  <c r="AY418" i="3"/>
  <c r="AY399" i="3"/>
  <c r="AY564" i="3"/>
  <c r="AY509" i="3"/>
  <c r="AY531" i="3"/>
  <c r="AY94" i="3"/>
  <c r="AY35" i="3"/>
  <c r="AY167" i="3"/>
  <c r="AY280" i="3"/>
  <c r="AY221" i="3"/>
  <c r="AY331" i="3"/>
  <c r="AY466" i="3"/>
  <c r="AY405" i="3"/>
  <c r="AY512" i="3"/>
  <c r="AY86" i="3"/>
  <c r="AY27" i="3"/>
  <c r="AY159" i="3"/>
  <c r="AY273" i="3"/>
  <c r="AY213" i="3"/>
  <c r="AY323" i="3"/>
  <c r="AY459" i="3"/>
  <c r="AY550" i="3"/>
  <c r="AY504" i="3"/>
  <c r="AY390" i="3"/>
  <c r="AY447" i="3"/>
  <c r="AY574" i="3"/>
  <c r="AY85" i="3"/>
  <c r="AY25" i="3"/>
  <c r="AY157" i="3"/>
  <c r="AY271" i="3"/>
  <c r="AY211" i="3"/>
  <c r="BI6" i="3"/>
  <c r="AY186" i="3"/>
  <c r="AY243" i="3"/>
  <c r="AY325" i="3"/>
  <c r="AY188" i="3"/>
  <c r="AY335" i="3"/>
  <c r="AY228" i="3"/>
  <c r="BK6" i="3"/>
  <c r="AY28" i="3"/>
  <c r="AY294" i="3"/>
  <c r="AY554" i="3"/>
  <c r="AY290" i="3"/>
  <c r="AY483" i="3"/>
  <c r="AY406" i="3"/>
  <c r="AY572" i="3"/>
  <c r="AY111" i="3"/>
  <c r="AY460" i="3"/>
  <c r="AY327" i="3"/>
  <c r="BE6" i="3"/>
  <c r="AY185" i="3"/>
  <c r="AY262" i="3"/>
  <c r="AY73" i="3"/>
  <c r="AY388" i="3"/>
  <c r="AY472" i="3"/>
  <c r="AY411" i="3"/>
  <c r="AY571" i="3"/>
  <c r="AY584" i="3"/>
  <c r="AY80" i="3"/>
  <c r="AY129" i="3"/>
  <c r="AY369" i="3"/>
  <c r="AY487" i="3"/>
  <c r="AY410" i="3"/>
  <c r="AY522" i="3"/>
  <c r="BP6" i="3"/>
  <c r="AY19" i="3"/>
  <c r="AY265" i="3"/>
  <c r="AY315" i="3"/>
  <c r="AY500" i="3"/>
  <c r="AY71" i="3"/>
  <c r="AY143" i="3"/>
  <c r="AY386" i="3"/>
  <c r="AY443" i="3"/>
  <c r="BT6" i="3"/>
  <c r="AY543" i="3"/>
  <c r="AY81" i="3"/>
  <c r="AY153" i="3"/>
  <c r="AY396" i="3"/>
  <c r="AY320" i="3"/>
  <c r="AY434" i="3"/>
  <c r="AY538" i="3"/>
  <c r="AY570" i="3"/>
  <c r="AY46" i="3"/>
  <c r="AY285" i="3"/>
  <c r="AY362" i="3"/>
  <c r="AY437" i="3"/>
  <c r="AY91" i="3"/>
  <c r="AY148" i="3"/>
  <c r="AY224" i="3"/>
  <c r="AY490" i="3"/>
  <c r="AY511" i="3"/>
  <c r="AY481" i="3"/>
  <c r="AY562" i="3"/>
  <c r="AY89" i="3"/>
  <c r="AY36" i="3"/>
  <c r="AY146" i="3"/>
  <c r="AY302" i="3"/>
  <c r="AY222" i="3"/>
  <c r="BS6" i="3"/>
  <c r="AY40" i="3"/>
  <c r="AY279" i="3"/>
  <c r="AY356" i="3"/>
  <c r="AY115" i="3"/>
  <c r="AY225" i="3"/>
  <c r="AY180" i="3"/>
  <c r="AY433" i="3"/>
  <c r="AY45" i="3"/>
  <c r="AY118" i="3"/>
  <c r="AY381" i="3"/>
  <c r="AY177" i="3"/>
  <c r="AY332" i="3"/>
  <c r="AY438" i="3"/>
  <c r="AY580" i="3"/>
  <c r="AY152" i="3"/>
  <c r="AY303" i="3"/>
  <c r="AY217" i="3"/>
  <c r="AY544" i="3"/>
  <c r="AY33" i="3"/>
  <c r="AY278" i="3"/>
  <c r="BH6" i="3"/>
  <c r="AY210" i="3"/>
  <c r="AY419" i="3"/>
  <c r="AY253" i="3"/>
  <c r="AY463" i="3"/>
  <c r="AY165" i="3"/>
  <c r="AY202" i="3"/>
  <c r="AY333" i="3"/>
  <c r="AY462" i="3"/>
  <c r="BQ6" i="3"/>
  <c r="AY546" i="3"/>
  <c r="AY514" i="3"/>
  <c r="AY37" i="3"/>
  <c r="AY282" i="3"/>
  <c r="AY345" i="3"/>
  <c r="AY484" i="3"/>
  <c r="AY423" i="3"/>
  <c r="AY515" i="3"/>
  <c r="AY493" i="3"/>
  <c r="AY172" i="3"/>
  <c r="AY248" i="3"/>
  <c r="AY485" i="3"/>
  <c r="AY547" i="3"/>
  <c r="AY54" i="3"/>
  <c r="AY293" i="3"/>
  <c r="AY351" i="3"/>
  <c r="AY400" i="3"/>
  <c r="BN6" i="3"/>
  <c r="AY532" i="3"/>
  <c r="AY64" i="3"/>
  <c r="AY113" i="3"/>
  <c r="AY361" i="3"/>
  <c r="AY479" i="3"/>
  <c r="AY402" i="3"/>
  <c r="AY524" i="3"/>
  <c r="AY578" i="3"/>
  <c r="AY192" i="3"/>
  <c r="AY249" i="3"/>
  <c r="AY346" i="3"/>
  <c r="AY558" i="3"/>
  <c r="AY55" i="3"/>
  <c r="AY128" i="3"/>
  <c r="AY391" i="3"/>
  <c r="AY448" i="3"/>
  <c r="AY586" i="3"/>
  <c r="AY480" i="3"/>
  <c r="AY144" i="3"/>
  <c r="AY529" i="3"/>
  <c r="AY92" i="3"/>
  <c r="AY219" i="3"/>
  <c r="AY259" i="3"/>
  <c r="AY475" i="3"/>
  <c r="AY398" i="3"/>
  <c r="AY534" i="3"/>
  <c r="AY16" i="3"/>
  <c r="AY96" i="3"/>
  <c r="AY169" i="3"/>
  <c r="AY223" i="3"/>
  <c r="AY328" i="3"/>
  <c r="AY442" i="3"/>
  <c r="AY499" i="3"/>
  <c r="AY545" i="3"/>
  <c r="AY62" i="3"/>
  <c r="AY301" i="3"/>
  <c r="AY359" i="3"/>
  <c r="AY408" i="3"/>
  <c r="AY107" i="3"/>
  <c r="AY164" i="3"/>
  <c r="AY240" i="3"/>
  <c r="AY477" i="3"/>
  <c r="AY566" i="3"/>
  <c r="AY552" i="3"/>
  <c r="AY523" i="3"/>
  <c r="AY174" i="3"/>
  <c r="AY250" i="3"/>
  <c r="AY305" i="3"/>
  <c r="AY445" i="3"/>
  <c r="AY505" i="3"/>
  <c r="AY542" i="3"/>
  <c r="AY63" i="3"/>
  <c r="AY135" i="3"/>
  <c r="AY378" i="3"/>
  <c r="AY456" i="3"/>
  <c r="BL6" i="3"/>
  <c r="AY184" i="3"/>
  <c r="AY241" i="3"/>
  <c r="AY338" i="3"/>
  <c r="BD6" i="3"/>
  <c r="C14" i="12"/>
  <c r="C16" i="12" s="1"/>
  <c r="M19" i="9"/>
  <c r="C118" i="9" s="1"/>
  <c r="C14" i="74" s="1"/>
  <c r="D5" i="6"/>
  <c r="D24" i="6"/>
  <c r="B1" i="74"/>
  <c r="AC6" i="3"/>
  <c r="E6" i="3" s="1"/>
  <c r="D10" i="68"/>
  <c r="D10" i="69"/>
  <c r="C29" i="43"/>
  <c r="J105" i="43"/>
  <c r="J103" i="43"/>
  <c r="J104" i="43"/>
  <c r="J109" i="43"/>
  <c r="J102" i="43"/>
  <c r="J107" i="43"/>
  <c r="J106" i="43"/>
  <c r="K107" i="43"/>
  <c r="K109" i="43"/>
  <c r="K105" i="43"/>
  <c r="K102" i="43"/>
  <c r="K104" i="43"/>
  <c r="K103" i="43"/>
  <c r="K106" i="43"/>
  <c r="N105" i="43"/>
  <c r="N104" i="43"/>
  <c r="N102" i="43"/>
  <c r="N109" i="43"/>
  <c r="N106" i="43"/>
  <c r="N103" i="43"/>
  <c r="N107" i="43"/>
  <c r="M103" i="43"/>
  <c r="M102" i="43"/>
  <c r="M104" i="43"/>
  <c r="L103" i="43"/>
  <c r="L105" i="43"/>
  <c r="L102" i="43"/>
  <c r="L107" i="43"/>
  <c r="L109" i="43"/>
  <c r="L104" i="43"/>
  <c r="L106" i="43"/>
  <c r="E102" i="43"/>
  <c r="E104" i="43"/>
  <c r="E109" i="43"/>
  <c r="E105" i="43"/>
  <c r="E103" i="43"/>
  <c r="E107" i="43"/>
  <c r="E106" i="43"/>
  <c r="H109" i="43"/>
  <c r="H102" i="43"/>
  <c r="H105" i="43"/>
  <c r="H103" i="43"/>
  <c r="C107" i="43"/>
  <c r="C109" i="43"/>
  <c r="C102" i="43"/>
  <c r="C106" i="43"/>
  <c r="C103" i="43"/>
  <c r="C104" i="43"/>
  <c r="C105" i="43"/>
  <c r="B117" i="43"/>
  <c r="C117" i="43" s="1"/>
  <c r="G118" i="43"/>
  <c r="H118" i="43" s="1"/>
  <c r="I118" i="43"/>
  <c r="J118" i="43" s="1"/>
  <c r="K118" i="43" s="1"/>
  <c r="L118" i="43" s="1"/>
  <c r="M118" i="43" s="1"/>
  <c r="I117" i="43"/>
  <c r="J117" i="43" s="1"/>
  <c r="K117" i="43" s="1"/>
  <c r="L117" i="43" s="1"/>
  <c r="M117" i="43" s="1"/>
  <c r="I115" i="43"/>
  <c r="J115" i="43" s="1"/>
  <c r="K115" i="43" s="1"/>
  <c r="L115" i="43" s="1"/>
  <c r="M115" i="43" s="1"/>
  <c r="D118" i="43"/>
  <c r="E118" i="43" s="1"/>
  <c r="F118" i="43" s="1"/>
  <c r="B118" i="43"/>
  <c r="C118" i="43" s="1"/>
  <c r="B116" i="43"/>
  <c r="C116" i="43" s="1"/>
  <c r="D116" i="43"/>
  <c r="E116" i="43" s="1"/>
  <c r="F116" i="43" s="1"/>
  <c r="G116" i="43" s="1"/>
  <c r="H116" i="43" s="1"/>
  <c r="I116" i="43"/>
  <c r="J116" i="43" s="1"/>
  <c r="K116" i="43" s="1"/>
  <c r="L116" i="43" s="1"/>
  <c r="M116" i="43" s="1"/>
  <c r="D117" i="43"/>
  <c r="E117" i="43" s="1"/>
  <c r="F117" i="43" s="1"/>
  <c r="G117" i="43" s="1"/>
  <c r="H117" i="43" s="1"/>
  <c r="D115" i="43"/>
  <c r="E115" i="43" s="1"/>
  <c r="F115" i="43" s="1"/>
  <c r="G115" i="43" s="1"/>
  <c r="H115" i="43" s="1"/>
  <c r="B115" i="43"/>
  <c r="G105" i="43"/>
  <c r="G103" i="43"/>
  <c r="F107" i="43"/>
  <c r="F106" i="43"/>
  <c r="F103" i="43"/>
  <c r="F104" i="43"/>
  <c r="F102" i="43"/>
  <c r="F109" i="43"/>
  <c r="F105" i="43"/>
  <c r="D106" i="43"/>
  <c r="D109" i="43"/>
  <c r="I103" i="43"/>
  <c r="I104" i="43"/>
  <c r="I105" i="43"/>
  <c r="I106" i="43"/>
  <c r="I107" i="43"/>
  <c r="I109" i="43"/>
  <c r="I102" i="43"/>
  <c r="E27" i="6"/>
  <c r="K23" i="6" s="1"/>
  <c r="K10" i="1"/>
  <c r="D23" i="6"/>
  <c r="D22" i="43" l="1"/>
  <c r="D102" i="43"/>
  <c r="D107" i="43"/>
  <c r="G106" i="43"/>
  <c r="G107" i="43"/>
  <c r="H107" i="43"/>
  <c r="H104" i="43"/>
  <c r="M106" i="43"/>
  <c r="M105" i="43"/>
  <c r="M109" i="43"/>
  <c r="D104" i="43"/>
  <c r="D103" i="43"/>
  <c r="G102" i="43"/>
  <c r="G104" i="43"/>
  <c r="E61" i="40"/>
  <c r="F61" i="40" s="1"/>
  <c r="B2" i="40" s="1"/>
  <c r="B3" i="40" s="1"/>
  <c r="D8" i="6"/>
  <c r="D15" i="6"/>
  <c r="L19" i="9"/>
  <c r="D25" i="6"/>
  <c r="C18" i="4"/>
  <c r="D26" i="6"/>
  <c r="D11" i="6"/>
  <c r="D13" i="6"/>
  <c r="D12" i="6"/>
  <c r="D10" i="6"/>
  <c r="D21" i="6"/>
  <c r="D20" i="6"/>
  <c r="D29" i="6"/>
  <c r="D28" i="6"/>
  <c r="D19" i="6"/>
  <c r="D14" i="6"/>
  <c r="D22" i="6"/>
  <c r="D9" i="6"/>
  <c r="E66" i="39"/>
  <c r="B2" i="74"/>
  <c r="D8" i="74" s="1"/>
  <c r="C10" i="68"/>
  <c r="B29" i="1" s="1"/>
  <c r="D19" i="68"/>
  <c r="D37" i="68" s="1"/>
  <c r="C37" i="68" s="1"/>
  <c r="C8" i="74"/>
  <c r="C7" i="74"/>
  <c r="C10" i="69"/>
  <c r="C8" i="69" s="1"/>
  <c r="C5" i="69" s="1"/>
  <c r="D19" i="69"/>
  <c r="C115" i="43"/>
  <c r="D113" i="43" s="1"/>
  <c r="J22" i="43" s="1"/>
  <c r="C30" i="43"/>
  <c r="E30" i="43" s="1"/>
  <c r="C27" i="43" s="1"/>
  <c r="E29" i="43"/>
  <c r="C26" i="43" s="1"/>
  <c r="Q16" i="1"/>
  <c r="M10" i="1"/>
  <c r="K16" i="1"/>
  <c r="H16" i="1"/>
  <c r="G16" i="1"/>
  <c r="C34" i="69"/>
  <c r="S10" i="1"/>
  <c r="M23" i="6"/>
  <c r="I23" i="6" s="1"/>
  <c r="E31" i="6"/>
  <c r="K26" i="6"/>
  <c r="M26" i="6" s="1"/>
  <c r="I26" i="6" s="1"/>
  <c r="K19" i="6"/>
  <c r="K20" i="6"/>
  <c r="K21" i="6"/>
  <c r="K24" i="6"/>
  <c r="K25" i="6"/>
  <c r="M25" i="6" s="1"/>
  <c r="I25" i="6" s="1"/>
  <c r="K22" i="6"/>
  <c r="D7" i="74" l="1"/>
  <c r="A7" i="51"/>
  <c r="B7" i="72" s="1"/>
  <c r="A10" i="51"/>
  <c r="B9" i="72" s="1"/>
  <c r="C4" i="52"/>
  <c r="B45" i="72" s="1"/>
  <c r="D16" i="6"/>
  <c r="D30" i="6"/>
  <c r="D27" i="6"/>
  <c r="D37" i="69"/>
  <c r="C37" i="69" s="1"/>
  <c r="C19" i="69"/>
  <c r="C8" i="68"/>
  <c r="C18" i="12"/>
  <c r="C21" i="12" s="1"/>
  <c r="B2" i="43"/>
  <c r="S9" i="1"/>
  <c r="M22" i="6"/>
  <c r="I22" i="6" s="1"/>
  <c r="M24" i="6"/>
  <c r="I24" i="6" s="1"/>
  <c r="S11" i="1"/>
  <c r="M20" i="6"/>
  <c r="I20" i="6" s="1"/>
  <c r="S7" i="1"/>
  <c r="S26" i="6"/>
  <c r="H26" i="6"/>
  <c r="R26" i="6" s="1"/>
  <c r="H23" i="6"/>
  <c r="R23" i="6" s="1"/>
  <c r="R10" i="1" s="1"/>
  <c r="S23" i="6"/>
  <c r="C38" i="69"/>
  <c r="C35" i="69"/>
  <c r="F27" i="11"/>
  <c r="F27" i="69"/>
  <c r="F27" i="68"/>
  <c r="F28" i="12"/>
  <c r="S25" i="6"/>
  <c r="H25" i="6"/>
  <c r="R25" i="6" s="1"/>
  <c r="S8" i="1"/>
  <c r="M21" i="6"/>
  <c r="I21" i="6" s="1"/>
  <c r="S6" i="1"/>
  <c r="M19" i="6"/>
  <c r="K27" i="6"/>
  <c r="AQ10" i="1"/>
  <c r="T10" i="1"/>
  <c r="AR10" i="1"/>
  <c r="J10" i="39"/>
  <c r="J10" i="40"/>
  <c r="F10" i="40"/>
  <c r="H10" i="40"/>
  <c r="F10" i="39"/>
  <c r="H10" i="39"/>
  <c r="E10" i="70"/>
  <c r="M16" i="1"/>
  <c r="F8" i="80"/>
  <c r="M8" i="81"/>
  <c r="F36" i="81"/>
  <c r="F42" i="15"/>
  <c r="F42" i="83"/>
  <c r="F40" i="84"/>
  <c r="F16" i="78"/>
  <c r="M24" i="81"/>
  <c r="J15" i="84"/>
  <c r="F40" i="77"/>
  <c r="F7" i="77"/>
  <c r="F6" i="82"/>
  <c r="L48" i="84"/>
  <c r="M23" i="77"/>
  <c r="J15" i="15"/>
  <c r="F37" i="67"/>
  <c r="F9" i="80"/>
  <c r="M9" i="81"/>
  <c r="F40" i="15"/>
  <c r="F16" i="82"/>
  <c r="F36" i="82"/>
  <c r="D2" i="37"/>
  <c r="M23" i="80"/>
  <c r="L47" i="78"/>
  <c r="J15" i="83"/>
  <c r="M29" i="81"/>
  <c r="C14" i="77"/>
  <c r="M6" i="82"/>
  <c r="F6" i="73"/>
  <c r="M24" i="67"/>
  <c r="E9" i="76"/>
  <c r="B10" i="76"/>
  <c r="F43" i="81"/>
  <c r="F7" i="81"/>
  <c r="F37" i="15"/>
  <c r="F37" i="83"/>
  <c r="F16" i="84"/>
  <c r="C76" i="83"/>
  <c r="F35" i="67"/>
  <c r="M22" i="80"/>
  <c r="M23" i="15"/>
  <c r="M24" i="80"/>
  <c r="M21" i="78"/>
  <c r="F38" i="84"/>
  <c r="L48" i="67"/>
  <c r="F42" i="77"/>
  <c r="M27" i="82"/>
  <c r="D5" i="73"/>
  <c r="F40" i="81"/>
  <c r="F26" i="81"/>
  <c r="F38" i="15"/>
  <c r="F38" i="83"/>
  <c r="F43" i="84"/>
  <c r="M9" i="67"/>
  <c r="D2" i="35"/>
  <c r="M28" i="82"/>
  <c r="M26" i="80"/>
  <c r="F7" i="73"/>
  <c r="M9" i="15"/>
  <c r="F42" i="84"/>
  <c r="M28" i="83"/>
  <c r="F5" i="73"/>
  <c r="M27" i="77"/>
  <c r="M27" i="67"/>
  <c r="F9" i="81"/>
  <c r="M9" i="80"/>
  <c r="F36" i="15"/>
  <c r="F36" i="83"/>
  <c r="F8" i="84"/>
  <c r="D3" i="73"/>
  <c r="E12" i="76"/>
  <c r="B7" i="76"/>
  <c r="M21" i="67"/>
  <c r="M24" i="82"/>
  <c r="F35" i="78"/>
  <c r="F13" i="84"/>
  <c r="F36" i="67"/>
  <c r="F7" i="67"/>
  <c r="F41" i="78"/>
  <c r="F9" i="67"/>
  <c r="F16" i="81"/>
  <c r="F37" i="81"/>
  <c r="L48" i="15"/>
  <c r="L48" i="83"/>
  <c r="M8" i="84"/>
  <c r="M27" i="84"/>
  <c r="J15" i="67"/>
  <c r="M22" i="77"/>
  <c r="F41" i="77"/>
  <c r="M29" i="67"/>
  <c r="F26" i="82"/>
  <c r="M6" i="84"/>
  <c r="E8" i="76"/>
  <c r="M8" i="78"/>
  <c r="E10" i="76"/>
  <c r="M6" i="80"/>
  <c r="F40" i="80"/>
  <c r="F8" i="15"/>
  <c r="F6" i="83"/>
  <c r="F40" i="83"/>
  <c r="F36" i="77"/>
  <c r="L47" i="81"/>
  <c r="L47" i="15"/>
  <c r="C76" i="81"/>
  <c r="M29" i="82"/>
  <c r="M6" i="77"/>
  <c r="F26" i="84"/>
  <c r="C76" i="15"/>
  <c r="M26" i="67"/>
  <c r="F6" i="77"/>
  <c r="D2" i="79"/>
  <c r="F8" i="81"/>
  <c r="M8" i="80"/>
  <c r="F43" i="15"/>
  <c r="F26" i="83"/>
  <c r="M8" i="83"/>
  <c r="M22" i="15"/>
  <c r="L47" i="67"/>
  <c r="M29" i="77"/>
  <c r="B8" i="76"/>
  <c r="F36" i="78"/>
  <c r="J15" i="78"/>
  <c r="F36" i="84"/>
  <c r="M26" i="83"/>
  <c r="F16" i="77"/>
  <c r="M8" i="67"/>
  <c r="M21" i="77"/>
  <c r="F42" i="80"/>
  <c r="F16" i="80"/>
  <c r="F42" i="81"/>
  <c r="M8" i="82"/>
  <c r="F9" i="83"/>
  <c r="M22" i="84"/>
  <c r="L47" i="77"/>
  <c r="M26" i="81"/>
  <c r="M9" i="77"/>
  <c r="F16" i="67"/>
  <c r="F6" i="78"/>
  <c r="F6" i="84"/>
  <c r="B11" i="76"/>
  <c r="M26" i="84"/>
  <c r="J15" i="82"/>
  <c r="M27" i="78"/>
  <c r="L48" i="80"/>
  <c r="F6" i="81"/>
  <c r="F13" i="15"/>
  <c r="F13" i="83"/>
  <c r="F9" i="84"/>
  <c r="M6" i="67"/>
  <c r="M28" i="80"/>
  <c r="F13" i="67"/>
  <c r="M27" i="83"/>
  <c r="L47" i="82"/>
  <c r="F35" i="77"/>
  <c r="F37" i="84"/>
  <c r="C76" i="67"/>
  <c r="F13" i="77"/>
  <c r="M28" i="81"/>
  <c r="F37" i="80"/>
  <c r="F6" i="80"/>
  <c r="F13" i="81"/>
  <c r="F43" i="82"/>
  <c r="F37" i="82"/>
  <c r="B9" i="76"/>
  <c r="M23" i="82"/>
  <c r="E2" i="68"/>
  <c r="J15" i="77"/>
  <c r="D4" i="73"/>
  <c r="F40" i="78"/>
  <c r="F8" i="83"/>
  <c r="J15" i="81"/>
  <c r="M26" i="77"/>
  <c r="M23" i="83"/>
  <c r="F38" i="67"/>
  <c r="F38" i="80"/>
  <c r="F7" i="80"/>
  <c r="F38" i="81"/>
  <c r="F40" i="82"/>
  <c r="L48" i="82"/>
  <c r="E13" i="76"/>
  <c r="B12" i="76"/>
  <c r="M28" i="84"/>
  <c r="F3" i="73"/>
  <c r="M22" i="83"/>
  <c r="M9" i="78"/>
  <c r="M9" i="83"/>
  <c r="C76" i="82"/>
  <c r="E7" i="76"/>
  <c r="C76" i="80"/>
  <c r="AO12" i="1"/>
  <c r="F36" i="80"/>
  <c r="F26" i="15"/>
  <c r="F16" i="15"/>
  <c r="F9" i="82"/>
  <c r="F7" i="82"/>
  <c r="F26" i="67"/>
  <c r="B13" i="76"/>
  <c r="AO13" i="1"/>
  <c r="L47" i="83"/>
  <c r="M28" i="77"/>
  <c r="F26" i="78"/>
  <c r="F42" i="82"/>
  <c r="M22" i="67"/>
  <c r="M27" i="80"/>
  <c r="M27" i="81"/>
  <c r="D6" i="73"/>
  <c r="F13" i="80"/>
  <c r="F43" i="80"/>
  <c r="M6" i="81"/>
  <c r="M9" i="82"/>
  <c r="F16" i="83"/>
  <c r="M24" i="83"/>
  <c r="C76" i="84"/>
  <c r="M22" i="81"/>
  <c r="M6" i="78"/>
  <c r="M22" i="82"/>
  <c r="F41" i="67"/>
  <c r="F7" i="84"/>
  <c r="M29" i="15"/>
  <c r="D2" i="36"/>
  <c r="F43" i="67"/>
  <c r="F4" i="73"/>
  <c r="F6" i="15"/>
  <c r="L48" i="81"/>
  <c r="M6" i="15"/>
  <c r="M6" i="83"/>
  <c r="M9" i="84"/>
  <c r="D2" i="34"/>
  <c r="L47" i="84"/>
  <c r="E2" i="69"/>
  <c r="F38" i="77"/>
  <c r="F9" i="78"/>
  <c r="F13" i="82"/>
  <c r="F9" i="77"/>
  <c r="J15" i="80"/>
  <c r="F26" i="77"/>
  <c r="M29" i="80"/>
  <c r="F26" i="80"/>
  <c r="F7" i="15"/>
  <c r="F9" i="15"/>
  <c r="F8" i="82"/>
  <c r="M8" i="15"/>
  <c r="M23" i="84"/>
  <c r="M23" i="81"/>
  <c r="M24" i="84"/>
  <c r="M26" i="15"/>
  <c r="F20" i="31"/>
  <c r="D2" i="21"/>
  <c r="F38" i="82"/>
  <c r="M27" i="15"/>
  <c r="M23" i="67"/>
  <c r="F37" i="77"/>
  <c r="C76" i="77"/>
  <c r="M24" i="78"/>
  <c r="L47" i="80"/>
  <c r="M8" i="77"/>
  <c r="F42" i="67"/>
  <c r="M26" i="78"/>
  <c r="F42" i="78"/>
  <c r="F8" i="77"/>
  <c r="F38" i="78"/>
  <c r="F43" i="77"/>
  <c r="F8" i="67"/>
  <c r="M28" i="78"/>
  <c r="C76" i="78"/>
  <c r="L48" i="77"/>
  <c r="F13" i="78"/>
  <c r="F43" i="83"/>
  <c r="C14" i="78"/>
  <c r="F43" i="78"/>
  <c r="M24" i="15"/>
  <c r="M28" i="67"/>
  <c r="M29" i="78"/>
  <c r="M28" i="15"/>
  <c r="D2" i="33"/>
  <c r="E11" i="76"/>
  <c r="F37" i="78"/>
  <c r="D7" i="73"/>
  <c r="M22" i="78"/>
  <c r="M26" i="82"/>
  <c r="F40" i="67"/>
  <c r="M23" i="78"/>
  <c r="M24" i="77"/>
  <c r="F8" i="78"/>
  <c r="F6" i="67"/>
  <c r="L48" i="78"/>
  <c r="M29" i="83"/>
  <c r="M29" i="84"/>
  <c r="F7" i="78"/>
  <c r="F7" i="83"/>
  <c r="E6" i="76"/>
  <c r="C14" i="83"/>
  <c r="F35" i="83"/>
  <c r="M21" i="83"/>
  <c r="G1" i="73"/>
  <c r="B6" i="76"/>
  <c r="E2" i="76" l="1"/>
  <c r="F50" i="83"/>
  <c r="M7" i="83"/>
  <c r="J6" i="83" s="1"/>
  <c r="F50" i="78"/>
  <c r="M7" i="78"/>
  <c r="J6" i="78" s="1"/>
  <c r="J57" i="78"/>
  <c r="J55" i="78" s="1"/>
  <c r="J58" i="78" s="1"/>
  <c r="Q50" i="78" s="1"/>
  <c r="I54" i="78"/>
  <c r="L56" i="78"/>
  <c r="C6" i="67"/>
  <c r="F51" i="78"/>
  <c r="F68" i="67"/>
  <c r="F65" i="78"/>
  <c r="B2" i="33"/>
  <c r="B3" i="33" s="1"/>
  <c r="F71" i="78"/>
  <c r="C18" i="78"/>
  <c r="C15" i="78"/>
  <c r="F71" i="83"/>
  <c r="L56" i="77"/>
  <c r="J57" i="77"/>
  <c r="J55" i="77" s="1"/>
  <c r="J58" i="77" s="1"/>
  <c r="Q50" i="77" s="1"/>
  <c r="I54" i="77"/>
  <c r="Q71" i="78"/>
  <c r="F51" i="67"/>
  <c r="F71" i="77"/>
  <c r="F66" i="78"/>
  <c r="F51" i="77"/>
  <c r="F70" i="67"/>
  <c r="N59" i="80"/>
  <c r="M59" i="80"/>
  <c r="L59" i="80"/>
  <c r="L58" i="80"/>
  <c r="Q71" i="77"/>
  <c r="F65" i="77"/>
  <c r="F66" i="82"/>
  <c r="B2" i="21"/>
  <c r="B3" i="21" s="1"/>
  <c r="B20" i="31"/>
  <c r="F51" i="82"/>
  <c r="F50" i="15"/>
  <c r="M7" i="15"/>
  <c r="J6" i="15" s="1"/>
  <c r="C27" i="80"/>
  <c r="C27" i="77"/>
  <c r="F66" i="77"/>
  <c r="M59" i="84"/>
  <c r="L58" i="84"/>
  <c r="Q73" i="84" s="1"/>
  <c r="N59" i="84"/>
  <c r="L59" i="84"/>
  <c r="Q74" i="84" s="1"/>
  <c r="B2" i="34"/>
  <c r="B3" i="34" s="1"/>
  <c r="J57" i="81"/>
  <c r="J55" i="81" s="1"/>
  <c r="J58" i="81" s="1"/>
  <c r="Q50" i="81" s="1"/>
  <c r="L60" i="81"/>
  <c r="J59" i="81"/>
  <c r="J60" i="81"/>
  <c r="Q48" i="81" s="1"/>
  <c r="L57" i="81"/>
  <c r="L56" i="81"/>
  <c r="I54" i="81"/>
  <c r="J53" i="81"/>
  <c r="C6" i="15"/>
  <c r="I1" i="73"/>
  <c r="B39" i="1" s="1"/>
  <c r="F71" i="67"/>
  <c r="B2" i="36"/>
  <c r="B3" i="36" s="1"/>
  <c r="F50" i="84"/>
  <c r="M7" i="84"/>
  <c r="J6" i="84" s="1"/>
  <c r="F69" i="67"/>
  <c r="Q71" i="84"/>
  <c r="F71" i="80"/>
  <c r="C27" i="78"/>
  <c r="L58" i="83"/>
  <c r="Q60" i="83" s="1"/>
  <c r="N59" i="83"/>
  <c r="M59" i="83"/>
  <c r="L59" i="83"/>
  <c r="Q74" i="83" s="1"/>
  <c r="C27" i="67"/>
  <c r="M7" i="82"/>
  <c r="J6" i="82" s="1"/>
  <c r="F50" i="82"/>
  <c r="C27" i="15"/>
  <c r="F64" i="80"/>
  <c r="Q71" i="80"/>
  <c r="Q71" i="82"/>
  <c r="J57" i="82"/>
  <c r="J55" i="82" s="1"/>
  <c r="J58" i="82" s="1"/>
  <c r="Q50" i="82" s="1"/>
  <c r="J60" i="82"/>
  <c r="Q48" i="82" s="1"/>
  <c r="L56" i="82"/>
  <c r="I54" i="82"/>
  <c r="L60" i="82"/>
  <c r="Q66" i="82" s="1"/>
  <c r="J59" i="82"/>
  <c r="L57" i="82"/>
  <c r="J53" i="82"/>
  <c r="F68" i="82"/>
  <c r="F66" i="81"/>
  <c r="M7" i="80"/>
  <c r="J6" i="80" s="1"/>
  <c r="F50" i="80"/>
  <c r="F66" i="80"/>
  <c r="F66" i="67"/>
  <c r="F51" i="83"/>
  <c r="F68" i="78"/>
  <c r="E20" i="43"/>
  <c r="F65" i="82"/>
  <c r="F71" i="82"/>
  <c r="C6" i="80"/>
  <c r="F65" i="80"/>
  <c r="Q71" i="67"/>
  <c r="F65" i="84"/>
  <c r="C34" i="77"/>
  <c r="F63" i="77"/>
  <c r="C62" i="77" s="1"/>
  <c r="M59" i="82"/>
  <c r="N59" i="82"/>
  <c r="L58" i="82"/>
  <c r="Q60" i="82" s="1"/>
  <c r="L59" i="82"/>
  <c r="Q61" i="82" s="1"/>
  <c r="C6" i="81"/>
  <c r="J53" i="80"/>
  <c r="Q52" i="80" s="1"/>
  <c r="L57" i="80"/>
  <c r="J60" i="80"/>
  <c r="Q48" i="80" s="1"/>
  <c r="J59" i="80"/>
  <c r="I54" i="80"/>
  <c r="J57" i="80"/>
  <c r="J55" i="80" s="1"/>
  <c r="J58" i="80" s="1"/>
  <c r="Q50" i="80" s="1"/>
  <c r="L56" i="80"/>
  <c r="L60" i="80"/>
  <c r="Q57" i="80" s="1"/>
  <c r="C6" i="84"/>
  <c r="C6" i="78"/>
  <c r="L58" i="77"/>
  <c r="Q60" i="77" s="1"/>
  <c r="L59" i="77"/>
  <c r="Q61" i="77" s="1"/>
  <c r="M59" i="77"/>
  <c r="N59" i="77"/>
  <c r="J20" i="77"/>
  <c r="F64" i="84"/>
  <c r="F64" i="78"/>
  <c r="L58" i="67"/>
  <c r="L59" i="67"/>
  <c r="M59" i="67"/>
  <c r="N59" i="67"/>
  <c r="C27" i="83"/>
  <c r="F71" i="15"/>
  <c r="F51" i="81"/>
  <c r="B2" i="79"/>
  <c r="B3" i="79" s="1"/>
  <c r="C6" i="77"/>
  <c r="Q71" i="15"/>
  <c r="C27" i="84"/>
  <c r="Q71" i="81"/>
  <c r="N59" i="15"/>
  <c r="M59" i="15"/>
  <c r="L59" i="15"/>
  <c r="Q61" i="15" s="1"/>
  <c r="L58" i="15"/>
  <c r="N59" i="81"/>
  <c r="M59" i="81"/>
  <c r="L59" i="81"/>
  <c r="Q61" i="81" s="1"/>
  <c r="L58" i="81"/>
  <c r="F64" i="77"/>
  <c r="F68" i="83"/>
  <c r="C6" i="83"/>
  <c r="F51" i="15"/>
  <c r="F68" i="80"/>
  <c r="C27" i="82"/>
  <c r="F69" i="77"/>
  <c r="J57" i="83"/>
  <c r="J55" i="83" s="1"/>
  <c r="J58" i="83" s="1"/>
  <c r="Q50" i="83" s="1"/>
  <c r="L57" i="83"/>
  <c r="J60" i="83"/>
  <c r="Q48" i="83" s="1"/>
  <c r="L56" i="83"/>
  <c r="J59" i="83"/>
  <c r="L60" i="83"/>
  <c r="I54" i="83"/>
  <c r="J53" i="83"/>
  <c r="L60" i="15"/>
  <c r="J57" i="15"/>
  <c r="J55" i="15" s="1"/>
  <c r="J58" i="15" s="1"/>
  <c r="Q50" i="15" s="1"/>
  <c r="J59" i="15"/>
  <c r="J53" i="15"/>
  <c r="I54" i="15"/>
  <c r="J60" i="15"/>
  <c r="Q48" i="15" s="1"/>
  <c r="L56" i="15"/>
  <c r="L57" i="15"/>
  <c r="F65" i="81"/>
  <c r="F69" i="78"/>
  <c r="M7" i="67"/>
  <c r="J6" i="67" s="1"/>
  <c r="F50" i="67"/>
  <c r="C49" i="67" s="1"/>
  <c r="F64" i="67"/>
  <c r="F63" i="78"/>
  <c r="C62" i="78" s="1"/>
  <c r="C34" i="78"/>
  <c r="J20" i="67"/>
  <c r="F51" i="84"/>
  <c r="F64" i="83"/>
  <c r="F64" i="15"/>
  <c r="B2" i="35"/>
  <c r="B3" i="35" s="1"/>
  <c r="F71" i="84"/>
  <c r="F66" i="83"/>
  <c r="F66" i="15"/>
  <c r="C27" i="81"/>
  <c r="F68" i="81"/>
  <c r="J57" i="67"/>
  <c r="J55" i="67" s="1"/>
  <c r="J58" i="67" s="1"/>
  <c r="Q50" i="67" s="1"/>
  <c r="I54" i="67"/>
  <c r="L56" i="67"/>
  <c r="F66" i="84"/>
  <c r="J20" i="78"/>
  <c r="C34" i="67"/>
  <c r="F63" i="67"/>
  <c r="C62" i="67" s="1"/>
  <c r="Q71" i="83"/>
  <c r="F65" i="83"/>
  <c r="F65" i="15"/>
  <c r="M7" i="81"/>
  <c r="J6" i="81" s="1"/>
  <c r="F50" i="81"/>
  <c r="F71" i="81"/>
  <c r="C18" i="77"/>
  <c r="C15" i="77"/>
  <c r="L59" i="78"/>
  <c r="Q74" i="78" s="1"/>
  <c r="M59" i="78"/>
  <c r="N59" i="78"/>
  <c r="L58" i="78"/>
  <c r="Q60" i="78" s="1"/>
  <c r="B2" i="37"/>
  <c r="B3" i="37" s="1"/>
  <c r="F64" i="82"/>
  <c r="F68" i="15"/>
  <c r="F65" i="67"/>
  <c r="J59" i="84"/>
  <c r="J53" i="84"/>
  <c r="Q52" i="84" s="1"/>
  <c r="L56" i="84"/>
  <c r="L60" i="84"/>
  <c r="Q66" i="84" s="1"/>
  <c r="J57" i="84"/>
  <c r="J55" i="84" s="1"/>
  <c r="J58" i="84" s="1"/>
  <c r="Q50" i="84" s="1"/>
  <c r="L57" i="84"/>
  <c r="I54" i="84"/>
  <c r="J60" i="84"/>
  <c r="Q48" i="84" s="1"/>
  <c r="C6" i="82"/>
  <c r="F50" i="77"/>
  <c r="C49" i="77" s="1"/>
  <c r="M7" i="77"/>
  <c r="J6" i="77" s="1"/>
  <c r="F68" i="77"/>
  <c r="F68" i="84"/>
  <c r="F64" i="81"/>
  <c r="F51" i="80"/>
  <c r="Q66" i="80"/>
  <c r="Q57" i="82"/>
  <c r="F11" i="84"/>
  <c r="C10" i="84" s="1"/>
  <c r="C5" i="84" s="1"/>
  <c r="M11" i="77"/>
  <c r="F11" i="78"/>
  <c r="C53" i="78" s="1"/>
  <c r="F11" i="80"/>
  <c r="C10" i="80" s="1"/>
  <c r="C49" i="78"/>
  <c r="C48" i="78" s="1"/>
  <c r="C66" i="78" s="1"/>
  <c r="C53" i="80"/>
  <c r="Q74" i="82"/>
  <c r="M11" i="81"/>
  <c r="M11" i="67"/>
  <c r="J10" i="67" s="1"/>
  <c r="M11" i="15"/>
  <c r="J10" i="15" s="1"/>
  <c r="J5" i="15" s="1"/>
  <c r="J18" i="15" s="1"/>
  <c r="M11" i="78"/>
  <c r="F11" i="15"/>
  <c r="C10" i="15" s="1"/>
  <c r="C5" i="15" s="1"/>
  <c r="C32" i="15" s="1"/>
  <c r="F11" i="82"/>
  <c r="C10" i="82" s="1"/>
  <c r="M11" i="84"/>
  <c r="J10" i="84" s="1"/>
  <c r="J5" i="84" s="1"/>
  <c r="J26" i="84" s="1"/>
  <c r="F11" i="67"/>
  <c r="C10" i="67" s="1"/>
  <c r="Q61" i="78"/>
  <c r="L46" i="83"/>
  <c r="Q73" i="83"/>
  <c r="F1" i="80"/>
  <c r="Q61" i="83"/>
  <c r="L46" i="81"/>
  <c r="L46" i="80"/>
  <c r="B40" i="1"/>
  <c r="Q73" i="77"/>
  <c r="N17" i="43"/>
  <c r="M17" i="43"/>
  <c r="O17" i="43"/>
  <c r="P17" i="43"/>
  <c r="Q60" i="84"/>
  <c r="C49" i="83"/>
  <c r="Q74" i="77"/>
  <c r="Q52" i="81"/>
  <c r="F1" i="81"/>
  <c r="Q60" i="81"/>
  <c r="Q73" i="81"/>
  <c r="Q74" i="81"/>
  <c r="Q61" i="84"/>
  <c r="Q73" i="15"/>
  <c r="Q60" i="15"/>
  <c r="Q74" i="15"/>
  <c r="C49" i="82"/>
  <c r="D31" i="6"/>
  <c r="I6" i="6" s="1"/>
  <c r="C20" i="69"/>
  <c r="C22" i="12"/>
  <c r="C33" i="69"/>
  <c r="B2" i="76"/>
  <c r="B3" i="43"/>
  <c r="C34" i="83"/>
  <c r="F63" i="83"/>
  <c r="C62" i="83" s="1"/>
  <c r="J20" i="83"/>
  <c r="C18" i="83"/>
  <c r="C15" i="83"/>
  <c r="C34" i="68"/>
  <c r="C34" i="11"/>
  <c r="N16" i="1"/>
  <c r="L16" i="1"/>
  <c r="AB10" i="39"/>
  <c r="T47" i="39" s="1"/>
  <c r="G47" i="39" s="1"/>
  <c r="U10" i="39"/>
  <c r="AB10" i="40"/>
  <c r="U10" i="40"/>
  <c r="AC10" i="40"/>
  <c r="W10" i="40"/>
  <c r="M27" i="6"/>
  <c r="I19" i="6"/>
  <c r="S21" i="6"/>
  <c r="H21" i="6"/>
  <c r="R21" i="6" s="1"/>
  <c r="R8" i="1" s="1"/>
  <c r="C29" i="12"/>
  <c r="D28" i="12" s="1"/>
  <c r="C29" i="69"/>
  <c r="D27" i="69" s="1"/>
  <c r="C47" i="69"/>
  <c r="D45" i="69" s="1"/>
  <c r="S20" i="6"/>
  <c r="H20" i="6"/>
  <c r="R20" i="6" s="1"/>
  <c r="R7" i="1" s="1"/>
  <c r="S24" i="6"/>
  <c r="H24" i="6"/>
  <c r="R24" i="6" s="1"/>
  <c r="R11" i="1" s="1"/>
  <c r="E9" i="70"/>
  <c r="T9" i="1"/>
  <c r="AQ9" i="1"/>
  <c r="AR9" i="1"/>
  <c r="S10" i="39"/>
  <c r="AA10" i="39"/>
  <c r="R47" i="39" s="1"/>
  <c r="AA10" i="40"/>
  <c r="S10" i="40"/>
  <c r="W10" i="39"/>
  <c r="AC10" i="39"/>
  <c r="V47" i="39" s="1"/>
  <c r="I47" i="39" s="1"/>
  <c r="E6" i="70"/>
  <c r="T6" i="1"/>
  <c r="AR6" i="1"/>
  <c r="AQ6" i="1"/>
  <c r="S16" i="1"/>
  <c r="E8" i="70"/>
  <c r="AR8" i="1"/>
  <c r="AQ8" i="1"/>
  <c r="T8" i="1"/>
  <c r="C29" i="68"/>
  <c r="D27" i="68" s="1"/>
  <c r="C47" i="68"/>
  <c r="D45" i="68" s="1"/>
  <c r="C29" i="11"/>
  <c r="D27" i="11" s="1"/>
  <c r="C47" i="11"/>
  <c r="D45" i="11" s="1"/>
  <c r="C28" i="11"/>
  <c r="C27" i="11" s="1"/>
  <c r="AR7" i="1"/>
  <c r="T7" i="1"/>
  <c r="E7" i="70"/>
  <c r="AQ7" i="1"/>
  <c r="AR11" i="1"/>
  <c r="T11" i="1"/>
  <c r="E11" i="70"/>
  <c r="AQ11" i="1"/>
  <c r="S22" i="6"/>
  <c r="H22" i="6"/>
  <c r="R22" i="6" s="1"/>
  <c r="R9" i="1" s="1"/>
  <c r="C17" i="78"/>
  <c r="C17" i="83"/>
  <c r="C17" i="67"/>
  <c r="C16" i="67"/>
  <c r="C16" i="83"/>
  <c r="C17" i="80"/>
  <c r="C17" i="82"/>
  <c r="C16" i="80"/>
  <c r="C16" i="77"/>
  <c r="C17" i="84"/>
  <c r="C17" i="81"/>
  <c r="C16" i="82"/>
  <c r="AE6" i="1"/>
  <c r="C14" i="81"/>
  <c r="C14" i="15"/>
  <c r="M21" i="84"/>
  <c r="C14" i="80"/>
  <c r="C14" i="82"/>
  <c r="C17" i="77"/>
  <c r="C14" i="67"/>
  <c r="C16" i="15"/>
  <c r="C17" i="15"/>
  <c r="C16" i="81"/>
  <c r="C16" i="84"/>
  <c r="C16" i="78"/>
  <c r="F35" i="82"/>
  <c r="AE7" i="1"/>
  <c r="M21" i="15"/>
  <c r="M21" i="81"/>
  <c r="F35" i="84"/>
  <c r="F35" i="81"/>
  <c r="C14" i="84"/>
  <c r="F41" i="80"/>
  <c r="M21" i="82"/>
  <c r="F35" i="15"/>
  <c r="C49" i="81" l="1"/>
  <c r="C49" i="84"/>
  <c r="B3" i="76"/>
  <c r="C5" i="67"/>
  <c r="C38" i="67" s="1"/>
  <c r="J10" i="78"/>
  <c r="J5" i="78" s="1"/>
  <c r="J24" i="78" s="1"/>
  <c r="Q73" i="82"/>
  <c r="C5" i="80"/>
  <c r="C38" i="80" s="1"/>
  <c r="C49" i="80"/>
  <c r="C49" i="15"/>
  <c r="Q57" i="84"/>
  <c r="J10" i="81"/>
  <c r="J5" i="81" s="1"/>
  <c r="J26" i="81" s="1"/>
  <c r="Q73" i="78"/>
  <c r="C5" i="82"/>
  <c r="C38" i="82" s="1"/>
  <c r="J5" i="67"/>
  <c r="J24" i="67" s="1"/>
  <c r="J10" i="77"/>
  <c r="J5" i="77" s="1"/>
  <c r="J24" i="77" s="1"/>
  <c r="L46" i="82"/>
  <c r="C19" i="78"/>
  <c r="C20" i="78" s="1"/>
  <c r="C26" i="78" s="1"/>
  <c r="C15" i="67"/>
  <c r="C18" i="67"/>
  <c r="C19" i="77"/>
  <c r="C20" i="77" s="1"/>
  <c r="C26" i="77" s="1"/>
  <c r="L46" i="84"/>
  <c r="C53" i="84"/>
  <c r="C48" i="84" s="1"/>
  <c r="C66" i="84" s="1"/>
  <c r="F1" i="84"/>
  <c r="L46" i="15"/>
  <c r="Q57" i="15"/>
  <c r="Q66" i="15"/>
  <c r="Q60" i="67"/>
  <c r="Q73" i="67"/>
  <c r="Q61" i="80"/>
  <c r="Q74" i="80"/>
  <c r="F1" i="15"/>
  <c r="Q52" i="15"/>
  <c r="Q52" i="83"/>
  <c r="F1" i="83"/>
  <c r="Q66" i="83"/>
  <c r="Q57" i="83"/>
  <c r="Q61" i="67"/>
  <c r="Q74" i="67"/>
  <c r="F1" i="82"/>
  <c r="Q52" i="82"/>
  <c r="F11" i="81"/>
  <c r="F11" i="83"/>
  <c r="M11" i="80"/>
  <c r="J10" i="80" s="1"/>
  <c r="J5" i="80" s="1"/>
  <c r="J18" i="80" s="1"/>
  <c r="F11" i="77"/>
  <c r="M11" i="82"/>
  <c r="J10" i="82" s="1"/>
  <c r="J5" i="82" s="1"/>
  <c r="J18" i="82" s="1"/>
  <c r="M11" i="83"/>
  <c r="J10" i="83" s="1"/>
  <c r="J5" i="83" s="1"/>
  <c r="Q66" i="81"/>
  <c r="Q57" i="81"/>
  <c r="Q73" i="80"/>
  <c r="Q60" i="80"/>
  <c r="C53" i="82"/>
  <c r="C48" i="82" s="1"/>
  <c r="C60" i="82" s="1"/>
  <c r="J26" i="67"/>
  <c r="J29" i="67" s="1"/>
  <c r="J24" i="15"/>
  <c r="C53" i="15"/>
  <c r="C10" i="78"/>
  <c r="C5" i="78" s="1"/>
  <c r="C32" i="78" s="1"/>
  <c r="C53" i="67"/>
  <c r="C48" i="67" s="1"/>
  <c r="C66" i="67" s="1"/>
  <c r="C32" i="67"/>
  <c r="C48" i="80"/>
  <c r="C66" i="80" s="1"/>
  <c r="J26" i="15"/>
  <c r="J24" i="84"/>
  <c r="C38" i="15"/>
  <c r="J18" i="84"/>
  <c r="C32" i="84"/>
  <c r="C38" i="84"/>
  <c r="F69" i="80"/>
  <c r="F24" i="84"/>
  <c r="C24" i="84" s="1"/>
  <c r="F25" i="12"/>
  <c r="C26" i="12" s="1"/>
  <c r="D25" i="12" s="1"/>
  <c r="F24" i="67"/>
  <c r="C24" i="67" s="1"/>
  <c r="F24" i="83"/>
  <c r="C24" i="83" s="1"/>
  <c r="F22" i="11"/>
  <c r="F22" i="68"/>
  <c r="F24" i="81"/>
  <c r="C24" i="81" s="1"/>
  <c r="F22" i="69"/>
  <c r="C25" i="69" s="1"/>
  <c r="F24" i="82"/>
  <c r="C24" i="82" s="1"/>
  <c r="F24" i="80"/>
  <c r="C24" i="80" s="1"/>
  <c r="F24" i="78"/>
  <c r="F24" i="15"/>
  <c r="C24" i="15" s="1"/>
  <c r="F24" i="77"/>
  <c r="C42" i="69"/>
  <c r="C60" i="78"/>
  <c r="C32" i="82"/>
  <c r="C30" i="12"/>
  <c r="C28" i="12" s="1"/>
  <c r="I5" i="6"/>
  <c r="C28" i="69"/>
  <c r="C27" i="69" s="1"/>
  <c r="C39" i="69"/>
  <c r="C19" i="83"/>
  <c r="C20" i="83" s="1"/>
  <c r="C26" i="83" s="1"/>
  <c r="C15" i="15"/>
  <c r="C18" i="15"/>
  <c r="F63" i="15"/>
  <c r="C62" i="15" s="1"/>
  <c r="C34" i="15"/>
  <c r="J20" i="15"/>
  <c r="F63" i="82"/>
  <c r="C62" i="82" s="1"/>
  <c r="C34" i="82"/>
  <c r="J20" i="82"/>
  <c r="C15" i="84"/>
  <c r="C18" i="84"/>
  <c r="C15" i="81"/>
  <c r="C18" i="81"/>
  <c r="C18" i="80"/>
  <c r="C15" i="80"/>
  <c r="C18" i="82"/>
  <c r="C15" i="82"/>
  <c r="C34" i="84"/>
  <c r="F63" i="84"/>
  <c r="C62" i="84" s="1"/>
  <c r="J20" i="84"/>
  <c r="C34" i="81"/>
  <c r="F63" i="81"/>
  <c r="C62" i="81" s="1"/>
  <c r="J20" i="81"/>
  <c r="E2" i="70"/>
  <c r="S19" i="6"/>
  <c r="S27" i="6" s="1"/>
  <c r="I27" i="6"/>
  <c r="H19" i="6"/>
  <c r="C35" i="11"/>
  <c r="C38" i="11"/>
  <c r="T16" i="1"/>
  <c r="I51" i="39"/>
  <c r="J51" i="39" s="1"/>
  <c r="R48" i="39"/>
  <c r="E47" i="39"/>
  <c r="I52" i="39" s="1"/>
  <c r="J52" i="39" s="1"/>
  <c r="G52" i="39"/>
  <c r="H52" i="39" s="1"/>
  <c r="G51" i="39"/>
  <c r="H51" i="39" s="1"/>
  <c r="F50" i="68"/>
  <c r="F50" i="69"/>
  <c r="F50" i="11"/>
  <c r="C35" i="68"/>
  <c r="C38" i="68"/>
  <c r="F41" i="81"/>
  <c r="AE11" i="1"/>
  <c r="F41" i="84" s="1"/>
  <c r="AE8" i="1"/>
  <c r="F41" i="15" s="1"/>
  <c r="AE9" i="1"/>
  <c r="F41" i="82" s="1"/>
  <c r="AE10" i="1"/>
  <c r="F41" i="83" s="1"/>
  <c r="C32" i="80" l="1"/>
  <c r="J24" i="82"/>
  <c r="J18" i="78"/>
  <c r="J18" i="77"/>
  <c r="J24" i="81"/>
  <c r="J18" i="81"/>
  <c r="C48" i="15"/>
  <c r="C66" i="15" s="1"/>
  <c r="J26" i="78"/>
  <c r="J29" i="78" s="1"/>
  <c r="J18" i="67"/>
  <c r="C19" i="67"/>
  <c r="C20" i="67" s="1"/>
  <c r="C26" i="67" s="1"/>
  <c r="J24" i="80"/>
  <c r="J26" i="77"/>
  <c r="J29" i="77" s="1"/>
  <c r="F69" i="83"/>
  <c r="F69" i="82"/>
  <c r="F69" i="15"/>
  <c r="J29" i="84"/>
  <c r="F69" i="84"/>
  <c r="F69" i="81"/>
  <c r="J29" i="81"/>
  <c r="J26" i="80"/>
  <c r="J29" i="80" s="1"/>
  <c r="J26" i="82"/>
  <c r="J29" i="82" s="1"/>
  <c r="J29" i="15"/>
  <c r="J26" i="83"/>
  <c r="J29" i="83" s="1"/>
  <c r="J18" i="83"/>
  <c r="J24" i="83"/>
  <c r="C53" i="77"/>
  <c r="C48" i="77" s="1"/>
  <c r="C10" i="77"/>
  <c r="C5" i="77" s="1"/>
  <c r="C53" i="83"/>
  <c r="C48" i="83" s="1"/>
  <c r="C10" i="83"/>
  <c r="C5" i="83" s="1"/>
  <c r="C10" i="81"/>
  <c r="C5" i="81" s="1"/>
  <c r="C53" i="81"/>
  <c r="C48" i="81" s="1"/>
  <c r="C66" i="81" s="1"/>
  <c r="C38" i="78"/>
  <c r="C60" i="15"/>
  <c r="C60" i="84"/>
  <c r="C60" i="67"/>
  <c r="C60" i="80"/>
  <c r="C66" i="82"/>
  <c r="C43" i="69"/>
  <c r="C41" i="69" s="1"/>
  <c r="C60" i="81"/>
  <c r="C23" i="67"/>
  <c r="C29" i="67" s="1"/>
  <c r="Q49" i="67" s="1"/>
  <c r="C24" i="77"/>
  <c r="C23" i="77"/>
  <c r="C24" i="78"/>
  <c r="C23" i="78"/>
  <c r="C26" i="11"/>
  <c r="D22" i="11" s="1"/>
  <c r="C23" i="11"/>
  <c r="C44" i="11"/>
  <c r="D41" i="11" s="1"/>
  <c r="C25" i="11"/>
  <c r="C24" i="11"/>
  <c r="C27" i="12"/>
  <c r="C25" i="12" s="1"/>
  <c r="C32" i="12" s="1"/>
  <c r="B2" i="12" s="1"/>
  <c r="B3" i="12" s="1"/>
  <c r="C26" i="69"/>
  <c r="D22" i="69" s="1"/>
  <c r="C24" i="69"/>
  <c r="C44" i="69"/>
  <c r="D41" i="69" s="1"/>
  <c r="C23" i="69"/>
  <c r="C22" i="69" s="1"/>
  <c r="C44" i="68"/>
  <c r="D41" i="68" s="1"/>
  <c r="C24" i="68"/>
  <c r="C26" i="68"/>
  <c r="D22" i="68" s="1"/>
  <c r="C57" i="67"/>
  <c r="C64" i="67" s="1"/>
  <c r="C33" i="11"/>
  <c r="C42" i="11" s="1"/>
  <c r="C46" i="69"/>
  <c r="C45" i="69" s="1"/>
  <c r="C19" i="81"/>
  <c r="C20" i="81" s="1"/>
  <c r="C23" i="81" s="1"/>
  <c r="C19" i="82"/>
  <c r="C20" i="82" s="1"/>
  <c r="C23" i="82" s="1"/>
  <c r="C19" i="80"/>
  <c r="C20" i="80" s="1"/>
  <c r="C26" i="80" s="1"/>
  <c r="C33" i="68"/>
  <c r="C39" i="68" s="1"/>
  <c r="C43" i="68" s="1"/>
  <c r="C19" i="15"/>
  <c r="C20" i="15" s="1"/>
  <c r="C23" i="15" s="1"/>
  <c r="C19" i="84"/>
  <c r="C20" i="84" s="1"/>
  <c r="C23" i="84" s="1"/>
  <c r="C48" i="39"/>
  <c r="C47" i="39"/>
  <c r="C23" i="83"/>
  <c r="C29" i="83" s="1"/>
  <c r="E51" i="39"/>
  <c r="F51" i="39" s="1"/>
  <c r="E52" i="39"/>
  <c r="F52" i="39" s="1"/>
  <c r="H27" i="6"/>
  <c r="R19" i="6"/>
  <c r="C32" i="81" l="1"/>
  <c r="C38" i="81"/>
  <c r="C60" i="83"/>
  <c r="C66" i="83"/>
  <c r="C66" i="77"/>
  <c r="C60" i="77"/>
  <c r="C32" i="83"/>
  <c r="C38" i="83"/>
  <c r="C32" i="77"/>
  <c r="C38" i="77"/>
  <c r="C49" i="69"/>
  <c r="C51" i="69" s="1"/>
  <c r="C31" i="69"/>
  <c r="C29" i="78"/>
  <c r="J59" i="78" s="1"/>
  <c r="J60" i="78" s="1"/>
  <c r="C29" i="77"/>
  <c r="J19" i="77" s="1"/>
  <c r="J17" i="77" s="1"/>
  <c r="C33" i="67"/>
  <c r="C31" i="67" s="1"/>
  <c r="C13" i="67"/>
  <c r="C56" i="67" s="1"/>
  <c r="C65" i="67" s="1"/>
  <c r="J19" i="67"/>
  <c r="J17" i="67" s="1"/>
  <c r="J14" i="67"/>
  <c r="J13" i="67" s="1"/>
  <c r="J23" i="67" s="1"/>
  <c r="C61" i="67"/>
  <c r="C59" i="67" s="1"/>
  <c r="C36" i="67"/>
  <c r="J59" i="67"/>
  <c r="J60" i="67" s="1"/>
  <c r="C22" i="11"/>
  <c r="C31" i="11" s="1"/>
  <c r="C36" i="78"/>
  <c r="C13" i="77"/>
  <c r="C39" i="11"/>
  <c r="C43" i="11" s="1"/>
  <c r="C41" i="11" s="1"/>
  <c r="C42" i="68"/>
  <c r="C41" i="68" s="1"/>
  <c r="C46" i="68"/>
  <c r="C45" i="68" s="1"/>
  <c r="C13" i="83"/>
  <c r="C36" i="83"/>
  <c r="J14" i="83"/>
  <c r="Q49" i="83"/>
  <c r="C33" i="83"/>
  <c r="J19" i="83"/>
  <c r="J17" i="83" s="1"/>
  <c r="C57" i="83"/>
  <c r="C26" i="15"/>
  <c r="C29" i="15" s="1"/>
  <c r="C26" i="81"/>
  <c r="C29" i="81" s="1"/>
  <c r="C26" i="82"/>
  <c r="C29" i="82" s="1"/>
  <c r="R6" i="1"/>
  <c r="R27" i="6"/>
  <c r="B60" i="39"/>
  <c r="F60" i="39" s="1"/>
  <c r="B63" i="39"/>
  <c r="F63" i="39" s="1"/>
  <c r="B56" i="39"/>
  <c r="F56" i="39" s="1"/>
  <c r="B59" i="39"/>
  <c r="F59" i="39" s="1"/>
  <c r="B65" i="39"/>
  <c r="F65" i="39" s="1"/>
  <c r="B62" i="39"/>
  <c r="F62" i="39" s="1"/>
  <c r="F66" i="39"/>
  <c r="B2" i="39" s="1"/>
  <c r="B58" i="39"/>
  <c r="F58" i="39" s="1"/>
  <c r="B64" i="39"/>
  <c r="F64" i="39" s="1"/>
  <c r="B61" i="39"/>
  <c r="F61" i="39" s="1"/>
  <c r="B57" i="39"/>
  <c r="F57" i="39" s="1"/>
  <c r="C23" i="80"/>
  <c r="C29" i="80" s="1"/>
  <c r="C26" i="84"/>
  <c r="C29" i="84" s="1"/>
  <c r="F35" i="80"/>
  <c r="M21" i="80"/>
  <c r="C31" i="83" l="1"/>
  <c r="Q49" i="77"/>
  <c r="C52" i="69"/>
  <c r="B2" i="69" s="1"/>
  <c r="B3" i="69" s="1"/>
  <c r="C57" i="78"/>
  <c r="C61" i="78" s="1"/>
  <c r="C59" i="78" s="1"/>
  <c r="J14" i="78"/>
  <c r="J13" i="78" s="1"/>
  <c r="J23" i="78" s="1"/>
  <c r="C33" i="78"/>
  <c r="C31" i="78" s="1"/>
  <c r="Q49" i="78"/>
  <c r="J19" i="78"/>
  <c r="J17" i="78" s="1"/>
  <c r="C13" i="78"/>
  <c r="Q70" i="78" s="1"/>
  <c r="J22" i="67"/>
  <c r="J16" i="67" s="1"/>
  <c r="J25" i="67" s="1"/>
  <c r="C36" i="77"/>
  <c r="J14" i="77"/>
  <c r="J22" i="77" s="1"/>
  <c r="C37" i="67"/>
  <c r="C30" i="67" s="1"/>
  <c r="C39" i="67" s="1"/>
  <c r="C40" i="67" s="1"/>
  <c r="C33" i="77"/>
  <c r="C31" i="77" s="1"/>
  <c r="C57" i="77"/>
  <c r="C64" i="77" s="1"/>
  <c r="J59" i="77"/>
  <c r="J60" i="77" s="1"/>
  <c r="Q48" i="77" s="1"/>
  <c r="C58" i="67"/>
  <c r="C67" i="67" s="1"/>
  <c r="C68" i="67" s="1"/>
  <c r="C71" i="67" s="1"/>
  <c r="Q70" i="67"/>
  <c r="C75" i="67"/>
  <c r="L46" i="67"/>
  <c r="Q48" i="67"/>
  <c r="C56" i="77"/>
  <c r="C65" i="77" s="1"/>
  <c r="Q70" i="77"/>
  <c r="C75" i="77"/>
  <c r="C37" i="77"/>
  <c r="L46" i="78"/>
  <c r="Q48" i="78"/>
  <c r="C46" i="11"/>
  <c r="C45" i="11" s="1"/>
  <c r="C49" i="11" s="1"/>
  <c r="C51" i="11" s="1"/>
  <c r="C52" i="11" s="1"/>
  <c r="B2" i="11" s="1"/>
  <c r="B3" i="11" s="1"/>
  <c r="C49" i="68"/>
  <c r="C51" i="68" s="1"/>
  <c r="C34" i="80"/>
  <c r="F63" i="80"/>
  <c r="C62" i="80" s="1"/>
  <c r="J20" i="80"/>
  <c r="Q49" i="81"/>
  <c r="J19" i="81"/>
  <c r="J17" i="81" s="1"/>
  <c r="C33" i="81"/>
  <c r="C31" i="81" s="1"/>
  <c r="C13" i="81"/>
  <c r="C57" i="81"/>
  <c r="J14" i="81"/>
  <c r="C36" i="81"/>
  <c r="C33" i="82"/>
  <c r="C31" i="82" s="1"/>
  <c r="C36" i="82"/>
  <c r="J14" i="82"/>
  <c r="J19" i="82"/>
  <c r="J17" i="82" s="1"/>
  <c r="C13" i="82"/>
  <c r="C57" i="82"/>
  <c r="Q49" i="82"/>
  <c r="C13" i="84"/>
  <c r="C57" i="84"/>
  <c r="C36" i="84"/>
  <c r="J14" i="84"/>
  <c r="J19" i="84"/>
  <c r="J17" i="84" s="1"/>
  <c r="C33" i="84"/>
  <c r="C31" i="84" s="1"/>
  <c r="Q49" i="84"/>
  <c r="B3" i="39"/>
  <c r="C6" i="68"/>
  <c r="C33" i="80"/>
  <c r="C13" i="80"/>
  <c r="C57" i="80"/>
  <c r="Q49" i="80"/>
  <c r="C36" i="80"/>
  <c r="J14" i="80"/>
  <c r="J19" i="80"/>
  <c r="C36" i="15"/>
  <c r="Q49" i="15"/>
  <c r="J19" i="15"/>
  <c r="J17" i="15" s="1"/>
  <c r="C33" i="15"/>
  <c r="C31" i="15" s="1"/>
  <c r="C13" i="15"/>
  <c r="C57" i="15"/>
  <c r="J14" i="15"/>
  <c r="R16" i="1"/>
  <c r="C61" i="83"/>
  <c r="C59" i="83" s="1"/>
  <c r="C64" i="83"/>
  <c r="J22" i="83"/>
  <c r="J13" i="83"/>
  <c r="J23" i="83" s="1"/>
  <c r="C37" i="83"/>
  <c r="C30" i="83" s="1"/>
  <c r="C39" i="83" s="1"/>
  <c r="C75" i="83"/>
  <c r="Q70" i="83"/>
  <c r="C56" i="83"/>
  <c r="C65" i="83" s="1"/>
  <c r="L51" i="67"/>
  <c r="L51" i="83"/>
  <c r="C56" i="78" l="1"/>
  <c r="C65" i="78" s="1"/>
  <c r="C57" i="69"/>
  <c r="C56" i="69" s="1"/>
  <c r="J22" i="78"/>
  <c r="C64" i="78"/>
  <c r="L46" i="77"/>
  <c r="J13" i="77"/>
  <c r="J23" i="77" s="1"/>
  <c r="J16" i="77" s="1"/>
  <c r="J25" i="77" s="1"/>
  <c r="C75" i="78"/>
  <c r="C61" i="77"/>
  <c r="C59" i="77" s="1"/>
  <c r="C58" i="77" s="1"/>
  <c r="C67" i="77" s="1"/>
  <c r="C68" i="77" s="1"/>
  <c r="C37" i="78"/>
  <c r="C30" i="78" s="1"/>
  <c r="C39" i="78" s="1"/>
  <c r="C40" i="78" s="1"/>
  <c r="C30" i="77"/>
  <c r="C39" i="77" s="1"/>
  <c r="C40" i="77" s="1"/>
  <c r="Q69" i="67"/>
  <c r="Q68" i="67" s="1"/>
  <c r="L57" i="67"/>
  <c r="L60" i="67" s="1"/>
  <c r="Q57" i="67" s="1"/>
  <c r="Q67" i="67"/>
  <c r="C80" i="67"/>
  <c r="C79" i="67" s="1"/>
  <c r="J16" i="78"/>
  <c r="J25" i="78" s="1"/>
  <c r="C80" i="77"/>
  <c r="C79" i="77" s="1"/>
  <c r="Q47" i="67"/>
  <c r="Q53" i="67" s="1"/>
  <c r="Q65" i="67"/>
  <c r="C45" i="67"/>
  <c r="C46" i="67" s="1"/>
  <c r="D2" i="67"/>
  <c r="C43" i="67"/>
  <c r="Q56" i="67"/>
  <c r="C83" i="67"/>
  <c r="C82" i="67" s="1"/>
  <c r="J17" i="80"/>
  <c r="C31" i="80"/>
  <c r="J16" i="83"/>
  <c r="J25" i="83" s="1"/>
  <c r="C58" i="83"/>
  <c r="C67" i="83" s="1"/>
  <c r="C68" i="83" s="1"/>
  <c r="C71" i="83" s="1"/>
  <c r="C56" i="11"/>
  <c r="C57" i="11" s="1"/>
  <c r="Q67" i="83"/>
  <c r="C64" i="15"/>
  <c r="C61" i="15"/>
  <c r="C59" i="15" s="1"/>
  <c r="C80" i="83"/>
  <c r="C79" i="83" s="1"/>
  <c r="J13" i="15"/>
  <c r="J23" i="15" s="1"/>
  <c r="J22" i="15"/>
  <c r="C37" i="15"/>
  <c r="C30" i="15" s="1"/>
  <c r="C39" i="15" s="1"/>
  <c r="C75" i="15"/>
  <c r="Q70" i="15"/>
  <c r="C56" i="15"/>
  <c r="C65" i="15" s="1"/>
  <c r="J13" i="80"/>
  <c r="J23" i="80" s="1"/>
  <c r="J22" i="80"/>
  <c r="C37" i="80"/>
  <c r="C56" i="80"/>
  <c r="C65" i="80" s="1"/>
  <c r="Q70" i="80"/>
  <c r="C75" i="80"/>
  <c r="C7" i="68"/>
  <c r="C5" i="68" s="1"/>
  <c r="C56" i="84"/>
  <c r="C65" i="84" s="1"/>
  <c r="C75" i="84"/>
  <c r="C37" i="84"/>
  <c r="C30" i="84" s="1"/>
  <c r="C39" i="84" s="1"/>
  <c r="Q70" i="84"/>
  <c r="C64" i="82"/>
  <c r="C61" i="82"/>
  <c r="C59" i="82" s="1"/>
  <c r="C64" i="81"/>
  <c r="C61" i="81"/>
  <c r="C59" i="81" s="1"/>
  <c r="Q69" i="83"/>
  <c r="Q68" i="83" s="1"/>
  <c r="C40" i="83"/>
  <c r="C61" i="80"/>
  <c r="C59" i="80" s="1"/>
  <c r="C64" i="80"/>
  <c r="J13" i="84"/>
  <c r="J23" i="84" s="1"/>
  <c r="J22" i="84"/>
  <c r="C61" i="84"/>
  <c r="C59" i="84" s="1"/>
  <c r="C64" i="84"/>
  <c r="C75" i="82"/>
  <c r="Q70" i="82"/>
  <c r="C37" i="82"/>
  <c r="C30" i="82" s="1"/>
  <c r="C39" i="82" s="1"/>
  <c r="C56" i="82"/>
  <c r="C65" i="82" s="1"/>
  <c r="J22" i="82"/>
  <c r="J13" i="82"/>
  <c r="J23" i="82" s="1"/>
  <c r="J22" i="81"/>
  <c r="J13" i="81"/>
  <c r="J23" i="81" s="1"/>
  <c r="Q70" i="81"/>
  <c r="C37" i="81"/>
  <c r="C30" i="81" s="1"/>
  <c r="C39" i="81" s="1"/>
  <c r="C75" i="81"/>
  <c r="C56" i="81"/>
  <c r="C65" i="81" s="1"/>
  <c r="L51" i="15"/>
  <c r="L51" i="77"/>
  <c r="L51" i="84"/>
  <c r="L51" i="82"/>
  <c r="L51" i="81"/>
  <c r="C58" i="78" l="1"/>
  <c r="C67" i="78" s="1"/>
  <c r="C68" i="78" s="1"/>
  <c r="C46" i="78" s="1"/>
  <c r="Q69" i="77"/>
  <c r="Q68" i="77" s="1"/>
  <c r="Q69" i="78"/>
  <c r="Q68" i="78" s="1"/>
  <c r="Q66" i="67"/>
  <c r="Q75" i="67" s="1"/>
  <c r="C80" i="78"/>
  <c r="C79" i="78" s="1"/>
  <c r="Q62" i="67"/>
  <c r="Q67" i="77"/>
  <c r="L57" i="77"/>
  <c r="L60" i="77" s="1"/>
  <c r="Q47" i="78"/>
  <c r="Q53" i="78" s="1"/>
  <c r="Q56" i="78"/>
  <c r="B2" i="78"/>
  <c r="B3" i="78" s="1"/>
  <c r="C43" i="78"/>
  <c r="Q65" i="78"/>
  <c r="C83" i="78"/>
  <c r="C82" i="78" s="1"/>
  <c r="C71" i="77"/>
  <c r="C46" i="77"/>
  <c r="C71" i="78"/>
  <c r="C43" i="77"/>
  <c r="C83" i="77"/>
  <c r="C82" i="77" s="1"/>
  <c r="Q65" i="77"/>
  <c r="Q56" i="77"/>
  <c r="Q47" i="77"/>
  <c r="Q53" i="77" s="1"/>
  <c r="B2" i="77"/>
  <c r="B3" i="77" s="1"/>
  <c r="B3" i="67"/>
  <c r="B2" i="67"/>
  <c r="C46" i="83"/>
  <c r="C30" i="80"/>
  <c r="C39" i="80" s="1"/>
  <c r="C40" i="80" s="1"/>
  <c r="C58" i="84"/>
  <c r="C67" i="84" s="1"/>
  <c r="C68" i="84" s="1"/>
  <c r="C71" i="84" s="1"/>
  <c r="J16" i="15"/>
  <c r="J25" i="15" s="1"/>
  <c r="C58" i="15"/>
  <c r="C67" i="15" s="1"/>
  <c r="C68" i="15" s="1"/>
  <c r="C71" i="15" s="1"/>
  <c r="J16" i="82"/>
  <c r="J25" i="82" s="1"/>
  <c r="C80" i="84"/>
  <c r="C79" i="84" s="1"/>
  <c r="Q67" i="15"/>
  <c r="Q67" i="84"/>
  <c r="Q67" i="81"/>
  <c r="Q67" i="82"/>
  <c r="C40" i="15"/>
  <c r="Q69" i="15"/>
  <c r="Q68" i="15" s="1"/>
  <c r="C20" i="68"/>
  <c r="C23" i="68"/>
  <c r="Q69" i="80"/>
  <c r="Q68" i="80" s="1"/>
  <c r="C80" i="81"/>
  <c r="C79" i="81" s="1"/>
  <c r="J16" i="81"/>
  <c r="J25" i="81" s="1"/>
  <c r="J16" i="84"/>
  <c r="J25" i="84" s="1"/>
  <c r="Q69" i="84"/>
  <c r="Q68" i="84" s="1"/>
  <c r="C40" i="84"/>
  <c r="C58" i="80"/>
  <c r="C67" i="80" s="1"/>
  <c r="C68" i="80" s="1"/>
  <c r="B2" i="83"/>
  <c r="Q56" i="83"/>
  <c r="Q62" i="83" s="1"/>
  <c r="Q65" i="83"/>
  <c r="Q75" i="83" s="1"/>
  <c r="C43" i="83"/>
  <c r="Q47" i="83"/>
  <c r="Q53" i="83" s="1"/>
  <c r="C83" i="83"/>
  <c r="C82" i="83" s="1"/>
  <c r="C58" i="81"/>
  <c r="C67" i="81" s="1"/>
  <c r="C68" i="81" s="1"/>
  <c r="C58" i="82"/>
  <c r="C67" i="82" s="1"/>
  <c r="C68" i="82" s="1"/>
  <c r="J16" i="80"/>
  <c r="J25" i="80" s="1"/>
  <c r="C80" i="15"/>
  <c r="C79" i="15" s="1"/>
  <c r="C40" i="81"/>
  <c r="Q69" i="81"/>
  <c r="Q68" i="81" s="1"/>
  <c r="C40" i="82"/>
  <c r="Q69" i="82"/>
  <c r="Q68" i="82" s="1"/>
  <c r="C80" i="82"/>
  <c r="C79" i="82" s="1"/>
  <c r="L51" i="78"/>
  <c r="L51" i="80"/>
  <c r="AO10" i="1"/>
  <c r="Q67" i="78" l="1"/>
  <c r="L57" i="78"/>
  <c r="L60" i="78" s="1"/>
  <c r="Q66" i="78" s="1"/>
  <c r="Q75" i="78" s="1"/>
  <c r="C80" i="80"/>
  <c r="C79" i="80" s="1"/>
  <c r="Q57" i="77"/>
  <c r="Q62" i="77" s="1"/>
  <c r="Q66" i="77"/>
  <c r="Q75" i="77" s="1"/>
  <c r="Q57" i="78"/>
  <c r="Q62" i="78" s="1"/>
  <c r="Q67" i="80"/>
  <c r="C46" i="84"/>
  <c r="C46" i="15"/>
  <c r="B10" i="70"/>
  <c r="Q56" i="82"/>
  <c r="Q62" i="82" s="1"/>
  <c r="Q47" i="82"/>
  <c r="Q53" i="82" s="1"/>
  <c r="B2" i="82"/>
  <c r="Q65" i="82"/>
  <c r="Q75" i="82" s="1"/>
  <c r="C43" i="82"/>
  <c r="C83" i="82"/>
  <c r="C82" i="82" s="1"/>
  <c r="Q56" i="81"/>
  <c r="Q62" i="81" s="1"/>
  <c r="Q47" i="81"/>
  <c r="Q53" i="81" s="1"/>
  <c r="B2" i="81"/>
  <c r="C43" i="81"/>
  <c r="Q65" i="81"/>
  <c r="Q75" i="81" s="1"/>
  <c r="C83" i="81"/>
  <c r="C82" i="81" s="1"/>
  <c r="C71" i="82"/>
  <c r="C46" i="82"/>
  <c r="C46" i="80"/>
  <c r="C71" i="80"/>
  <c r="Q47" i="80"/>
  <c r="Q53" i="80" s="1"/>
  <c r="B2" i="80"/>
  <c r="Q65" i="80"/>
  <c r="Q75" i="80" s="1"/>
  <c r="C43" i="80"/>
  <c r="Q56" i="80"/>
  <c r="Q62" i="80" s="1"/>
  <c r="C83" i="80"/>
  <c r="C82" i="80" s="1"/>
  <c r="C71" i="81"/>
  <c r="C46" i="81"/>
  <c r="B3" i="83"/>
  <c r="Q47" i="84"/>
  <c r="Q53" i="84" s="1"/>
  <c r="Q56" i="84"/>
  <c r="Q62" i="84" s="1"/>
  <c r="B2" i="84"/>
  <c r="C43" i="84"/>
  <c r="Q65" i="84"/>
  <c r="Q75" i="84" s="1"/>
  <c r="C83" i="84"/>
  <c r="C82" i="84" s="1"/>
  <c r="C28" i="68"/>
  <c r="C27" i="68" s="1"/>
  <c r="C25" i="68"/>
  <c r="C22" i="68" s="1"/>
  <c r="B2" i="15"/>
  <c r="Q56" i="15"/>
  <c r="Q62" i="15" s="1"/>
  <c r="Q65" i="15"/>
  <c r="Q75" i="15" s="1"/>
  <c r="C43" i="15"/>
  <c r="Q47" i="15"/>
  <c r="Q53" i="15" s="1"/>
  <c r="C83" i="15"/>
  <c r="C82" i="15" s="1"/>
  <c r="AO9" i="1"/>
  <c r="AO6" i="1"/>
  <c r="AO11" i="1"/>
  <c r="AO7" i="1"/>
  <c r="AO8" i="1"/>
  <c r="C31" i="68" l="1"/>
  <c r="C52" i="68" s="1"/>
  <c r="C57" i="68" s="1"/>
  <c r="C56" i="68" s="1"/>
  <c r="B6" i="70"/>
  <c r="B8" i="70"/>
  <c r="B11" i="70"/>
  <c r="B7" i="70"/>
  <c r="B9" i="70"/>
  <c r="B3" i="80"/>
  <c r="B3" i="15"/>
  <c r="B3" i="84"/>
  <c r="B3" i="81"/>
  <c r="B3" i="82"/>
  <c r="B2" i="68" l="1"/>
  <c r="B3" i="68" s="1"/>
  <c r="B2" i="70"/>
  <c r="C19" i="9"/>
  <c r="D19" i="9"/>
  <c r="C20" i="9"/>
  <c r="D35" i="9"/>
  <c r="D34" i="9"/>
  <c r="C21" i="9" l="1"/>
  <c r="C102" i="9"/>
  <c r="D102" i="9"/>
  <c r="D21" i="9"/>
  <c r="G19" i="9"/>
  <c r="D22" i="9"/>
  <c r="C103" i="9"/>
  <c r="B3" i="70"/>
  <c r="D20" i="9"/>
  <c r="D103" i="9" l="1"/>
  <c r="G20" i="9"/>
  <c r="C32" i="9"/>
  <c r="G21" i="9"/>
  <c r="H118" i="9" l="1"/>
  <c r="C35" i="9"/>
  <c r="F118" i="9" s="1"/>
  <c r="G118" i="9" l="1"/>
  <c r="G4" i="52" s="1"/>
  <c r="B52" i="72" s="1"/>
  <c r="F4" i="52"/>
  <c r="B51" i="72" s="1"/>
  <c r="F119" i="9"/>
  <c r="F5" i="52" s="1"/>
  <c r="B53" i="72" s="1"/>
  <c r="H101" i="9"/>
  <c r="N5" i="88"/>
  <c r="N13" i="88"/>
  <c r="N21" i="88"/>
  <c r="N29" i="88"/>
  <c r="N6" i="88"/>
  <c r="N14" i="88"/>
  <c r="N22" i="88"/>
  <c r="N30" i="88"/>
  <c r="D14" i="74"/>
  <c r="I118" i="9"/>
  <c r="N7" i="88"/>
  <c r="N15" i="88"/>
  <c r="N23" i="88"/>
  <c r="N31" i="88"/>
  <c r="N8" i="88"/>
  <c r="N16" i="88"/>
  <c r="N24" i="88"/>
  <c r="N32" i="88"/>
  <c r="C104" i="9"/>
  <c r="N2" i="88"/>
  <c r="N9" i="88"/>
  <c r="N17" i="88"/>
  <c r="N25" i="88"/>
  <c r="N33" i="88"/>
  <c r="N10" i="88"/>
  <c r="N18" i="88"/>
  <c r="N26" i="88"/>
  <c r="N34" i="88"/>
  <c r="H119" i="9"/>
  <c r="H5" i="52" s="1"/>
  <c r="N3" i="88"/>
  <c r="N11" i="88"/>
  <c r="N19" i="88"/>
  <c r="N27" i="88"/>
  <c r="N4" i="88"/>
  <c r="N12" i="88"/>
  <c r="N20" i="88"/>
  <c r="N28" i="88"/>
  <c r="H4" i="52"/>
  <c r="C34" i="9"/>
  <c r="D118" i="9" s="1"/>
  <c r="D4" i="52" l="1"/>
  <c r="B47" i="72" s="1"/>
  <c r="D119" i="9"/>
  <c r="D5" i="52" s="1"/>
  <c r="B49" i="72" s="1"/>
  <c r="C105" i="9"/>
  <c r="E118" i="9"/>
  <c r="E4" i="52" s="1"/>
  <c r="B48" i="72" s="1"/>
  <c r="I4" i="52"/>
  <c r="H102" i="9"/>
  <c r="D7" i="53" s="1"/>
  <c r="B21" i="72" s="1"/>
  <c r="H107" i="9"/>
  <c r="M48" i="9"/>
  <c r="D5" i="53"/>
  <c r="D45" i="9"/>
  <c r="N35" i="88"/>
  <c r="N36" i="88" s="1"/>
  <c r="B5" i="74"/>
  <c r="E14" i="74"/>
  <c r="F14" i="74"/>
  <c r="D6" i="53" l="1"/>
  <c r="B22" i="72" s="1"/>
  <c r="B20" i="72"/>
  <c r="H108" i="9"/>
  <c r="D15" i="53" s="1"/>
  <c r="B31" i="72" s="1"/>
  <c r="D13" i="53"/>
  <c r="D122" i="9"/>
  <c r="M49" i="9"/>
  <c r="D5" i="74"/>
  <c r="C5" i="74"/>
  <c r="D52" i="9"/>
  <c r="C78" i="9"/>
  <c r="C73" i="9" s="1"/>
  <c r="C93" i="9"/>
  <c r="C86" i="9" s="1"/>
  <c r="C72" i="9"/>
  <c r="C64" i="9"/>
  <c r="C63" i="9" s="1"/>
  <c r="C67" i="9" s="1"/>
  <c r="C68" i="9" s="1"/>
  <c r="D54" i="9" s="1"/>
  <c r="D55" i="9"/>
  <c r="M53" i="9" s="1"/>
  <c r="D53" i="9"/>
  <c r="C85" i="9"/>
  <c r="C79" i="9" l="1"/>
  <c r="C80" i="9" s="1"/>
  <c r="E80" i="9" s="1"/>
  <c r="E81" i="9" s="1"/>
  <c r="G14" i="74"/>
  <c r="D8" i="52"/>
  <c r="D123" i="9"/>
  <c r="D9" i="52" s="1"/>
  <c r="C95" i="9"/>
  <c r="L64" i="9"/>
  <c r="M64" i="9" s="1"/>
  <c r="L63" i="9"/>
  <c r="M63" i="9" s="1"/>
  <c r="L66" i="9"/>
  <c r="M66" i="9" s="1"/>
  <c r="L65" i="9"/>
  <c r="M65" i="9" s="1"/>
  <c r="L68" i="9"/>
  <c r="M68" i="9" s="1"/>
  <c r="L67" i="9"/>
  <c r="M67" i="9" s="1"/>
  <c r="B30" i="72"/>
  <c r="D14" i="53"/>
  <c r="B32" i="72" s="1"/>
  <c r="B6" i="74" l="1"/>
  <c r="D6" i="74" s="1"/>
  <c r="M69" i="9"/>
  <c r="N69" i="9" s="1"/>
  <c r="C81" i="9"/>
  <c r="C96" i="9"/>
  <c r="E96" i="9" s="1"/>
  <c r="E97" i="9" s="1"/>
  <c r="C6" i="74" l="1"/>
  <c r="C97" i="9"/>
  <c r="D58" i="9" s="1"/>
  <c r="D56" i="9" s="1"/>
  <c r="M54" i="9" s="1"/>
  <c r="N57" i="9" s="1"/>
  <c r="N58" i="9" l="1"/>
  <c r="P57" i="9"/>
  <c r="N59" i="9"/>
  <c r="N60" i="9" l="1"/>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<sst xmlns="http://schemas.openxmlformats.org/spreadsheetml/2006/main" count="11108" uniqueCount="3330">
  <si>
    <t>土地使用权证号</t>
    <phoneticPr fontId="7" type="noConversion"/>
  </si>
  <si>
    <t>——</t>
    <phoneticPr fontId="5" type="noConversion"/>
  </si>
  <si>
    <t>——</t>
    <phoneticPr fontId="5" type="noConversion"/>
  </si>
  <si>
    <t>——</t>
    <phoneticPr fontId="5" type="noConversion"/>
  </si>
  <si>
    <t>建筑面积依据</t>
    <phoneticPr fontId="7" type="noConversion"/>
  </si>
  <si>
    <t>建设内容/楼号</t>
    <phoneticPr fontId="7" type="noConversion"/>
  </si>
  <si>
    <t>工业</t>
  </si>
  <si>
    <t>1-2.1</t>
  </si>
  <si>
    <t>1-2.2</t>
  </si>
  <si>
    <t>1-2.3</t>
  </si>
  <si>
    <t>1-2.4</t>
  </si>
  <si>
    <t>1-3.1</t>
  </si>
  <si>
    <t>1-3.2</t>
  </si>
  <si>
    <t>1-3.3</t>
  </si>
  <si>
    <t>1-3.4</t>
    <phoneticPr fontId="18" type="noConversion"/>
  </si>
  <si>
    <t>v</t>
    <phoneticPr fontId="18" type="noConversion"/>
  </si>
  <si>
    <t>——</t>
    <phoneticPr fontId="18" type="noConversion"/>
  </si>
  <si>
    <t>100/</t>
    <phoneticPr fontId="5" type="noConversion"/>
  </si>
  <si>
    <t>——</t>
    <phoneticPr fontId="5" type="noConversion"/>
  </si>
  <si>
    <t>——</t>
    <phoneticPr fontId="5" type="noConversion"/>
  </si>
  <si>
    <t>100/</t>
    <phoneticPr fontId="5" type="noConversion"/>
  </si>
  <si>
    <t>100/</t>
    <phoneticPr fontId="5" type="noConversion"/>
  </si>
  <si>
    <t>——</t>
    <phoneticPr fontId="18" type="noConversion"/>
  </si>
  <si>
    <t>100/</t>
    <phoneticPr fontId="5" type="noConversion"/>
  </si>
  <si>
    <t>-</t>
    <phoneticPr fontId="33" type="noConversion"/>
  </si>
  <si>
    <t>-</t>
    <phoneticPr fontId="33" type="noConversion"/>
  </si>
  <si>
    <t>-</t>
    <phoneticPr fontId="33" type="noConversion"/>
  </si>
  <si>
    <t>办公</t>
  </si>
  <si>
    <t>-</t>
    <phoneticPr fontId="33" type="noConversion"/>
  </si>
  <si>
    <t>-</t>
    <phoneticPr fontId="33" type="noConversion"/>
  </si>
  <si>
    <t>五级</t>
    <phoneticPr fontId="5" type="noConversion"/>
  </si>
  <si>
    <t>六级</t>
    <phoneticPr fontId="5" type="noConversion"/>
  </si>
  <si>
    <t>——</t>
    <phoneticPr fontId="40" type="noConversion"/>
  </si>
  <si>
    <t>——</t>
    <phoneticPr fontId="27" type="noConversion"/>
  </si>
  <si>
    <t>——</t>
    <phoneticPr fontId="10"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</si>
  <si>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</si>
  <si>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</si>
  <si>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</si>
  <si>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</si>
  <si>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</si>
  <si>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</si>
  <si>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</si>
  <si>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</si>
  <si>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</si>
  <si>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</si>
  <si>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</si>
  <si>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</si>
  <si>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</si>
  <si>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</si>
  <si>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4" type="noConversion"/>
  </si>
  <si>
    <t>地下公共配套设施</t>
    <phoneticPr fontId="44" type="noConversion"/>
  </si>
  <si>
    <t>地上物业管理用房</t>
    <phoneticPr fontId="44" type="noConversion"/>
  </si>
  <si>
    <t>地下设备及其他</t>
    <phoneticPr fontId="44" type="noConversion"/>
  </si>
  <si>
    <t>分摊土地面积</t>
    <phoneticPr fontId="44" type="noConversion"/>
  </si>
  <si>
    <t>建筑面积</t>
    <phoneticPr fontId="44" type="noConversion"/>
  </si>
  <si>
    <t>面积合计</t>
    <phoneticPr fontId="44"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</si>
  <si>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</si>
  <si>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</si>
  <si>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</si>
  <si>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</si>
  <si>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</si>
  <si>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</si>
  <si>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</si>
  <si>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</si>
  <si>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8" type="noConversion"/>
  </si>
  <si>
    <r>
      <t>3.</t>
    </r>
    <r>
      <rPr>
        <b/>
        <sz val="12"/>
        <rFont val="楷体_GB2312"/>
        <family val="3"/>
        <charset val="134"/>
      </rPr>
      <t>成本价值</t>
    </r>
    <phoneticPr fontId="18" type="noConversion"/>
  </si>
  <si>
    <r>
      <rPr>
        <b/>
        <sz val="10"/>
        <color indexed="10"/>
        <rFont val="楷体_GB2312"/>
        <family val="3"/>
        <charset val="134"/>
      </rPr>
      <t>成本比率</t>
    </r>
    <phoneticPr fontId="5" type="noConversion"/>
  </si>
  <si>
    <r>
      <rPr>
        <sz val="10"/>
        <color indexed="8"/>
        <rFont val="楷体_GB2312"/>
        <family val="3"/>
        <charset val="134"/>
      </rPr>
      <t>建筑物价值比率</t>
    </r>
    <phoneticPr fontId="5" type="noConversion"/>
  </si>
  <si>
    <r>
      <rPr>
        <sz val="10"/>
        <color indexed="8"/>
        <rFont val="楷体_GB2312"/>
        <family val="3"/>
        <charset val="134"/>
      </rPr>
      <t>土地价值比率</t>
    </r>
    <phoneticPr fontId="5" type="noConversion"/>
  </si>
  <si>
    <t>项目基本情况</t>
    <phoneticPr fontId="5" type="noConversion"/>
  </si>
  <si>
    <t>——</t>
  </si>
  <si>
    <t>用途类型</t>
    <phoneticPr fontId="18" type="noConversion"/>
  </si>
  <si>
    <t>红色字体</t>
    <phoneticPr fontId="36" type="noConversion"/>
  </si>
  <si>
    <t>下拉菜单</t>
  </si>
  <si>
    <t>错误提示</t>
    <phoneticPr fontId="36" type="noConversion"/>
  </si>
  <si>
    <t>特别提示</t>
    <phoneticPr fontId="36" type="noConversion"/>
  </si>
  <si>
    <t>需要新增方法表时，请右键点击所选方法标签，选择‘移动或复制’，勾选建立副本，以保证公示链接无误</t>
    <phoneticPr fontId="36" type="noConversion"/>
  </si>
  <si>
    <t>1.该表需录入项目全部面积数据以及未进入估价范围的面积值，抵押物面积为计算得出，位于整表的右侧。建筑面积按经营性用途和非经营性用途进行设置</t>
    <phoneticPr fontId="5" type="noConversion"/>
  </si>
  <si>
    <t>2.在抵押物范围的先录,以便核对</t>
    <phoneticPr fontId="5"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</si>
  <si>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5" type="noConversion"/>
  </si>
  <si>
    <t>4.未注明用途的计入非经营性用途——"未注明"一项，单独录入，计算时按设备用房处理</t>
    <phoneticPr fontId="5" type="noConversion"/>
  </si>
  <si>
    <t>5.面积依据不同时，以每部分取得的最新数据文件为依据。</t>
    <phoneticPr fontId="5" type="noConversion"/>
  </si>
  <si>
    <t>录入项</t>
    <phoneticPr fontId="5" type="noConversion"/>
  </si>
  <si>
    <r>
      <rPr>
        <b/>
        <sz val="16"/>
        <color indexed="10"/>
        <rFont val="楷体_GB2312"/>
        <family val="3"/>
        <charset val="134"/>
      </rPr>
      <t>成本法</t>
    </r>
    <phoneticPr fontId="18" type="noConversion"/>
  </si>
  <si>
    <r>
      <rPr>
        <b/>
        <sz val="12"/>
        <rFont val="楷体_GB2312"/>
        <family val="3"/>
        <charset val="134"/>
      </rPr>
      <t>总价</t>
    </r>
    <phoneticPr fontId="20" type="noConversion"/>
  </si>
  <si>
    <r>
      <rPr>
        <b/>
        <sz val="12"/>
        <rFont val="楷体_GB2312"/>
        <family val="3"/>
        <charset val="134"/>
      </rPr>
      <t>楼面单价</t>
    </r>
    <phoneticPr fontId="20" type="noConversion"/>
  </si>
  <si>
    <r>
      <t>1.</t>
    </r>
    <r>
      <rPr>
        <b/>
        <sz val="12"/>
        <rFont val="楷体_GB2312"/>
        <family val="3"/>
        <charset val="134"/>
      </rPr>
      <t>土地价值</t>
    </r>
    <phoneticPr fontId="18" type="noConversion"/>
  </si>
  <si>
    <r>
      <rPr>
        <b/>
        <sz val="10"/>
        <rFont val="楷体_GB2312"/>
        <family val="3"/>
        <charset val="134"/>
      </rPr>
      <t>土地取得成本</t>
    </r>
    <phoneticPr fontId="18" type="noConversion"/>
  </si>
  <si>
    <r>
      <rPr>
        <b/>
        <sz val="10"/>
        <rFont val="楷体_GB2312"/>
        <family val="3"/>
        <charset val="134"/>
      </rPr>
      <t>面积</t>
    </r>
    <phoneticPr fontId="18" type="noConversion"/>
  </si>
  <si>
    <r>
      <rPr>
        <b/>
        <sz val="10"/>
        <rFont val="楷体_GB2312"/>
        <family val="3"/>
        <charset val="134"/>
      </rPr>
      <t>单价</t>
    </r>
    <phoneticPr fontId="18" type="noConversion"/>
  </si>
  <si>
    <r>
      <rPr>
        <b/>
        <sz val="10"/>
        <rFont val="楷体_GB2312"/>
        <family val="3"/>
        <charset val="134"/>
      </rPr>
      <t>系数</t>
    </r>
    <phoneticPr fontId="18" type="noConversion"/>
  </si>
  <si>
    <r>
      <rPr>
        <sz val="10"/>
        <rFont val="楷体_GB2312"/>
        <family val="3"/>
        <charset val="134"/>
      </rPr>
      <t>土地购买价格</t>
    </r>
    <phoneticPr fontId="20" type="noConversion"/>
  </si>
  <si>
    <r>
      <rPr>
        <sz val="10"/>
        <rFont val="楷体_GB2312"/>
        <family val="3"/>
        <charset val="134"/>
      </rPr>
      <t>城市基础设施建设费（行政收费）</t>
    </r>
    <phoneticPr fontId="18" type="noConversion"/>
  </si>
  <si>
    <r>
      <rPr>
        <i/>
        <sz val="10"/>
        <rFont val="楷体_GB2312"/>
        <family val="3"/>
        <charset val="134"/>
      </rPr>
      <t>住宅</t>
    </r>
    <phoneticPr fontId="18" type="noConversion"/>
  </si>
  <si>
    <r>
      <rPr>
        <i/>
        <sz val="10"/>
        <rFont val="楷体_GB2312"/>
        <family val="3"/>
        <charset val="134"/>
      </rPr>
      <t>非住宅</t>
    </r>
    <phoneticPr fontId="18" type="noConversion"/>
  </si>
  <si>
    <r>
      <rPr>
        <sz val="10"/>
        <rFont val="楷体_GB2312"/>
        <family val="3"/>
        <charset val="134"/>
      </rPr>
      <t>土地使用权出让金</t>
    </r>
    <phoneticPr fontId="18" type="noConversion"/>
  </si>
  <si>
    <r>
      <rPr>
        <sz val="10"/>
        <rFont val="楷体_GB2312"/>
        <family val="3"/>
        <charset val="134"/>
      </rPr>
      <t>相关税费</t>
    </r>
    <phoneticPr fontId="18" type="noConversion"/>
  </si>
  <si>
    <r>
      <rPr>
        <sz val="10"/>
        <rFont val="楷体_GB2312"/>
        <family val="3"/>
        <charset val="134"/>
      </rPr>
      <t>征地补偿安置费及其相关税费</t>
    </r>
    <phoneticPr fontId="18" type="noConversion"/>
  </si>
  <si>
    <r>
      <rPr>
        <sz val="10"/>
        <rFont val="楷体_GB2312"/>
        <family val="3"/>
        <charset val="134"/>
      </rPr>
      <t>以建筑面积为计算基数，按各区发文标准</t>
    </r>
    <phoneticPr fontId="18" type="noConversion"/>
  </si>
  <si>
    <r>
      <rPr>
        <sz val="10"/>
        <rFont val="楷体_GB2312"/>
        <family val="3"/>
        <charset val="134"/>
      </rPr>
      <t>出让金</t>
    </r>
    <phoneticPr fontId="18" type="noConversion"/>
  </si>
  <si>
    <r>
      <rPr>
        <sz val="10"/>
        <rFont val="楷体_GB2312"/>
        <family val="3"/>
        <charset val="134"/>
      </rPr>
      <t>采用比较法求取</t>
    </r>
    <phoneticPr fontId="18" type="noConversion"/>
  </si>
  <si>
    <r>
      <rPr>
        <sz val="10"/>
        <rFont val="楷体_GB2312"/>
        <family val="3"/>
        <charset val="134"/>
      </rPr>
      <t>开发补偿费用</t>
    </r>
    <phoneticPr fontId="18" type="noConversion"/>
  </si>
  <si>
    <r>
      <rPr>
        <sz val="10"/>
        <rFont val="楷体_GB2312"/>
        <family val="3"/>
        <charset val="134"/>
      </rPr>
      <t>契税及印花税</t>
    </r>
    <phoneticPr fontId="18" type="noConversion"/>
  </si>
  <si>
    <r>
      <rPr>
        <sz val="10"/>
        <rFont val="楷体_GB2312"/>
        <family val="3"/>
        <charset val="134"/>
      </rPr>
      <t>以上述三项为基数计算</t>
    </r>
    <phoneticPr fontId="18" type="noConversion"/>
  </si>
  <si>
    <r>
      <rPr>
        <b/>
        <sz val="10"/>
        <rFont val="楷体_GB2312"/>
        <family val="3"/>
        <charset val="134"/>
      </rPr>
      <t>管理费用</t>
    </r>
    <phoneticPr fontId="18" type="noConversion"/>
  </si>
  <si>
    <r>
      <rPr>
        <b/>
        <sz val="10"/>
        <rFont val="楷体_GB2312"/>
        <family val="3"/>
        <charset val="134"/>
      </rPr>
      <t>销售费用</t>
    </r>
    <phoneticPr fontId="18" type="noConversion"/>
  </si>
  <si>
    <r>
      <rPr>
        <b/>
        <sz val="10"/>
        <rFont val="楷体_GB2312"/>
        <family val="3"/>
        <charset val="134"/>
      </rPr>
      <t>以土地价值为基数</t>
    </r>
    <phoneticPr fontId="18" type="noConversion"/>
  </si>
  <si>
    <r>
      <rPr>
        <b/>
        <sz val="10"/>
        <rFont val="楷体_GB2312"/>
        <family val="3"/>
        <charset val="134"/>
      </rPr>
      <t>贷款利息</t>
    </r>
    <phoneticPr fontId="18" type="noConversion"/>
  </si>
  <si>
    <r>
      <rPr>
        <sz val="10"/>
        <rFont val="楷体_GB2312"/>
        <family val="3"/>
        <charset val="134"/>
      </rPr>
      <t>计项目已运行全期</t>
    </r>
    <phoneticPr fontId="18" type="noConversion"/>
  </si>
  <si>
    <r>
      <rPr>
        <sz val="10"/>
        <rFont val="楷体_GB2312"/>
        <family val="3"/>
        <charset val="134"/>
      </rPr>
      <t>土地开发期均匀投入、已建工期计全期</t>
    </r>
    <phoneticPr fontId="18" type="noConversion"/>
  </si>
  <si>
    <r>
      <rPr>
        <sz val="10"/>
        <rFont val="楷体_GB2312"/>
        <family val="3"/>
        <charset val="134"/>
      </rPr>
      <t>管理费用及销售费用于项目已运行期内均匀投入</t>
    </r>
    <phoneticPr fontId="18"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</si>
  <si>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8" type="noConversion"/>
  </si>
  <si>
    <r>
      <rPr>
        <b/>
        <sz val="10"/>
        <rFont val="楷体_GB2312"/>
        <family val="3"/>
        <charset val="134"/>
      </rPr>
      <t>利润</t>
    </r>
    <phoneticPr fontId="18" type="noConversion"/>
  </si>
  <si>
    <r>
      <rPr>
        <b/>
        <sz val="10"/>
        <rFont val="楷体_GB2312"/>
        <family val="3"/>
        <charset val="134"/>
      </rPr>
      <t>以房地产价值为基数</t>
    </r>
    <phoneticPr fontId="18"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</si>
  <si>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8" type="noConversion"/>
  </si>
  <si>
    <r>
      <rPr>
        <b/>
        <sz val="10"/>
        <rFont val="楷体_GB2312"/>
        <family val="3"/>
        <charset val="134"/>
      </rPr>
      <t>建筑物建造</t>
    </r>
    <r>
      <rPr>
        <b/>
        <sz val="10"/>
        <rFont val="Arial"/>
        <family val="2"/>
      </rPr>
      <t>/</t>
    </r>
    <r>
      <rPr>
        <b/>
        <sz val="10"/>
        <rFont val="楷体_GB2312"/>
        <family val="3"/>
        <charset val="134"/>
      </rPr>
      <t>已建成本</t>
    </r>
    <phoneticPr fontId="18" type="noConversion"/>
  </si>
  <si>
    <r>
      <rPr>
        <sz val="10"/>
        <rFont val="楷体_GB2312"/>
        <family val="3"/>
        <charset val="134"/>
      </rPr>
      <t>现房</t>
    </r>
    <r>
      <rPr>
        <sz val="10"/>
        <rFont val="Arial"/>
        <family val="2"/>
      </rPr>
      <t>100%</t>
    </r>
    <r>
      <rPr>
        <sz val="10"/>
        <rFont val="楷体_GB2312"/>
        <family val="3"/>
        <charset val="134"/>
      </rPr>
      <t>；在建为综合进度</t>
    </r>
    <phoneticPr fontId="18" type="noConversion"/>
  </si>
  <si>
    <r>
      <rPr>
        <sz val="10"/>
        <rFont val="楷体_GB2312"/>
        <family val="3"/>
        <charset val="134"/>
      </rPr>
      <t>以建安费用为基数计取</t>
    </r>
    <phoneticPr fontId="18" type="noConversion"/>
  </si>
  <si>
    <r>
      <rPr>
        <sz val="10"/>
        <rFont val="楷体_GB2312"/>
        <family val="3"/>
        <charset val="134"/>
      </rPr>
      <t>红线内市政费用</t>
    </r>
    <phoneticPr fontId="18" type="noConversion"/>
  </si>
  <si>
    <r>
      <rPr>
        <sz val="10"/>
        <rFont val="楷体_GB2312"/>
        <family val="3"/>
        <charset val="134"/>
      </rPr>
      <t>按工程进度计取或按实际情况计取</t>
    </r>
    <phoneticPr fontId="18" type="noConversion"/>
  </si>
  <si>
    <r>
      <rPr>
        <b/>
        <sz val="10"/>
        <rFont val="楷体_GB2312"/>
        <family val="3"/>
        <charset val="134"/>
      </rPr>
      <t>以</t>
    </r>
    <r>
      <rPr>
        <b/>
        <sz val="10"/>
        <rFont val="Arial"/>
        <family val="2"/>
      </rPr>
      <t>V</t>
    </r>
    <r>
      <rPr>
        <b/>
        <sz val="10"/>
        <rFont val="楷体_GB2312"/>
        <family val="3"/>
        <charset val="134"/>
      </rPr>
      <t>建为基数</t>
    </r>
    <phoneticPr fontId="18" type="noConversion"/>
  </si>
  <si>
    <r>
      <rPr>
        <sz val="10"/>
        <rFont val="楷体_GB2312"/>
        <family val="3"/>
        <charset val="134"/>
      </rPr>
      <t>已建工期均匀投入</t>
    </r>
    <phoneticPr fontId="18" type="noConversion"/>
  </si>
  <si>
    <r>
      <rPr>
        <b/>
        <sz val="10"/>
        <rFont val="楷体_GB2312"/>
        <family val="3"/>
        <charset val="134"/>
      </rPr>
      <t>销售税费</t>
    </r>
    <phoneticPr fontId="18" type="noConversion"/>
  </si>
  <si>
    <r>
      <rPr>
        <b/>
        <sz val="10"/>
        <rFont val="楷体_GB2312"/>
        <family val="3"/>
        <charset val="134"/>
      </rPr>
      <t>以成本价值为基数</t>
    </r>
    <phoneticPr fontId="18" type="noConversion"/>
  </si>
  <si>
    <r>
      <rPr>
        <b/>
        <sz val="10"/>
        <rFont val="楷体_GB2312"/>
        <family val="3"/>
        <charset val="134"/>
      </rPr>
      <t>成新率</t>
    </r>
    <phoneticPr fontId="18" type="noConversion"/>
  </si>
  <si>
    <r>
      <rPr>
        <b/>
        <sz val="10"/>
        <rFont val="楷体_GB2312"/>
        <family val="3"/>
        <charset val="134"/>
      </rPr>
      <t>现房为成新率，在建依实际情况（停工）记取</t>
    </r>
    <phoneticPr fontId="20" type="noConversion"/>
  </si>
  <si>
    <r>
      <t>V</t>
    </r>
    <r>
      <rPr>
        <b/>
        <vertAlign val="subscript"/>
        <sz val="10"/>
        <rFont val="楷体_GB2312"/>
        <family val="3"/>
        <charset val="134"/>
      </rPr>
      <t>土</t>
    </r>
    <phoneticPr fontId="18" type="noConversion"/>
  </si>
  <si>
    <r>
      <t>V</t>
    </r>
    <r>
      <rPr>
        <b/>
        <vertAlign val="subscript"/>
        <sz val="10"/>
        <rFont val="楷体_GB2312"/>
        <family val="3"/>
        <charset val="134"/>
      </rPr>
      <t>土</t>
    </r>
    <r>
      <rPr>
        <b/>
        <sz val="10"/>
        <rFont val="Arial"/>
        <family val="2"/>
      </rPr>
      <t>/(1+5%)</t>
    </r>
    <phoneticPr fontId="18"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</si>
  <si>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8" type="noConversion"/>
  </si>
  <si>
    <r>
      <t>V</t>
    </r>
    <r>
      <rPr>
        <b/>
        <vertAlign val="subscript"/>
        <sz val="10"/>
        <rFont val="楷体_GB2312"/>
        <family val="3"/>
        <charset val="134"/>
      </rPr>
      <t>建</t>
    </r>
    <phoneticPr fontId="18" type="noConversion"/>
  </si>
  <si>
    <r>
      <t>V</t>
    </r>
    <r>
      <rPr>
        <b/>
        <vertAlign val="subscript"/>
        <sz val="10"/>
        <rFont val="楷体_GB2312"/>
        <family val="3"/>
        <charset val="134"/>
      </rPr>
      <t>建</t>
    </r>
    <r>
      <rPr>
        <b/>
        <sz val="10"/>
        <rFont val="Arial"/>
        <family val="2"/>
      </rPr>
      <t>/(1+5%)</t>
    </r>
    <phoneticPr fontId="18"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</si>
  <si>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8"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</si>
  <si>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8" type="noConversion"/>
  </si>
  <si>
    <t>万元</t>
    <phoneticPr fontId="20" type="noConversion"/>
  </si>
  <si>
    <t>元/平方米</t>
    <phoneticPr fontId="20" type="noConversion"/>
  </si>
  <si>
    <t>锁定项</t>
    <phoneticPr fontId="5" type="noConversion"/>
  </si>
  <si>
    <t>定义</t>
    <phoneticPr fontId="5" type="noConversion"/>
  </si>
  <si>
    <t>四级</t>
  </si>
  <si>
    <t>Ⅱ—03</t>
  </si>
  <si>
    <t>A1</t>
    <phoneticPr fontId="5" type="noConversion"/>
  </si>
  <si>
    <t>A2</t>
  </si>
  <si>
    <t>A3</t>
  </si>
  <si>
    <t>A4</t>
  </si>
  <si>
    <t>2016-2</t>
  </si>
  <si>
    <t>2014-1</t>
  </si>
  <si>
    <t>2014-2</t>
  </si>
  <si>
    <t>2014-3</t>
  </si>
  <si>
    <t>2014-4</t>
  </si>
  <si>
    <t>2015-1</t>
  </si>
  <si>
    <t>2015-2</t>
  </si>
  <si>
    <t>2015-3</t>
  </si>
  <si>
    <t>2015-4</t>
  </si>
  <si>
    <t>2016-1</t>
  </si>
  <si>
    <t>2016-3</t>
  </si>
  <si>
    <t>2016-4</t>
  </si>
  <si>
    <t>R&gt;10</t>
    <phoneticPr fontId="5" type="noConversion"/>
  </si>
  <si>
    <t>北京市区片基准地价表</t>
    <phoneticPr fontId="5" type="noConversion"/>
  </si>
  <si>
    <t>一级</t>
    <phoneticPr fontId="5" type="noConversion"/>
  </si>
  <si>
    <t>二级</t>
    <phoneticPr fontId="5" type="noConversion"/>
  </si>
  <si>
    <t>三级</t>
    <phoneticPr fontId="5" type="noConversion"/>
  </si>
  <si>
    <t>四级</t>
    <phoneticPr fontId="5" type="noConversion"/>
  </si>
  <si>
    <t>五级</t>
    <phoneticPr fontId="5" type="noConversion"/>
  </si>
  <si>
    <t>六级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</si>
  <si>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</si>
  <si>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</si>
  <si>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</si>
  <si>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</si>
  <si>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</si>
  <si>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</si>
  <si>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t>基准日期：2014年1月1日                                                    单位：元/建筑平方米</t>
    <phoneticPr fontId="5" type="noConversion"/>
  </si>
  <si>
    <t>Ⅰ—01</t>
    <phoneticPr fontId="5" type="noConversion"/>
  </si>
  <si>
    <t>Ⅱ—01</t>
    <phoneticPr fontId="5" type="noConversion"/>
  </si>
  <si>
    <t>Ⅲ—01</t>
    <phoneticPr fontId="5" type="noConversion"/>
  </si>
  <si>
    <t>Ⅳ-01</t>
    <phoneticPr fontId="5" type="noConversion"/>
  </si>
  <si>
    <t>Ⅴ-01</t>
    <phoneticPr fontId="5" type="noConversion"/>
  </si>
  <si>
    <t>Ⅵ-01</t>
    <phoneticPr fontId="5" type="noConversion"/>
  </si>
  <si>
    <t>Ⅶ-01</t>
    <phoneticPr fontId="5" type="noConversion"/>
  </si>
  <si>
    <t>Ⅷ-01</t>
    <phoneticPr fontId="5" type="noConversion"/>
  </si>
  <si>
    <t>Ⅸ-01</t>
    <phoneticPr fontId="5" type="noConversion"/>
  </si>
  <si>
    <t>Ⅹ-01</t>
    <phoneticPr fontId="5" type="noConversion"/>
  </si>
  <si>
    <t>Ⅺ-门1</t>
    <phoneticPr fontId="5" type="noConversion"/>
  </si>
  <si>
    <t>Ⅻ-门1</t>
    <phoneticPr fontId="5" type="noConversion"/>
  </si>
  <si>
    <t>级别</t>
    <phoneticPr fontId="5" type="noConversion"/>
  </si>
  <si>
    <t>商业</t>
    <phoneticPr fontId="5" type="noConversion"/>
  </si>
  <si>
    <t>办公</t>
    <phoneticPr fontId="5" type="noConversion"/>
  </si>
  <si>
    <t>居住</t>
    <phoneticPr fontId="5" type="noConversion"/>
  </si>
  <si>
    <t>工业</t>
    <phoneticPr fontId="5" type="noConversion"/>
  </si>
  <si>
    <t>Ⅰ—02</t>
    <phoneticPr fontId="5" type="noConversion"/>
  </si>
  <si>
    <t>Ⅱ—02</t>
  </si>
  <si>
    <t>Ⅲ—02</t>
  </si>
  <si>
    <t>Ⅳ-02</t>
  </si>
  <si>
    <t>Ⅴ-02</t>
  </si>
  <si>
    <t>Ⅵ-02</t>
  </si>
  <si>
    <t>Ⅶ-02</t>
  </si>
  <si>
    <t>Ⅷ-02</t>
  </si>
  <si>
    <t>Ⅸ-02</t>
  </si>
  <si>
    <t>Ⅹ-02</t>
  </si>
  <si>
    <t>Ⅺ-门斋</t>
    <phoneticPr fontId="5" type="noConversion"/>
  </si>
  <si>
    <t>Ⅻ-房1</t>
    <phoneticPr fontId="5" type="noConversion"/>
  </si>
  <si>
    <t>区片编号</t>
    <phoneticPr fontId="5" type="noConversion"/>
  </si>
  <si>
    <t>区片价格</t>
    <phoneticPr fontId="5" type="noConversion"/>
  </si>
  <si>
    <t>Ⅰ—03</t>
  </si>
  <si>
    <t>Ⅲ—03</t>
  </si>
  <si>
    <t>Ⅳ-03</t>
  </si>
  <si>
    <t>Ⅴ-03</t>
  </si>
  <si>
    <t>Ⅵ-03</t>
  </si>
  <si>
    <t>Ⅶ-03</t>
  </si>
  <si>
    <t>Ⅷ-03</t>
  </si>
  <si>
    <t>Ⅸ-门1</t>
    <phoneticPr fontId="5" type="noConversion"/>
  </si>
  <si>
    <t>Ⅹ-门1</t>
    <phoneticPr fontId="5" type="noConversion"/>
  </si>
  <si>
    <t>Ⅺ-房1</t>
    <phoneticPr fontId="5" type="noConversion"/>
  </si>
  <si>
    <t>Ⅻ-昌1</t>
    <phoneticPr fontId="5" type="noConversion"/>
  </si>
  <si>
    <t>一级</t>
  </si>
  <si>
    <t>Ⅰ—04</t>
  </si>
  <si>
    <t>Ⅱ—04</t>
  </si>
  <si>
    <t>Ⅲ—04</t>
  </si>
  <si>
    <t>Ⅳ-04</t>
  </si>
  <si>
    <t>Ⅴ-04</t>
  </si>
  <si>
    <t>Ⅵ-04</t>
  </si>
  <si>
    <t>Ⅶ-04</t>
  </si>
  <si>
    <t>Ⅷ-04</t>
  </si>
  <si>
    <t>Ⅸ-门2</t>
    <phoneticPr fontId="5" type="noConversion"/>
  </si>
  <si>
    <t>Ⅹ-房1</t>
    <phoneticPr fontId="5" type="noConversion"/>
  </si>
  <si>
    <t>Ⅺ-房2</t>
  </si>
  <si>
    <t>Ⅻ-平1</t>
    <phoneticPr fontId="5" type="noConversion"/>
  </si>
  <si>
    <t>Ⅰ—05</t>
  </si>
  <si>
    <t>Ⅱ—05</t>
  </si>
  <si>
    <t>Ⅲ—05</t>
  </si>
  <si>
    <t>Ⅳ-05</t>
  </si>
  <si>
    <t>Ⅴ-05</t>
  </si>
  <si>
    <t>Ⅵ-05</t>
  </si>
  <si>
    <t>Ⅶ-05</t>
  </si>
  <si>
    <t>Ⅷ-门1</t>
    <phoneticPr fontId="5" type="noConversion"/>
  </si>
  <si>
    <t>Ⅸ-门潭</t>
    <phoneticPr fontId="5" type="noConversion"/>
  </si>
  <si>
    <t>Ⅹ-房2</t>
  </si>
  <si>
    <t>Ⅺ-通1</t>
    <phoneticPr fontId="5" type="noConversion"/>
  </si>
  <si>
    <t>Ⅻ-怀1</t>
    <phoneticPr fontId="5" type="noConversion"/>
  </si>
  <si>
    <t>Ⅱ—06</t>
  </si>
  <si>
    <t>Ⅲ—06</t>
  </si>
  <si>
    <t>Ⅳ-06</t>
  </si>
  <si>
    <t>Ⅴ-06</t>
  </si>
  <si>
    <t>Ⅵ-06</t>
  </si>
  <si>
    <t>Ⅶ-06</t>
  </si>
  <si>
    <t>Ⅷ-门军</t>
    <phoneticPr fontId="5" type="noConversion"/>
  </si>
  <si>
    <t>Ⅸ-房1</t>
    <phoneticPr fontId="5" type="noConversion"/>
  </si>
  <si>
    <t>Ⅹ-通1</t>
    <phoneticPr fontId="5" type="noConversion"/>
  </si>
  <si>
    <t>Ⅺ-顺1</t>
    <phoneticPr fontId="5" type="noConversion"/>
  </si>
  <si>
    <t>Ⅻ-密1</t>
    <phoneticPr fontId="5" type="noConversion"/>
  </si>
  <si>
    <t>Ⅱ—07</t>
  </si>
  <si>
    <t>Ⅲ—07</t>
  </si>
  <si>
    <t>Ⅳ-07</t>
  </si>
  <si>
    <t>Ⅴ-07</t>
  </si>
  <si>
    <t>Ⅵ-07</t>
  </si>
  <si>
    <t>Ⅶ-07</t>
  </si>
  <si>
    <t>Ⅷ-房1</t>
    <phoneticPr fontId="5" type="noConversion"/>
  </si>
  <si>
    <t>Ⅸ-房2</t>
  </si>
  <si>
    <t>Ⅹ-顺1</t>
    <phoneticPr fontId="5" type="noConversion"/>
  </si>
  <si>
    <t>Ⅺ-兴1</t>
    <phoneticPr fontId="5" type="noConversion"/>
  </si>
  <si>
    <t>Ⅻ-延1</t>
    <phoneticPr fontId="5" type="noConversion"/>
  </si>
  <si>
    <t>Ⅱ—08</t>
  </si>
  <si>
    <t>Ⅲ—08</t>
  </si>
  <si>
    <t>Ⅳ-08</t>
  </si>
  <si>
    <t>Ⅴ-08</t>
  </si>
  <si>
    <t>Ⅵ-08</t>
  </si>
  <si>
    <t>Ⅶ-08</t>
  </si>
  <si>
    <t>Ⅷ-房2</t>
  </si>
  <si>
    <t>Ⅸ-房3</t>
  </si>
  <si>
    <t>Ⅹ-顺2</t>
  </si>
  <si>
    <t>Ⅺ-兴2</t>
    <phoneticPr fontId="5" type="noConversion"/>
  </si>
  <si>
    <t>二级</t>
  </si>
  <si>
    <t>Ⅱ—01</t>
    <phoneticPr fontId="5" type="noConversion"/>
  </si>
  <si>
    <t>Ⅱ—09</t>
  </si>
  <si>
    <t>Ⅲ—09</t>
  </si>
  <si>
    <t>Ⅳ-09</t>
  </si>
  <si>
    <t>Ⅴ-09</t>
  </si>
  <si>
    <t>Ⅵ-09</t>
  </si>
  <si>
    <t>Ⅶ-09</t>
  </si>
  <si>
    <t>Ⅷ-房3</t>
  </si>
  <si>
    <t>Ⅸ-房4</t>
  </si>
  <si>
    <t>Ⅹ-顺3</t>
  </si>
  <si>
    <t>Ⅺ-昌1</t>
    <phoneticPr fontId="5" type="noConversion"/>
  </si>
  <si>
    <t>Ⅱ—10</t>
  </si>
  <si>
    <t>Ⅲ—10</t>
  </si>
  <si>
    <t>Ⅳ-10</t>
  </si>
  <si>
    <t>Ⅴ-10</t>
  </si>
  <si>
    <t>Ⅵ-10</t>
  </si>
  <si>
    <t>Ⅶ-10</t>
  </si>
  <si>
    <t>Ⅷ-通1</t>
    <phoneticPr fontId="5" type="noConversion"/>
  </si>
  <si>
    <t>Ⅸ-房5</t>
  </si>
  <si>
    <t>Ⅹ-兴1</t>
    <phoneticPr fontId="5" type="noConversion"/>
  </si>
  <si>
    <t>Ⅺ-昌2</t>
  </si>
  <si>
    <t>Ⅱ—11</t>
  </si>
  <si>
    <t>Ⅲ—11</t>
  </si>
  <si>
    <t>Ⅳ-11</t>
  </si>
  <si>
    <t>Ⅴ-11</t>
  </si>
  <si>
    <t>Ⅵ-11</t>
  </si>
  <si>
    <t>Ⅶ-11</t>
  </si>
  <si>
    <t>Ⅷ-通2</t>
  </si>
  <si>
    <t>Ⅸ-房6</t>
  </si>
  <si>
    <t>Ⅹ-兴2</t>
  </si>
  <si>
    <t>Ⅺ-平1</t>
    <phoneticPr fontId="5" type="noConversion"/>
  </si>
  <si>
    <t>Ⅱ—12</t>
  </si>
  <si>
    <t>Ⅲ—12</t>
  </si>
  <si>
    <t>Ⅳ-12</t>
  </si>
  <si>
    <t>Ⅴ-12</t>
  </si>
  <si>
    <t>Ⅵ-12</t>
  </si>
  <si>
    <t>Ⅶ-12</t>
  </si>
  <si>
    <t>Ⅷ-通3</t>
  </si>
  <si>
    <t>Ⅸ-通1</t>
    <phoneticPr fontId="5" type="noConversion"/>
  </si>
  <si>
    <t>Ⅹ-昌1</t>
    <phoneticPr fontId="5" type="noConversion"/>
  </si>
  <si>
    <t>Ⅺ-平2</t>
  </si>
  <si>
    <t>Ⅱ—13</t>
  </si>
  <si>
    <t>Ⅲ—13</t>
  </si>
  <si>
    <t>Ⅳ-13</t>
  </si>
  <si>
    <t>Ⅴ-13</t>
  </si>
  <si>
    <t>Ⅵ-13</t>
  </si>
  <si>
    <t>Ⅶ-13</t>
  </si>
  <si>
    <t>Ⅷ-顺1</t>
    <phoneticPr fontId="5" type="noConversion"/>
  </si>
  <si>
    <t>Ⅸ-通2</t>
  </si>
  <si>
    <t>Ⅹ-昌2</t>
  </si>
  <si>
    <t>Ⅺ-平3</t>
  </si>
  <si>
    <t>十一级</t>
    <phoneticPr fontId="5" type="noConversion"/>
  </si>
  <si>
    <t>Ⅱ—14</t>
  </si>
  <si>
    <t>Ⅲ—14</t>
  </si>
  <si>
    <t>Ⅳ-14</t>
  </si>
  <si>
    <t>Ⅴ-14</t>
  </si>
  <si>
    <t>Ⅵ-14</t>
  </si>
  <si>
    <t>Ⅶ-门1</t>
    <phoneticPr fontId="5" type="noConversion"/>
  </si>
  <si>
    <t>Ⅷ-顺2</t>
  </si>
  <si>
    <t>Ⅸ-通3</t>
  </si>
  <si>
    <t>Ⅹ-昌3</t>
  </si>
  <si>
    <t>Ⅺ-平4</t>
  </si>
  <si>
    <t>十二级</t>
    <phoneticPr fontId="5" type="noConversion"/>
  </si>
  <si>
    <t>Ⅱ—15</t>
  </si>
  <si>
    <t>Ⅲ—15</t>
  </si>
  <si>
    <t>Ⅳ-15</t>
  </si>
  <si>
    <t>Ⅴ-15</t>
  </si>
  <si>
    <t>Ⅵ-15</t>
  </si>
  <si>
    <t>Ⅶ-房1</t>
    <phoneticPr fontId="5" type="noConversion"/>
  </si>
  <si>
    <t>Ⅷ-顺3</t>
    <phoneticPr fontId="5" type="noConversion"/>
  </si>
  <si>
    <t>Ⅸ-顺1</t>
    <phoneticPr fontId="5" type="noConversion"/>
  </si>
  <si>
    <t>Ⅹ-平1</t>
    <phoneticPr fontId="5" type="noConversion"/>
  </si>
  <si>
    <t>Ⅺ-怀1</t>
    <phoneticPr fontId="5" type="noConversion"/>
  </si>
  <si>
    <t>Ⅱ—16</t>
  </si>
  <si>
    <t>Ⅲ—16</t>
  </si>
  <si>
    <t>Ⅳ-16</t>
  </si>
  <si>
    <t>Ⅴ-16</t>
  </si>
  <si>
    <t>Ⅵ-16</t>
  </si>
  <si>
    <t>Ⅶ-房2</t>
  </si>
  <si>
    <t>Ⅷ-顺4</t>
  </si>
  <si>
    <t>Ⅸ-顺2</t>
  </si>
  <si>
    <t>Ⅹ-平2</t>
  </si>
  <si>
    <t>Ⅺ-怀2</t>
  </si>
  <si>
    <t>Ⅱ—17</t>
  </si>
  <si>
    <t>Ⅲ—17</t>
  </si>
  <si>
    <t>Ⅳ-17</t>
  </si>
  <si>
    <t>Ⅴ-17</t>
  </si>
  <si>
    <t>Ⅵ-17</t>
  </si>
  <si>
    <t>Ⅶ-通1</t>
    <phoneticPr fontId="5" type="noConversion"/>
  </si>
  <si>
    <t>Ⅷ-顺5</t>
  </si>
  <si>
    <t>Ⅸ-顺3</t>
  </si>
  <si>
    <t>Ⅹ-怀1</t>
    <phoneticPr fontId="5" type="noConversion"/>
  </si>
  <si>
    <t>Ⅺ-密1</t>
    <phoneticPr fontId="5" type="noConversion"/>
  </si>
  <si>
    <t>Ⅱ—18</t>
  </si>
  <si>
    <t>Ⅲ—18</t>
  </si>
  <si>
    <t>Ⅳ-18</t>
  </si>
  <si>
    <t>Ⅴ-18</t>
  </si>
  <si>
    <t>Ⅵ-18</t>
  </si>
  <si>
    <t>Ⅶ-顺1</t>
    <phoneticPr fontId="5" type="noConversion"/>
  </si>
  <si>
    <t>Ⅷ-顺6</t>
  </si>
  <si>
    <t>Ⅸ-顺4</t>
  </si>
  <si>
    <t>Ⅹ-怀2</t>
  </si>
  <si>
    <t>Ⅺ-密2</t>
  </si>
  <si>
    <t>Ⅱ—19</t>
  </si>
  <si>
    <t>Ⅲ—19</t>
  </si>
  <si>
    <t>Ⅳ-19</t>
  </si>
  <si>
    <t>Ⅴ-19</t>
  </si>
  <si>
    <t>Ⅵ-19</t>
  </si>
  <si>
    <t>Ⅶ-顺2</t>
  </si>
  <si>
    <t>Ⅷ-顺7</t>
  </si>
  <si>
    <t>Ⅸ-兴1</t>
    <phoneticPr fontId="5" type="noConversion"/>
  </si>
  <si>
    <t>Ⅹ-怀3</t>
  </si>
  <si>
    <t>Ⅺ-密3</t>
  </si>
  <si>
    <t>Ⅲ—20</t>
  </si>
  <si>
    <t>Ⅳ-20</t>
  </si>
  <si>
    <t>Ⅴ-20</t>
  </si>
  <si>
    <t>Ⅵ-20</t>
  </si>
  <si>
    <t>Ⅶ-兴1</t>
    <phoneticPr fontId="5" type="noConversion"/>
  </si>
  <si>
    <t>Ⅷ-兴1</t>
    <phoneticPr fontId="5" type="noConversion"/>
  </si>
  <si>
    <t>Ⅸ-兴2</t>
  </si>
  <si>
    <t>Ⅹ-密1</t>
    <phoneticPr fontId="5" type="noConversion"/>
  </si>
  <si>
    <t>Ⅺ-延1</t>
    <phoneticPr fontId="5" type="noConversion"/>
  </si>
  <si>
    <t>Ⅱ—13</t>
    <phoneticPr fontId="5" type="noConversion"/>
  </si>
  <si>
    <t>Ⅳ-21</t>
  </si>
  <si>
    <t>Ⅴ-21</t>
  </si>
  <si>
    <t>Ⅵ-21</t>
  </si>
  <si>
    <t>Ⅶ-兴2</t>
  </si>
  <si>
    <t>Ⅷ-兴2</t>
  </si>
  <si>
    <t>Ⅸ-兴3</t>
  </si>
  <si>
    <t>Ⅹ-延1</t>
    <phoneticPr fontId="5" type="noConversion"/>
  </si>
  <si>
    <t>Ⅺ-延2</t>
  </si>
  <si>
    <t>Ⅳ-22</t>
  </si>
  <si>
    <t>Ⅴ-22</t>
  </si>
  <si>
    <t>Ⅵ-22</t>
  </si>
  <si>
    <t>Ⅶ-兴3</t>
  </si>
  <si>
    <t>Ⅷ-昌1</t>
    <phoneticPr fontId="5" type="noConversion"/>
  </si>
  <si>
    <t>Ⅸ-兴4</t>
  </si>
  <si>
    <t>Ⅹ-延2</t>
  </si>
  <si>
    <t>Ⅳ-23</t>
  </si>
  <si>
    <t>Ⅴ-23</t>
  </si>
  <si>
    <t>Ⅵ-23</t>
  </si>
  <si>
    <t>Ⅶ-昌1</t>
    <phoneticPr fontId="5" type="noConversion"/>
  </si>
  <si>
    <t>Ⅷ-昌2</t>
  </si>
  <si>
    <t>Ⅸ-兴5</t>
  </si>
  <si>
    <t>Ⅹ-亦1</t>
    <phoneticPr fontId="5" type="noConversion"/>
  </si>
  <si>
    <t>Ⅳ-电子城东</t>
    <phoneticPr fontId="5" type="noConversion"/>
  </si>
  <si>
    <t>Ⅴ-24</t>
  </si>
  <si>
    <t>Ⅵ-24</t>
  </si>
  <si>
    <t>Ⅶ-昌2</t>
  </si>
  <si>
    <t>Ⅷ-昌3</t>
  </si>
  <si>
    <t>Ⅸ-昌1</t>
    <phoneticPr fontId="5" type="noConversion"/>
  </si>
  <si>
    <t>Ⅹ-马坊工业园</t>
    <phoneticPr fontId="5" type="noConversion"/>
  </si>
  <si>
    <t>Ⅳ-电子城西</t>
    <phoneticPr fontId="5" type="noConversion"/>
  </si>
  <si>
    <t>Ⅴ-25</t>
  </si>
  <si>
    <t>Ⅵ-通1</t>
    <phoneticPr fontId="5" type="noConversion"/>
  </si>
  <si>
    <t>Ⅶ-昌3</t>
  </si>
  <si>
    <t>Ⅷ-昌4</t>
  </si>
  <si>
    <t>Ⅸ-昌2</t>
  </si>
  <si>
    <t>Ⅹ-延庆开发区</t>
    <phoneticPr fontId="5" type="noConversion"/>
  </si>
  <si>
    <t>Ⅳ-上地核心</t>
    <phoneticPr fontId="5" type="noConversion"/>
  </si>
  <si>
    <t>Ⅴ-26</t>
  </si>
  <si>
    <t>Ⅵ-通2</t>
  </si>
  <si>
    <t>Ⅶ-昌4</t>
  </si>
  <si>
    <t>Ⅷ-平1</t>
    <phoneticPr fontId="5" type="noConversion"/>
  </si>
  <si>
    <t>Ⅸ-昌3</t>
  </si>
  <si>
    <t>Ⅹ-八达岭开发区</t>
    <phoneticPr fontId="5" type="noConversion"/>
  </si>
  <si>
    <t>Ⅳ-丰台园东</t>
    <phoneticPr fontId="5" type="noConversion"/>
  </si>
  <si>
    <t>Ⅴ-电子城北</t>
    <phoneticPr fontId="5" type="noConversion"/>
  </si>
  <si>
    <t>Ⅵ-通3</t>
  </si>
  <si>
    <t>Ⅶ-昌5</t>
  </si>
  <si>
    <t>Ⅷ-怀1</t>
    <phoneticPr fontId="5" type="noConversion"/>
  </si>
  <si>
    <t>Ⅸ-昌4</t>
  </si>
  <si>
    <t>三级</t>
  </si>
  <si>
    <t>Ⅲ—01</t>
    <phoneticPr fontId="5" type="noConversion"/>
  </si>
  <si>
    <t>Ⅴ-永丰产业基地</t>
    <phoneticPr fontId="5" type="noConversion"/>
  </si>
  <si>
    <t>Ⅵ-通4</t>
  </si>
  <si>
    <t>Ⅶ-亦1</t>
    <phoneticPr fontId="5" type="noConversion"/>
  </si>
  <si>
    <t>Ⅷ-密1</t>
    <phoneticPr fontId="5" type="noConversion"/>
  </si>
  <si>
    <t>Ⅸ-昌5</t>
  </si>
  <si>
    <t>Ⅴ-航天城</t>
    <phoneticPr fontId="5" type="noConversion"/>
  </si>
  <si>
    <t>Ⅵ-顺1</t>
    <phoneticPr fontId="5" type="noConversion"/>
  </si>
  <si>
    <t>Ⅶ-国际教育园</t>
    <phoneticPr fontId="5" type="noConversion"/>
  </si>
  <si>
    <t>Ⅸ-昌南</t>
    <phoneticPr fontId="5" type="noConversion"/>
  </si>
  <si>
    <r>
      <t>Ⅴ-西北旺</t>
    </r>
    <r>
      <rPr>
        <sz val="10"/>
        <color indexed="8"/>
        <rFont val="宋体"/>
        <family val="3"/>
        <charset val="134"/>
      </rPr>
      <t>Ⅰ</t>
    </r>
    <phoneticPr fontId="5" type="noConversion"/>
  </si>
  <si>
    <t>Ⅵ-兴1</t>
    <phoneticPr fontId="5" type="noConversion"/>
  </si>
  <si>
    <t>Ⅶ-农林园</t>
    <phoneticPr fontId="5" type="noConversion"/>
  </si>
  <si>
    <t>Ⅷ-亦1</t>
    <phoneticPr fontId="5" type="noConversion"/>
  </si>
  <si>
    <t>Ⅸ-平1</t>
    <phoneticPr fontId="5" type="noConversion"/>
  </si>
  <si>
    <r>
      <t>Ⅴ-西北旺</t>
    </r>
    <r>
      <rPr>
        <sz val="10"/>
        <color indexed="8"/>
        <rFont val="宋体"/>
        <family val="3"/>
        <charset val="134"/>
      </rPr>
      <t>Ⅱ</t>
    </r>
    <phoneticPr fontId="5" type="noConversion"/>
  </si>
  <si>
    <t>Ⅵ-昌1</t>
    <phoneticPr fontId="5" type="noConversion"/>
  </si>
  <si>
    <t>Ⅶ-上庄科技</t>
    <phoneticPr fontId="5" type="noConversion"/>
  </si>
  <si>
    <t>Ⅷ-亦2</t>
  </si>
  <si>
    <t>Ⅸ-怀1</t>
    <phoneticPr fontId="5" type="noConversion"/>
  </si>
  <si>
    <t>Ⅴ-石景山园南区</t>
    <phoneticPr fontId="5" type="noConversion"/>
  </si>
  <si>
    <t>Ⅵ-昌2</t>
  </si>
  <si>
    <t>Ⅶ-文化教育基地</t>
    <phoneticPr fontId="5" type="noConversion"/>
  </si>
  <si>
    <t>Ⅷ-良乡开发区A</t>
    <phoneticPr fontId="5" type="noConversion"/>
  </si>
  <si>
    <t>Ⅸ-密1</t>
    <phoneticPr fontId="5" type="noConversion"/>
  </si>
  <si>
    <r>
      <t>Ⅴ-石景山园北</t>
    </r>
    <r>
      <rPr>
        <sz val="10"/>
        <color indexed="8"/>
        <rFont val="宋体"/>
        <family val="3"/>
        <charset val="134"/>
      </rPr>
      <t>Ⅰ</t>
    </r>
    <phoneticPr fontId="5" type="noConversion"/>
  </si>
  <si>
    <t>Ⅵ-昌3</t>
  </si>
  <si>
    <r>
      <t>Ⅶ-苏家坨科技</t>
    </r>
    <r>
      <rPr>
        <sz val="10"/>
        <color indexed="8"/>
        <rFont val="宋体"/>
        <family val="3"/>
        <charset val="134"/>
      </rPr>
      <t>Ⅰ</t>
    </r>
    <phoneticPr fontId="5" type="noConversion"/>
  </si>
  <si>
    <t>Ⅷ-良乡开发区B</t>
    <phoneticPr fontId="5" type="noConversion"/>
  </si>
  <si>
    <t>Ⅸ-延1</t>
    <phoneticPr fontId="5" type="noConversion"/>
  </si>
  <si>
    <r>
      <t>Ⅴ-石景山园北</t>
    </r>
    <r>
      <rPr>
        <sz val="10"/>
        <color indexed="8"/>
        <rFont val="宋体"/>
        <family val="3"/>
        <charset val="134"/>
      </rPr>
      <t>Ⅱ</t>
    </r>
    <phoneticPr fontId="5" type="noConversion"/>
  </si>
  <si>
    <t>Ⅵ-昌4</t>
  </si>
  <si>
    <r>
      <t>Ⅶ-苏家坨科技</t>
    </r>
    <r>
      <rPr>
        <sz val="10"/>
        <color indexed="8"/>
        <rFont val="宋体"/>
        <family val="3"/>
        <charset val="134"/>
      </rPr>
      <t>Ⅱ</t>
    </r>
    <phoneticPr fontId="5" type="noConversion"/>
  </si>
  <si>
    <t>Ⅷ-良乡开发区C</t>
    <phoneticPr fontId="5" type="noConversion"/>
  </si>
  <si>
    <t>Ⅸ-亦1</t>
    <phoneticPr fontId="5" type="noConversion"/>
  </si>
  <si>
    <t>Ⅵ-亦1</t>
    <phoneticPr fontId="5" type="noConversion"/>
  </si>
  <si>
    <r>
      <t>Ⅶ-丰台园西</t>
    </r>
    <r>
      <rPr>
        <sz val="10"/>
        <color indexed="8"/>
        <rFont val="宋体"/>
        <family val="3"/>
        <charset val="134"/>
      </rPr>
      <t>Ⅰ</t>
    </r>
    <phoneticPr fontId="5" type="noConversion"/>
  </si>
  <si>
    <t>Ⅷ-通州环保园</t>
    <phoneticPr fontId="5" type="noConversion"/>
  </si>
  <si>
    <t>Ⅸ-房山工业园东</t>
    <phoneticPr fontId="5" type="noConversion"/>
  </si>
  <si>
    <t>Ⅵ-创新园</t>
    <phoneticPr fontId="5" type="noConversion"/>
  </si>
  <si>
    <r>
      <t>Ⅶ-丰台园西</t>
    </r>
    <r>
      <rPr>
        <sz val="10"/>
        <color indexed="8"/>
        <rFont val="宋体"/>
        <family val="3"/>
        <charset val="134"/>
      </rPr>
      <t>Ⅱ</t>
    </r>
    <phoneticPr fontId="5" type="noConversion"/>
  </si>
  <si>
    <t>Ⅷ-空港北区A</t>
    <phoneticPr fontId="5" type="noConversion"/>
  </si>
  <si>
    <t>Ⅸ-房山工业园西</t>
    <phoneticPr fontId="5" type="noConversion"/>
  </si>
  <si>
    <t>Ⅵ-海淀环保园</t>
    <phoneticPr fontId="5" type="noConversion"/>
  </si>
  <si>
    <t>Ⅶ-石龙开发区</t>
    <phoneticPr fontId="5" type="noConversion"/>
  </si>
  <si>
    <t>Ⅷ-空港北区B</t>
    <phoneticPr fontId="5" type="noConversion"/>
  </si>
  <si>
    <t>Ⅸ-通州开发区东</t>
    <phoneticPr fontId="5" type="noConversion"/>
  </si>
  <si>
    <r>
      <t>Ⅵ-温泉科技</t>
    </r>
    <r>
      <rPr>
        <sz val="10"/>
        <color indexed="8"/>
        <rFont val="宋体"/>
        <family val="3"/>
        <charset val="134"/>
      </rPr>
      <t>Ⅰ</t>
    </r>
    <phoneticPr fontId="5" type="noConversion"/>
  </si>
  <si>
    <t>Ⅶ-光机电</t>
    <phoneticPr fontId="5" type="noConversion"/>
  </si>
  <si>
    <t>Ⅷ-生物医药基地</t>
    <phoneticPr fontId="5" type="noConversion"/>
  </si>
  <si>
    <t>Ⅸ-永乐开发区</t>
    <phoneticPr fontId="5" type="noConversion"/>
  </si>
  <si>
    <r>
      <t>Ⅵ-温泉科技</t>
    </r>
    <r>
      <rPr>
        <sz val="10"/>
        <color indexed="8"/>
        <rFont val="宋体"/>
        <family val="3"/>
        <charset val="134"/>
      </rPr>
      <t>Ⅱ</t>
    </r>
    <phoneticPr fontId="5" type="noConversion"/>
  </si>
  <si>
    <t>Ⅶ-通州开发区西</t>
    <phoneticPr fontId="5" type="noConversion"/>
  </si>
  <si>
    <t>Ⅷ-小汤山工业园</t>
    <phoneticPr fontId="5" type="noConversion"/>
  </si>
  <si>
    <t>Ⅸ-采育开发区</t>
    <phoneticPr fontId="5" type="noConversion"/>
  </si>
  <si>
    <r>
      <t>Ⅵ-温泉科技</t>
    </r>
    <r>
      <rPr>
        <sz val="10"/>
        <color indexed="8"/>
        <rFont val="宋体"/>
        <family val="3"/>
        <charset val="134"/>
      </rPr>
      <t>Ⅲ</t>
    </r>
    <phoneticPr fontId="5" type="noConversion"/>
  </si>
  <si>
    <t>Ⅶ-林河开发区</t>
    <phoneticPr fontId="5" type="noConversion"/>
  </si>
  <si>
    <t>Ⅸ-兴谷开发区A</t>
    <phoneticPr fontId="5" type="noConversion"/>
  </si>
  <si>
    <t>Ⅵ-天竺保税区南</t>
    <phoneticPr fontId="5" type="noConversion"/>
  </si>
  <si>
    <t>Ⅶ-大兴开发区</t>
    <phoneticPr fontId="5" type="noConversion"/>
  </si>
  <si>
    <t>Ⅸ-兴谷开发区B</t>
    <phoneticPr fontId="5" type="noConversion"/>
  </si>
  <si>
    <t>Ⅵ-天竺保税区北1</t>
    <phoneticPr fontId="5" type="noConversion"/>
  </si>
  <si>
    <r>
      <t>Ⅶ-昌平园南</t>
    </r>
    <r>
      <rPr>
        <sz val="10"/>
        <color indexed="8"/>
        <rFont val="宋体"/>
        <family val="3"/>
        <charset val="134"/>
      </rPr>
      <t>Ⅰ</t>
    </r>
    <phoneticPr fontId="5" type="noConversion"/>
  </si>
  <si>
    <t>Ⅸ-雁栖开发区A</t>
    <phoneticPr fontId="5" type="noConversion"/>
  </si>
  <si>
    <t>Ⅵ-天竺保税区北2</t>
  </si>
  <si>
    <r>
      <t>Ⅶ-昌平园南</t>
    </r>
    <r>
      <rPr>
        <sz val="10"/>
        <color indexed="8"/>
        <rFont val="宋体"/>
        <family val="3"/>
        <charset val="134"/>
      </rPr>
      <t>Ⅱ</t>
    </r>
    <phoneticPr fontId="5" type="noConversion"/>
  </si>
  <si>
    <t>Ⅸ-雁栖开发区B</t>
    <phoneticPr fontId="5" type="noConversion"/>
  </si>
  <si>
    <t>Ⅵ-空港A</t>
    <phoneticPr fontId="5" type="noConversion"/>
  </si>
  <si>
    <r>
      <t>Ⅶ-昌平园北</t>
    </r>
    <r>
      <rPr>
        <sz val="10"/>
        <color indexed="8"/>
        <rFont val="宋体"/>
        <family val="3"/>
        <charset val="134"/>
      </rPr>
      <t>Ⅰ</t>
    </r>
    <phoneticPr fontId="5" type="noConversion"/>
  </si>
  <si>
    <t>Ⅸ-雁栖开发区C</t>
    <phoneticPr fontId="5" type="noConversion"/>
  </si>
  <si>
    <t>Ⅵ-空港B</t>
    <phoneticPr fontId="5" type="noConversion"/>
  </si>
  <si>
    <r>
      <t>Ⅶ-昌平园北</t>
    </r>
    <r>
      <rPr>
        <sz val="10"/>
        <color indexed="8"/>
        <rFont val="宋体"/>
        <family val="3"/>
        <charset val="134"/>
      </rPr>
      <t>Ⅱ</t>
    </r>
    <phoneticPr fontId="5" type="noConversion"/>
  </si>
  <si>
    <t>Ⅸ-密云开发区</t>
    <phoneticPr fontId="5" type="noConversion"/>
  </si>
  <si>
    <t>Ⅵ-生命科学园</t>
    <phoneticPr fontId="5" type="noConversion"/>
  </si>
  <si>
    <r>
      <t>Ⅶ-昌平园北</t>
    </r>
    <r>
      <rPr>
        <sz val="10"/>
        <color indexed="8"/>
        <rFont val="宋体"/>
        <family val="3"/>
        <charset val="134"/>
      </rPr>
      <t>Ⅲ</t>
    </r>
    <phoneticPr fontId="5" type="noConversion"/>
  </si>
  <si>
    <t>Ⅵ-昌三一光电</t>
    <phoneticPr fontId="5" type="noConversion"/>
  </si>
  <si>
    <t>Ⅶ-BDA东</t>
    <phoneticPr fontId="5" type="noConversion"/>
  </si>
  <si>
    <t>Ⅳ-01</t>
    <phoneticPr fontId="5" type="noConversion"/>
  </si>
  <si>
    <t>Ⅵ-BDA核心</t>
    <phoneticPr fontId="5" type="noConversion"/>
  </si>
  <si>
    <t>Ⅶ-BDA西</t>
    <phoneticPr fontId="5" type="noConversion"/>
  </si>
  <si>
    <t>五级</t>
  </si>
  <si>
    <t>Ⅴ-01</t>
    <phoneticPr fontId="5" type="noConversion"/>
  </si>
  <si>
    <t>Ⅵ-01</t>
    <phoneticPr fontId="5" type="noConversion"/>
  </si>
  <si>
    <t>七级</t>
  </si>
  <si>
    <t>Ⅶ-01</t>
    <phoneticPr fontId="5" type="noConversion"/>
  </si>
  <si>
    <t>八级</t>
  </si>
  <si>
    <t>Ⅷ-01</t>
    <phoneticPr fontId="5" type="noConversion"/>
  </si>
  <si>
    <t>九级</t>
  </si>
  <si>
    <t>Ⅸ-01</t>
    <phoneticPr fontId="5" type="noConversion"/>
  </si>
  <si>
    <t>Ⅸ-门1</t>
    <phoneticPr fontId="5" type="noConversion"/>
  </si>
  <si>
    <t>Ⅸ-门2</t>
    <phoneticPr fontId="5" type="noConversion"/>
  </si>
  <si>
    <t>十级</t>
  </si>
  <si>
    <t>Ⅹ-01</t>
    <phoneticPr fontId="5" type="noConversion"/>
  </si>
  <si>
    <t>Ⅹ-门1</t>
    <phoneticPr fontId="5" type="noConversion"/>
  </si>
  <si>
    <t>Ⅹ-门斋</t>
    <phoneticPr fontId="5" type="noConversion"/>
  </si>
  <si>
    <t>Ⅹ-房1</t>
    <phoneticPr fontId="5" type="noConversion"/>
  </si>
  <si>
    <t>Ⅺ-门1</t>
    <phoneticPr fontId="5" type="noConversion"/>
  </si>
  <si>
    <t>Ⅺ-门斋</t>
    <phoneticPr fontId="5" type="noConversion"/>
  </si>
  <si>
    <t>Ⅺ-房1</t>
    <phoneticPr fontId="5" type="noConversion"/>
  </si>
  <si>
    <t>Ⅻ-门1</t>
    <phoneticPr fontId="5" type="noConversion"/>
  </si>
  <si>
    <t>Ⅻ-房1</t>
    <phoneticPr fontId="5" type="noConversion"/>
  </si>
  <si>
    <t>Ⅻ-昌1</t>
    <phoneticPr fontId="5" type="noConversion"/>
  </si>
  <si>
    <t>Ⅻ-平1</t>
    <phoneticPr fontId="5" type="noConversion"/>
  </si>
  <si>
    <t>土地级别</t>
    <phoneticPr fontId="5" type="noConversion"/>
  </si>
  <si>
    <t>通路</t>
    <phoneticPr fontId="5" type="noConversion"/>
  </si>
  <si>
    <t>通电</t>
    <phoneticPr fontId="5" type="noConversion"/>
  </si>
  <si>
    <t>通讯</t>
    <phoneticPr fontId="5" type="noConversion"/>
  </si>
  <si>
    <t>通上水</t>
    <phoneticPr fontId="5" type="noConversion"/>
  </si>
  <si>
    <t>通下水</t>
    <phoneticPr fontId="5" type="noConversion"/>
  </si>
  <si>
    <t>通热</t>
    <phoneticPr fontId="5" type="noConversion"/>
  </si>
  <si>
    <t>燃气</t>
    <phoneticPr fontId="5" type="noConversion"/>
  </si>
  <si>
    <t>平整</t>
    <phoneticPr fontId="5" type="noConversion"/>
  </si>
  <si>
    <t>——</t>
    <phoneticPr fontId="5" type="noConversion"/>
  </si>
  <si>
    <t>北京市基准地价用途修正系数表</t>
    <phoneticPr fontId="5" type="noConversion"/>
  </si>
  <si>
    <t>用途</t>
    <phoneticPr fontId="5" type="noConversion"/>
  </si>
  <si>
    <t>用途类别划分</t>
    <phoneticPr fontId="5" type="noConversion"/>
  </si>
  <si>
    <t>用途修正  系数</t>
    <phoneticPr fontId="5" type="noConversion"/>
  </si>
  <si>
    <t>比准类别</t>
    <phoneticPr fontId="5" type="noConversion"/>
  </si>
  <si>
    <t>批发零售用地</t>
    <phoneticPr fontId="5" type="noConversion"/>
  </si>
  <si>
    <t>（指主要用于商品批发、零售的用地，包括商场、商店、超市、各类批发（零售）市场、加油站等及其附属的小型仓库、车间、工场等）</t>
    <phoneticPr fontId="5" type="noConversion"/>
  </si>
  <si>
    <t>其他类别</t>
    <phoneticPr fontId="5" type="noConversion"/>
  </si>
  <si>
    <t>住宿餐饮用地</t>
    <phoneticPr fontId="5" type="noConversion"/>
  </si>
  <si>
    <t>（指主要用于提供住宿、餐饮服务的用地，包括宾馆、酒店、饭店、旅馆、招待所、度假村、餐厅、酒吧等）</t>
    <phoneticPr fontId="5" type="noConversion"/>
  </si>
  <si>
    <t>商务金融用地（商业类）</t>
    <phoneticPr fontId="5" type="noConversion"/>
  </si>
  <si>
    <t>（指金融、证券、通讯、保险等营业网点用地）</t>
    <phoneticPr fontId="5" type="noConversion"/>
  </si>
  <si>
    <t>其他商服用地</t>
    <phoneticPr fontId="5" type="noConversion"/>
  </si>
  <si>
    <t>（指上述用地以外的其他商业、服务业用地，包括洗车场、洗染店、废旧物资回收站、维修网点、照相馆、理发美容店、洗浴场所、俱乐部、康乐中心、歌舞厅、赛车场、影视基地、影剧院、邮政、电信营业网点等）</t>
    <phoneticPr fontId="5" type="noConversion"/>
  </si>
  <si>
    <t>殡葬用地等特殊用地</t>
    <phoneticPr fontId="5" type="noConversion"/>
  </si>
  <si>
    <t>商务金融用地（办公类）</t>
    <phoneticPr fontId="5" type="noConversion"/>
  </si>
  <si>
    <t>（指企业、服务业等办公用地，以及经营性的办公场所用地，包括写字楼、商业性办公楼和企业厂区外独立的办公楼）</t>
    <phoneticPr fontId="5" type="noConversion"/>
  </si>
  <si>
    <t>其他商服用地（停车场、停车楼等用地）</t>
    <phoneticPr fontId="5" type="noConversion"/>
  </si>
  <si>
    <t>其他商服用地（指展览馆、会展中心等用地）</t>
    <phoneticPr fontId="5" type="noConversion"/>
  </si>
  <si>
    <t>机场航站楼用地</t>
    <phoneticPr fontId="5" type="noConversion"/>
  </si>
  <si>
    <t>科教用地</t>
    <phoneticPr fontId="5" type="noConversion"/>
  </si>
  <si>
    <t>（指用于各类教育，独立的科研、勘测、设计、技术推广、科普等的用地）</t>
    <phoneticPr fontId="5" type="noConversion"/>
  </si>
  <si>
    <t>新闻出版用地</t>
    <phoneticPr fontId="5" type="noConversion"/>
  </si>
  <si>
    <t>（指用于广播电台、电视台、电影厂、报社、杂志社、通讯社、出版社等的用地）、</t>
    <phoneticPr fontId="5" type="noConversion"/>
  </si>
  <si>
    <t>机关团体用地</t>
    <phoneticPr fontId="5" type="noConversion"/>
  </si>
  <si>
    <t>（指用于党政机关、社会团体、群众自治组织等的用地）</t>
    <phoneticPr fontId="5" type="noConversion"/>
  </si>
  <si>
    <t>医卫慈善用地</t>
    <phoneticPr fontId="5" type="noConversion"/>
  </si>
  <si>
    <t>（指用于医疗保健、卫生防疫、急救康复、医检药检、福利救助、养老设施等的用地）</t>
    <phoneticPr fontId="5" type="noConversion"/>
  </si>
  <si>
    <t>文体娱乐用地</t>
    <phoneticPr fontId="5" type="noConversion"/>
  </si>
  <si>
    <t>（指各类文化、体育及公共广场用地）</t>
    <phoneticPr fontId="5" type="noConversion"/>
  </si>
  <si>
    <t>产业用地</t>
    <phoneticPr fontId="5" type="noConversion"/>
  </si>
  <si>
    <t>（指高新技术产业研发与展示中心等产业用地）</t>
    <phoneticPr fontId="5" type="noConversion"/>
  </si>
  <si>
    <t>居住用地（指二类居住用地）</t>
    <phoneticPr fontId="5" type="noConversion"/>
  </si>
  <si>
    <t>（指二类居住用地（地上容积率≥１。）</t>
    <phoneticPr fontId="5" type="noConversion"/>
  </si>
  <si>
    <t>居住用地（指一类居住用地）</t>
    <phoneticPr fontId="5" type="noConversion"/>
  </si>
  <si>
    <t>（指一类居住用地（地上容积率＜１。）</t>
    <phoneticPr fontId="5" type="noConversion"/>
  </si>
  <si>
    <t>工业用地</t>
    <phoneticPr fontId="5" type="noConversion"/>
  </si>
  <si>
    <t>（指工业生产及直接为工业生产服务的附属设施用地）</t>
    <phoneticPr fontId="5" type="noConversion"/>
  </si>
  <si>
    <t>采矿用地</t>
    <phoneticPr fontId="5" type="noConversion"/>
  </si>
  <si>
    <t>（指采矿、采石、采砂（沙）场，盐田，砖瓦窑等地面生产设施及尾矿堆放地）</t>
    <phoneticPr fontId="5" type="noConversion"/>
  </si>
  <si>
    <t>仓储用地</t>
    <phoneticPr fontId="5" type="noConversion"/>
  </si>
  <si>
    <t>（指用于物资储备、中转的物流仓储场所等用地）</t>
    <phoneticPr fontId="5" type="noConversion"/>
  </si>
  <si>
    <t>公共设施用地</t>
    <phoneticPr fontId="5" type="noConversion"/>
  </si>
  <si>
    <t>（指用于城乡基础设施的用地，包括给排水、供电、供热、供气、邮政、电信、消防、环卫、公用设施维修等用地。）</t>
    <phoneticPr fontId="5" type="noConversion"/>
  </si>
  <si>
    <t>交通用地</t>
    <phoneticPr fontId="5" type="noConversion"/>
  </si>
  <si>
    <t>（指铁路用地、公路用地、机场用地、管道运输用地等，包括铁路、公路、机场、管道运输的地面线路、站场等用地以及城市道路、车站及其相应附属设施用地）</t>
    <phoneticPr fontId="5" type="noConversion"/>
  </si>
  <si>
    <t>备注：本用途修正系数仅适用于地上部分各类用途的修正，地下空间部分不适用上表中的用途修正，直接使用地下空间修正</t>
    <phoneticPr fontId="5" type="noConversion"/>
  </si>
  <si>
    <t>地下</t>
    <phoneticPr fontId="5" type="noConversion"/>
  </si>
  <si>
    <t>地下仓储</t>
    <phoneticPr fontId="5" type="noConversion"/>
  </si>
  <si>
    <t>车库</t>
    <phoneticPr fontId="5" type="noConversion"/>
  </si>
  <si>
    <t>—</t>
    <phoneticPr fontId="5" type="noConversion"/>
  </si>
  <si>
    <t>北京市商业路线价加价幅度表</t>
    <phoneticPr fontId="5" type="noConversion"/>
  </si>
  <si>
    <t>序号</t>
    <phoneticPr fontId="5" type="noConversion"/>
  </si>
  <si>
    <t>区县</t>
    <phoneticPr fontId="5" type="noConversion"/>
  </si>
  <si>
    <t>商业街名称</t>
    <phoneticPr fontId="5" type="noConversion"/>
  </si>
  <si>
    <t>起止点</t>
    <phoneticPr fontId="5" type="noConversion"/>
  </si>
  <si>
    <t>加价幅度</t>
    <phoneticPr fontId="5" type="noConversion"/>
  </si>
  <si>
    <t>标准深度（m）</t>
    <phoneticPr fontId="5" type="noConversion"/>
  </si>
  <si>
    <t>东城区</t>
    <phoneticPr fontId="5" type="noConversion"/>
  </si>
  <si>
    <t>东长安街</t>
    <phoneticPr fontId="5" type="noConversion"/>
  </si>
  <si>
    <t>天安门——东单</t>
    <phoneticPr fontId="5" type="noConversion"/>
  </si>
  <si>
    <t>建国门内大街</t>
    <phoneticPr fontId="5" type="noConversion"/>
  </si>
  <si>
    <t>建国门——东单</t>
    <phoneticPr fontId="5" type="noConversion"/>
  </si>
  <si>
    <t>王府井商业街</t>
    <phoneticPr fontId="5" type="noConversion"/>
  </si>
  <si>
    <t>东长安街——五四大街</t>
    <phoneticPr fontId="5" type="noConversion"/>
  </si>
  <si>
    <t>东单北大街</t>
    <phoneticPr fontId="5" type="noConversion"/>
  </si>
  <si>
    <t>金鱼胡同——东单路口</t>
    <phoneticPr fontId="5" type="noConversion"/>
  </si>
  <si>
    <t>东四南大街</t>
    <phoneticPr fontId="5" type="noConversion"/>
  </si>
  <si>
    <t>东四路口——金鱼胡同</t>
    <phoneticPr fontId="5" type="noConversion"/>
  </si>
  <si>
    <t>东直门内大街      （簋街）</t>
    <phoneticPr fontId="5" type="noConversion"/>
  </si>
  <si>
    <t>东直门桥——北新桥</t>
    <phoneticPr fontId="5" type="noConversion"/>
  </si>
  <si>
    <t>北京站东街</t>
    <phoneticPr fontId="5" type="noConversion"/>
  </si>
  <si>
    <t>建国门南大街——北京站</t>
    <phoneticPr fontId="5" type="noConversion"/>
  </si>
  <si>
    <t>北京站街</t>
    <phoneticPr fontId="5" type="noConversion"/>
  </si>
  <si>
    <t>建国门内大街——北京站</t>
    <phoneticPr fontId="5" type="noConversion"/>
  </si>
  <si>
    <t>东四十条</t>
    <phoneticPr fontId="5" type="noConversion"/>
  </si>
  <si>
    <t>东四十条桥——东四北大街</t>
    <phoneticPr fontId="5" type="noConversion"/>
  </si>
  <si>
    <t>张自忠路</t>
    <phoneticPr fontId="5" type="noConversion"/>
  </si>
  <si>
    <t>东四北大街——交道口南大街</t>
    <phoneticPr fontId="5" type="noConversion"/>
  </si>
  <si>
    <t>地安门东大街</t>
    <phoneticPr fontId="5" type="noConversion"/>
  </si>
  <si>
    <t>交道口南大街——地安门外大街</t>
    <phoneticPr fontId="5" type="noConversion"/>
  </si>
  <si>
    <t>前门商业街</t>
    <phoneticPr fontId="5" type="noConversion"/>
  </si>
  <si>
    <t>前门箭楼——珠市口</t>
    <phoneticPr fontId="5" type="noConversion"/>
  </si>
  <si>
    <t>崇外商业街</t>
    <phoneticPr fontId="5" type="noConversion"/>
  </si>
  <si>
    <t>崇文门——磁器口</t>
    <phoneticPr fontId="5" type="noConversion"/>
  </si>
  <si>
    <t>广渠门内大街</t>
    <phoneticPr fontId="5" type="noConversion"/>
  </si>
  <si>
    <t>广渠门——磁器口</t>
    <phoneticPr fontId="5" type="noConversion"/>
  </si>
  <si>
    <t>珠市口东大街</t>
    <phoneticPr fontId="5" type="noConversion"/>
  </si>
  <si>
    <t>磁器口——珠市口</t>
    <phoneticPr fontId="5" type="noConversion"/>
  </si>
  <si>
    <t>西城区</t>
    <phoneticPr fontId="5" type="noConversion"/>
  </si>
  <si>
    <t>西长安街</t>
    <phoneticPr fontId="5" type="noConversion"/>
  </si>
  <si>
    <t>天安门——西单</t>
    <phoneticPr fontId="5" type="noConversion"/>
  </si>
  <si>
    <t>复兴门内大街</t>
    <phoneticPr fontId="5" type="noConversion"/>
  </si>
  <si>
    <t>西单——复兴门</t>
    <phoneticPr fontId="5" type="noConversion"/>
  </si>
  <si>
    <t>复兴门外大街</t>
    <phoneticPr fontId="5" type="noConversion"/>
  </si>
  <si>
    <t>复兴门——木樨地</t>
    <phoneticPr fontId="5" type="noConversion"/>
  </si>
  <si>
    <t>西单商业街</t>
    <phoneticPr fontId="5" type="noConversion"/>
  </si>
  <si>
    <t>西单——辟才胡同</t>
    <phoneticPr fontId="5" type="noConversion"/>
  </si>
  <si>
    <t>西四商业街</t>
    <phoneticPr fontId="5" type="noConversion"/>
  </si>
  <si>
    <t>辟才胡同——平安里</t>
    <phoneticPr fontId="5" type="noConversion"/>
  </si>
  <si>
    <t>新街口商业街</t>
    <phoneticPr fontId="5" type="noConversion"/>
  </si>
  <si>
    <t>平安里——积水潭桥</t>
    <phoneticPr fontId="5" type="noConversion"/>
  </si>
  <si>
    <t>双旗杆西街       （福利特商业街）</t>
    <phoneticPr fontId="5" type="noConversion"/>
  </si>
  <si>
    <t>北三环中路——黄寺大街</t>
    <phoneticPr fontId="5" type="noConversion"/>
  </si>
  <si>
    <t>地安门西大街</t>
    <phoneticPr fontId="5" type="noConversion"/>
  </si>
  <si>
    <t>地安门外大街——新街口南大街</t>
    <phoneticPr fontId="5" type="noConversion"/>
  </si>
  <si>
    <t>平安里西大街</t>
    <phoneticPr fontId="5" type="noConversion"/>
  </si>
  <si>
    <t>新街口南大街——车公庄</t>
    <phoneticPr fontId="5" type="noConversion"/>
  </si>
  <si>
    <t>大栅栏商业街</t>
    <phoneticPr fontId="5" type="noConversion"/>
  </si>
  <si>
    <t>前门大街——煤市街</t>
    <phoneticPr fontId="5" type="noConversion"/>
  </si>
  <si>
    <t>珠市口西大街</t>
    <phoneticPr fontId="5" type="noConversion"/>
  </si>
  <si>
    <t>珠市口——南新华街</t>
    <phoneticPr fontId="5" type="noConversion"/>
  </si>
  <si>
    <t>骡马市大街</t>
    <phoneticPr fontId="5" type="noConversion"/>
  </si>
  <si>
    <t>南新华街——菜市口</t>
    <phoneticPr fontId="5" type="noConversion"/>
  </si>
  <si>
    <t>广安门内大街</t>
    <phoneticPr fontId="5" type="noConversion"/>
  </si>
  <si>
    <t>菜市口——广安门桥</t>
    <phoneticPr fontId="5" type="noConversion"/>
  </si>
  <si>
    <t>宣武门外大街</t>
    <phoneticPr fontId="5" type="noConversion"/>
  </si>
  <si>
    <t>宣武门——菜市口</t>
    <phoneticPr fontId="5" type="noConversion"/>
  </si>
  <si>
    <t>菜市口大街</t>
    <phoneticPr fontId="5" type="noConversion"/>
  </si>
  <si>
    <t>菜市口——开阳桥</t>
    <phoneticPr fontId="5" type="noConversion"/>
  </si>
  <si>
    <t>马连道路</t>
    <phoneticPr fontId="5" type="noConversion"/>
  </si>
  <si>
    <t>广安门外大街——红莲南路</t>
    <phoneticPr fontId="5" type="noConversion"/>
  </si>
  <si>
    <t>朝阳区</t>
    <phoneticPr fontId="5" type="noConversion"/>
  </si>
  <si>
    <t>朝外商业街</t>
    <phoneticPr fontId="5" type="noConversion"/>
  </si>
  <si>
    <t>朝阳门——东大桥</t>
    <phoneticPr fontId="5" type="noConversion"/>
  </si>
  <si>
    <t>安立路</t>
    <phoneticPr fontId="5" type="noConversion"/>
  </si>
  <si>
    <t>安慧桥——慧忠北路</t>
    <phoneticPr fontId="5" type="noConversion"/>
  </si>
  <si>
    <t>三里屯路</t>
    <phoneticPr fontId="5" type="noConversion"/>
  </si>
  <si>
    <t>工人体育场北路——东直门外大街</t>
    <phoneticPr fontId="5" type="noConversion"/>
  </si>
  <si>
    <t>秀水街</t>
    <phoneticPr fontId="5" type="noConversion"/>
  </si>
  <si>
    <t>建国门外大街——光华路</t>
    <phoneticPr fontId="5" type="noConversion"/>
  </si>
  <si>
    <t>大羊坊路         （十里河建材商业街）</t>
    <phoneticPr fontId="5" type="noConversion"/>
  </si>
  <si>
    <t>十里河桥——小武基路</t>
    <phoneticPr fontId="5" type="noConversion"/>
  </si>
  <si>
    <t>建国门外大街</t>
    <phoneticPr fontId="5" type="noConversion"/>
  </si>
  <si>
    <t>建国门桥——国贸桥</t>
    <phoneticPr fontId="5" type="noConversion"/>
  </si>
  <si>
    <t>建国路</t>
    <phoneticPr fontId="5" type="noConversion"/>
  </si>
  <si>
    <t>国贸桥——西大望路</t>
    <phoneticPr fontId="5" type="noConversion"/>
  </si>
  <si>
    <t>海淀区</t>
    <phoneticPr fontId="5" type="noConversion"/>
  </si>
  <si>
    <t>中关村大街</t>
    <phoneticPr fontId="5" type="noConversion"/>
  </si>
  <si>
    <t>海淀南路——北四环</t>
    <phoneticPr fontId="5" type="noConversion"/>
  </si>
  <si>
    <t>复兴路</t>
    <phoneticPr fontId="5" type="noConversion"/>
  </si>
  <si>
    <t>木樨地——万寿路</t>
    <phoneticPr fontId="5" type="noConversion"/>
  </si>
  <si>
    <t>海淀中路</t>
    <phoneticPr fontId="5" type="noConversion"/>
  </si>
  <si>
    <t>丰台区</t>
    <phoneticPr fontId="5" type="noConversion"/>
  </si>
  <si>
    <t>蒲芳路、紫芳路    （方庄商业街）</t>
    <phoneticPr fontId="5" type="noConversion"/>
  </si>
  <si>
    <t>蒲黄榆路——方庄东路</t>
    <phoneticPr fontId="5" type="noConversion"/>
  </si>
  <si>
    <t>石景山区</t>
    <phoneticPr fontId="5" type="noConversion"/>
  </si>
  <si>
    <t>石景山路</t>
    <phoneticPr fontId="5" type="noConversion"/>
  </si>
  <si>
    <t>八宝山——八角桥</t>
    <phoneticPr fontId="5" type="noConversion"/>
  </si>
  <si>
    <t>门头沟区</t>
    <phoneticPr fontId="5" type="noConversion"/>
  </si>
  <si>
    <t>新桥大街</t>
    <phoneticPr fontId="5" type="noConversion"/>
  </si>
  <si>
    <t>门头沟路——双峪路</t>
    <phoneticPr fontId="5" type="noConversion"/>
  </si>
  <si>
    <t>房山区</t>
    <phoneticPr fontId="5" type="noConversion"/>
  </si>
  <si>
    <t>南关大街</t>
    <phoneticPr fontId="5" type="noConversion"/>
  </si>
  <si>
    <t>房山东大街——南关立交桥</t>
    <phoneticPr fontId="5" type="noConversion"/>
  </si>
  <si>
    <t>拱辰大街</t>
    <phoneticPr fontId="5" type="noConversion"/>
  </si>
  <si>
    <t>良乡中路——月华大街</t>
    <phoneticPr fontId="5" type="noConversion"/>
  </si>
  <si>
    <t>通州区</t>
    <phoneticPr fontId="5" type="noConversion"/>
  </si>
  <si>
    <t>新华大街</t>
    <phoneticPr fontId="5" type="noConversion"/>
  </si>
  <si>
    <t>车站路——通惠南路</t>
    <phoneticPr fontId="5" type="noConversion"/>
  </si>
  <si>
    <t>云景东路</t>
    <phoneticPr fontId="5" type="noConversion"/>
  </si>
  <si>
    <t>地铁八通线——云景南大街</t>
    <phoneticPr fontId="5" type="noConversion"/>
  </si>
  <si>
    <t>顺义区</t>
    <phoneticPr fontId="5" type="noConversion"/>
  </si>
  <si>
    <t>新顺大街</t>
    <phoneticPr fontId="5" type="noConversion"/>
  </si>
  <si>
    <t>幸福西街——站前街</t>
    <phoneticPr fontId="5" type="noConversion"/>
  </si>
  <si>
    <t>大兴区</t>
    <phoneticPr fontId="5" type="noConversion"/>
  </si>
  <si>
    <t>兴华大街</t>
    <phoneticPr fontId="5" type="noConversion"/>
  </si>
  <si>
    <t>金星西路——黄村火车站</t>
    <phoneticPr fontId="5" type="noConversion"/>
  </si>
  <si>
    <t>昌平区</t>
    <phoneticPr fontId="5" type="noConversion"/>
  </si>
  <si>
    <t>回龙观西大街</t>
    <phoneticPr fontId="5" type="noConversion"/>
  </si>
  <si>
    <t>京藏高速公路——文华西路</t>
    <phoneticPr fontId="5" type="noConversion"/>
  </si>
  <si>
    <t>鼓楼东、西街</t>
    <phoneticPr fontId="5" type="noConversion"/>
  </si>
  <si>
    <t>东环路——西环路</t>
    <phoneticPr fontId="5" type="noConversion"/>
  </si>
  <si>
    <t>鼓楼南、北街</t>
    <phoneticPr fontId="5" type="noConversion"/>
  </si>
  <si>
    <t>北环路——府学路</t>
    <phoneticPr fontId="5" type="noConversion"/>
  </si>
  <si>
    <t>平谷区</t>
    <phoneticPr fontId="5" type="noConversion"/>
  </si>
  <si>
    <t>步行街</t>
    <phoneticPr fontId="5" type="noConversion"/>
  </si>
  <si>
    <t>文化北街——向阳北街</t>
    <phoneticPr fontId="5" type="noConversion"/>
  </si>
  <si>
    <t>怀柔区</t>
    <phoneticPr fontId="5" type="noConversion"/>
  </si>
  <si>
    <t>商业街</t>
    <phoneticPr fontId="5" type="noConversion"/>
  </si>
  <si>
    <t>迎宾路——青春路</t>
    <phoneticPr fontId="5" type="noConversion"/>
  </si>
  <si>
    <t>密云县</t>
    <phoneticPr fontId="5" type="noConversion"/>
  </si>
  <si>
    <t>鼓楼东、西大街</t>
    <phoneticPr fontId="5" type="noConversion"/>
  </si>
  <si>
    <t>新中街——南更道</t>
    <phoneticPr fontId="5" type="noConversion"/>
  </si>
  <si>
    <t>鼓楼大街</t>
    <phoneticPr fontId="5" type="noConversion"/>
  </si>
  <si>
    <t>西大桥路——康复路</t>
    <phoneticPr fontId="5" type="noConversion"/>
  </si>
  <si>
    <t>延庆县</t>
    <phoneticPr fontId="5" type="noConversion"/>
  </si>
  <si>
    <t>东外大街</t>
    <phoneticPr fontId="5" type="noConversion"/>
  </si>
  <si>
    <t>香苑街——东顺城街</t>
    <phoneticPr fontId="5" type="noConversion"/>
  </si>
  <si>
    <t>不临58条商业街</t>
    <phoneticPr fontId="5" type="noConversion"/>
  </si>
  <si>
    <t>容积率</t>
    <phoneticPr fontId="5" type="noConversion"/>
  </si>
  <si>
    <t>北京市基准地价容积率修正系数表（商业）</t>
    <phoneticPr fontId="5" type="noConversion"/>
  </si>
  <si>
    <t>北京市基准地价容积率修正系数表（办公）</t>
    <phoneticPr fontId="5" type="noConversion"/>
  </si>
  <si>
    <t>北京市基准地价容积率修正系数表（居住）</t>
    <phoneticPr fontId="5" type="noConversion"/>
  </si>
  <si>
    <t>北京市基准地价容积率修正系数表（工业）</t>
    <phoneticPr fontId="5" type="noConversion"/>
  </si>
  <si>
    <t>住宅</t>
    <phoneticPr fontId="5" type="noConversion"/>
  </si>
  <si>
    <t>住宅</t>
    <phoneticPr fontId="5" type="noConversion"/>
  </si>
  <si>
    <t>区域土地利用方向</t>
    <phoneticPr fontId="47" type="noConversion"/>
  </si>
  <si>
    <r>
      <rPr>
        <sz val="10"/>
        <color indexed="8"/>
        <rFont val="宋体"/>
        <family val="3"/>
        <charset val="134"/>
      </rPr>
      <t>修正系数</t>
    </r>
    <phoneticPr fontId="81" type="noConversion"/>
  </si>
  <si>
    <t>五等判定</t>
    <phoneticPr fontId="18" type="noConversion"/>
  </si>
  <si>
    <t>基准地价修正</t>
    <phoneticPr fontId="18" type="noConversion"/>
  </si>
  <si>
    <t>*</t>
    <phoneticPr fontId="18" type="noConversion"/>
  </si>
  <si>
    <t>二级分类</t>
    <phoneticPr fontId="5" type="noConversion"/>
  </si>
  <si>
    <t>土地级别</t>
    <phoneticPr fontId="18" type="noConversion"/>
  </si>
  <si>
    <t>一级</t>
    <phoneticPr fontId="5" type="noConversion"/>
  </si>
  <si>
    <t>二级</t>
    <phoneticPr fontId="5" type="noConversion"/>
  </si>
  <si>
    <t>三级</t>
    <phoneticPr fontId="5" type="noConversion"/>
  </si>
  <si>
    <t>四级</t>
    <phoneticPr fontId="5" type="noConversion"/>
  </si>
  <si>
    <t>七级</t>
    <phoneticPr fontId="5" type="noConversion"/>
  </si>
  <si>
    <t>八级</t>
    <phoneticPr fontId="5" type="noConversion"/>
  </si>
  <si>
    <t>九级</t>
    <phoneticPr fontId="5" type="noConversion"/>
  </si>
  <si>
    <t>十级</t>
    <phoneticPr fontId="5" type="noConversion"/>
  </si>
  <si>
    <t>十一级</t>
    <phoneticPr fontId="5" type="noConversion"/>
  </si>
  <si>
    <t>十二级</t>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</si>
  <si>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40" type="noConversion"/>
  </si>
  <si>
    <r>
      <rPr>
        <sz val="10"/>
        <color indexed="8"/>
        <rFont val="宋体"/>
        <family val="3"/>
        <charset val="134"/>
      </rPr>
      <t>（</t>
    </r>
    <r>
      <rPr>
        <sz val="10"/>
        <color indexed="8"/>
        <rFont val="Arial"/>
        <family val="2"/>
      </rPr>
      <t>2</t>
    </r>
    <r>
      <rPr>
        <sz val="10"/>
        <color indexed="8"/>
        <rFont val="宋体"/>
        <family val="3"/>
        <charset val="134"/>
      </rPr>
      <t>）</t>
    </r>
    <phoneticPr fontId="40" type="noConversion"/>
  </si>
  <si>
    <t>2.</t>
    <phoneticPr fontId="40" type="noConversion"/>
  </si>
  <si>
    <t>3.</t>
    <phoneticPr fontId="40" type="noConversion"/>
  </si>
  <si>
    <t>4.</t>
    <phoneticPr fontId="36" type="noConversion"/>
  </si>
  <si>
    <t>1.</t>
    <phoneticPr fontId="40" type="noConversion"/>
  </si>
  <si>
    <r>
      <t>1</t>
    </r>
    <r>
      <rPr>
        <sz val="10"/>
        <color indexed="8"/>
        <rFont val="宋体"/>
        <family val="3"/>
        <charset val="134"/>
      </rPr>
      <t>）</t>
    </r>
    <phoneticPr fontId="40" type="noConversion"/>
  </si>
  <si>
    <r>
      <t>2</t>
    </r>
    <r>
      <rPr>
        <sz val="10"/>
        <color indexed="8"/>
        <rFont val="宋体"/>
        <family val="3"/>
        <charset val="134"/>
      </rPr>
      <t>）</t>
    </r>
    <phoneticPr fontId="40" type="noConversion"/>
  </si>
  <si>
    <r>
      <t>3</t>
    </r>
    <r>
      <rPr>
        <sz val="10"/>
        <color indexed="8"/>
        <rFont val="宋体"/>
        <family val="3"/>
        <charset val="134"/>
      </rPr>
      <t>）</t>
    </r>
    <phoneticPr fontId="40" type="noConversion"/>
  </si>
  <si>
    <t>3.</t>
    <phoneticPr fontId="40" type="noConversion"/>
  </si>
  <si>
    <t>4.</t>
    <phoneticPr fontId="40" type="noConversion"/>
  </si>
  <si>
    <t>5.</t>
    <phoneticPr fontId="40"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</si>
  <si>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</si>
  <si>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</si>
  <si>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t>（3）</t>
    <phoneticPr fontId="20" type="noConversion"/>
  </si>
  <si>
    <t>（4）</t>
    <phoneticPr fontId="20" type="noConversion"/>
  </si>
  <si>
    <t>（5）</t>
    <phoneticPr fontId="20" type="noConversion"/>
  </si>
  <si>
    <t>（6）</t>
    <phoneticPr fontId="20" type="noConversion"/>
  </si>
  <si>
    <t>（7）</t>
    <phoneticPr fontId="20" type="noConversion"/>
  </si>
  <si>
    <t>（8）</t>
    <phoneticPr fontId="20" type="noConversion"/>
  </si>
  <si>
    <t>（9）</t>
    <phoneticPr fontId="20" type="noConversion"/>
  </si>
  <si>
    <r>
      <t>1</t>
    </r>
    <r>
      <rPr>
        <sz val="10"/>
        <rFont val="宋体"/>
        <family val="3"/>
        <charset val="134"/>
      </rPr>
      <t>）</t>
    </r>
    <phoneticPr fontId="18" type="noConversion"/>
  </si>
  <si>
    <r>
      <t>2</t>
    </r>
    <r>
      <rPr>
        <sz val="10"/>
        <rFont val="宋体"/>
        <family val="3"/>
        <charset val="134"/>
      </rPr>
      <t>）</t>
    </r>
    <phoneticPr fontId="18" type="noConversion"/>
  </si>
  <si>
    <r>
      <t>3</t>
    </r>
    <r>
      <rPr>
        <sz val="10"/>
        <rFont val="宋体"/>
        <family val="3"/>
        <charset val="134"/>
      </rPr>
      <t>）</t>
    </r>
    <phoneticPr fontId="18" type="noConversion"/>
  </si>
  <si>
    <r>
      <t>1</t>
    </r>
    <r>
      <rPr>
        <sz val="10"/>
        <rFont val="宋体"/>
        <family val="3"/>
        <charset val="134"/>
      </rPr>
      <t>）</t>
    </r>
    <phoneticPr fontId="18" type="noConversion"/>
  </si>
  <si>
    <r>
      <t>4</t>
    </r>
    <r>
      <rPr>
        <sz val="10"/>
        <rFont val="宋体"/>
        <family val="3"/>
        <charset val="134"/>
      </rPr>
      <t>）</t>
    </r>
    <phoneticPr fontId="18" type="noConversion"/>
  </si>
  <si>
    <r>
      <t>2</t>
    </r>
    <r>
      <rPr>
        <sz val="10"/>
        <rFont val="宋体"/>
        <family val="3"/>
        <charset val="134"/>
      </rPr>
      <t>）</t>
    </r>
    <phoneticPr fontId="20" type="noConversion"/>
  </si>
  <si>
    <r>
      <t>3</t>
    </r>
    <r>
      <rPr>
        <sz val="10"/>
        <rFont val="宋体"/>
        <family val="3"/>
        <charset val="134"/>
      </rPr>
      <t>）</t>
    </r>
    <phoneticPr fontId="20" type="noConversion"/>
  </si>
  <si>
    <r>
      <t>4</t>
    </r>
    <r>
      <rPr>
        <sz val="10"/>
        <rFont val="宋体"/>
        <family val="3"/>
        <charset val="134"/>
      </rPr>
      <t>）</t>
    </r>
    <phoneticPr fontId="20" type="noConversion"/>
  </si>
  <si>
    <r>
      <t>5</t>
    </r>
    <r>
      <rPr>
        <sz val="10"/>
        <rFont val="宋体"/>
        <family val="3"/>
        <charset val="134"/>
      </rPr>
      <t>）</t>
    </r>
    <phoneticPr fontId="20" type="noConversion"/>
  </si>
  <si>
    <t>A</t>
    <phoneticPr fontId="18" type="noConversion"/>
  </si>
  <si>
    <t>B</t>
    <phoneticPr fontId="18" type="noConversion"/>
  </si>
  <si>
    <r>
      <rPr>
        <sz val="10"/>
        <color indexed="8"/>
        <rFont val="宋体"/>
        <family val="3"/>
        <charset val="134"/>
      </rPr>
      <t>（</t>
    </r>
    <r>
      <rPr>
        <sz val="10"/>
        <color indexed="8"/>
        <rFont val="Arial"/>
        <family val="2"/>
      </rPr>
      <t>1</t>
    </r>
    <r>
      <rPr>
        <sz val="10"/>
        <color indexed="8"/>
        <rFont val="宋体"/>
        <family val="3"/>
        <charset val="134"/>
      </rPr>
      <t>）</t>
    </r>
    <phoneticPr fontId="20" type="noConversion"/>
  </si>
  <si>
    <r>
      <t>1</t>
    </r>
    <r>
      <rPr>
        <sz val="10"/>
        <color indexed="8"/>
        <rFont val="宋体"/>
        <family val="3"/>
        <charset val="134"/>
      </rPr>
      <t>）</t>
    </r>
    <phoneticPr fontId="18" type="noConversion"/>
  </si>
  <si>
    <r>
      <t>2</t>
    </r>
    <r>
      <rPr>
        <sz val="10"/>
        <color indexed="8"/>
        <rFont val="宋体"/>
        <family val="3"/>
        <charset val="134"/>
      </rPr>
      <t>）</t>
    </r>
    <phoneticPr fontId="18" type="noConversion"/>
  </si>
  <si>
    <t>A</t>
    <phoneticPr fontId="20" type="noConversion"/>
  </si>
  <si>
    <t>B</t>
    <phoneticPr fontId="20" type="noConversion"/>
  </si>
  <si>
    <t>1.</t>
    <phoneticPr fontId="81" type="noConversion"/>
  </si>
  <si>
    <t>2.</t>
    <phoneticPr fontId="81" type="noConversion"/>
  </si>
  <si>
    <t>3.</t>
    <phoneticPr fontId="81" type="noConversion"/>
  </si>
  <si>
    <t>4.</t>
    <phoneticPr fontId="5" type="noConversion"/>
  </si>
  <si>
    <t>5.</t>
    <phoneticPr fontId="5" type="noConversion"/>
  </si>
  <si>
    <t>6.</t>
    <phoneticPr fontId="5" type="noConversion"/>
  </si>
  <si>
    <t>7.</t>
    <phoneticPr fontId="5" type="noConversion"/>
  </si>
  <si>
    <t>十一级</t>
  </si>
  <si>
    <t>十二级</t>
  </si>
  <si>
    <t>一级</t>
    <phoneticPr fontId="81" type="noConversion"/>
  </si>
  <si>
    <t>Ⅰ—01</t>
    <phoneticPr fontId="5" type="noConversion"/>
  </si>
  <si>
    <t xml:space="preserve">— </t>
    <phoneticPr fontId="87" type="noConversion"/>
  </si>
  <si>
    <t>估价项目名称：</t>
    <phoneticPr fontId="87" type="noConversion"/>
  </si>
  <si>
    <t>估价委托人：</t>
    <phoneticPr fontId="87" type="noConversion"/>
  </si>
  <si>
    <t>房地产估价机构：</t>
    <phoneticPr fontId="87" type="noConversion"/>
  </si>
  <si>
    <t>北京康正宏基房地产评估有限公司</t>
    <phoneticPr fontId="87" type="noConversion"/>
  </si>
  <si>
    <t>注册房地产估价师：</t>
    <phoneticPr fontId="87" type="noConversion"/>
  </si>
  <si>
    <t>估价报告编号：</t>
    <phoneticPr fontId="87" type="noConversion"/>
  </si>
  <si>
    <t>今日</t>
    <phoneticPr fontId="87" type="noConversion"/>
  </si>
  <si>
    <t>资质过期显示为红色</t>
    <phoneticPr fontId="87" type="noConversion"/>
  </si>
  <si>
    <t>注册房地产估价师</t>
    <phoneticPr fontId="87" type="noConversion"/>
  </si>
  <si>
    <t>注册证号</t>
    <phoneticPr fontId="87" type="noConversion"/>
  </si>
  <si>
    <t>资质有效期</t>
    <phoneticPr fontId="87" type="noConversion"/>
  </si>
  <si>
    <t>土地估价师</t>
    <phoneticPr fontId="87" type="noConversion"/>
  </si>
  <si>
    <t>证号</t>
    <phoneticPr fontId="87" type="noConversion"/>
  </si>
  <si>
    <t>梁津</t>
    <phoneticPr fontId="87" type="noConversion"/>
  </si>
  <si>
    <t>李立</t>
    <phoneticPr fontId="87" type="noConversion"/>
  </si>
  <si>
    <t>叶凌</t>
    <phoneticPr fontId="87" type="noConversion"/>
  </si>
  <si>
    <t>王鹏</t>
    <phoneticPr fontId="87" type="noConversion"/>
  </si>
  <si>
    <t>欧红伟</t>
    <phoneticPr fontId="87" type="noConversion"/>
  </si>
  <si>
    <t>吴薇</t>
    <phoneticPr fontId="87" type="noConversion"/>
  </si>
  <si>
    <t>陈颖</t>
    <phoneticPr fontId="87" type="noConversion"/>
  </si>
  <si>
    <t>崔锴</t>
    <phoneticPr fontId="87" type="noConversion"/>
  </si>
  <si>
    <t>郑燚</t>
    <phoneticPr fontId="87" type="noConversion"/>
  </si>
  <si>
    <t>马琳琳</t>
    <phoneticPr fontId="87" type="noConversion"/>
  </si>
  <si>
    <t>刘梅</t>
    <phoneticPr fontId="87" type="noConversion"/>
  </si>
  <si>
    <t>赵雯</t>
    <phoneticPr fontId="87" type="noConversion"/>
  </si>
  <si>
    <t>刘敬东</t>
    <phoneticPr fontId="87" type="noConversion"/>
  </si>
  <si>
    <t>王萌</t>
    <phoneticPr fontId="87" type="noConversion"/>
  </si>
  <si>
    <t>估价机构</t>
    <phoneticPr fontId="87" type="noConversion"/>
  </si>
  <si>
    <t>房地产</t>
    <phoneticPr fontId="87" type="noConversion"/>
  </si>
  <si>
    <t>土地</t>
    <phoneticPr fontId="87" type="noConversion"/>
  </si>
  <si>
    <t>证书名称</t>
    <phoneticPr fontId="87" type="noConversion"/>
  </si>
  <si>
    <t>号码</t>
    <phoneticPr fontId="87" type="noConversion"/>
  </si>
  <si>
    <t>资质有效期</t>
    <phoneticPr fontId="87" type="noConversion"/>
  </si>
  <si>
    <t>资质证书：一级</t>
    <phoneticPr fontId="87" type="noConversion"/>
  </si>
  <si>
    <t>建房估证字[2013]081号</t>
    <phoneticPr fontId="87" type="noConversion"/>
  </si>
  <si>
    <t>注册证书</t>
    <phoneticPr fontId="87" type="noConversion"/>
  </si>
  <si>
    <t>A201111009</t>
    <phoneticPr fontId="87" type="noConversion"/>
  </si>
  <si>
    <t>资信等级：A级</t>
    <phoneticPr fontId="87" type="noConversion"/>
  </si>
  <si>
    <t>估价目的</t>
    <phoneticPr fontId="89" type="noConversion"/>
  </si>
  <si>
    <t>优先受偿</t>
    <phoneticPr fontId="89" type="noConversion"/>
  </si>
  <si>
    <t>抵押</t>
    <phoneticPr fontId="89" type="noConversion"/>
  </si>
  <si>
    <t>2.估价师所知悉的法定优先受偿款</t>
    <phoneticPr fontId="89" type="noConversion"/>
  </si>
  <si>
    <t>2.估价师所知悉的除抵押担保权以外的法定优先受偿款</t>
    <phoneticPr fontId="89" type="noConversion"/>
  </si>
  <si>
    <t>价值类型及定义</t>
    <phoneticPr fontId="89" type="noConversion"/>
  </si>
  <si>
    <t>房地产价值</t>
    <phoneticPr fontId="89" type="noConversion"/>
  </si>
  <si>
    <t>房地产抵押价值</t>
    <phoneticPr fontId="89" type="noConversion"/>
  </si>
  <si>
    <t>已注销</t>
    <phoneticPr fontId="89" type="noConversion"/>
  </si>
  <si>
    <t>已注销及未注销</t>
    <phoneticPr fontId="89" type="noConversion"/>
  </si>
  <si>
    <t>抵押净值</t>
    <phoneticPr fontId="89" type="noConversion"/>
  </si>
  <si>
    <t>——</t>
    <phoneticPr fontId="18" type="noConversion"/>
  </si>
  <si>
    <t>XX</t>
  </si>
  <si>
    <t>附表：</t>
    <phoneticPr fontId="97" type="noConversion"/>
  </si>
  <si>
    <t>北京市区片基准地价因素总修正幅度表</t>
    <phoneticPr fontId="5" type="noConversion"/>
  </si>
  <si>
    <t>级别</t>
    <phoneticPr fontId="5" type="noConversion"/>
  </si>
  <si>
    <t>区片编号</t>
    <phoneticPr fontId="5" type="noConversion"/>
  </si>
  <si>
    <t>商业</t>
    <phoneticPr fontId="5" type="noConversion"/>
  </si>
  <si>
    <t>办公</t>
    <phoneticPr fontId="5" type="noConversion"/>
  </si>
  <si>
    <t>住宅</t>
    <phoneticPr fontId="5" type="noConversion"/>
  </si>
  <si>
    <t>工业</t>
    <phoneticPr fontId="5" type="noConversion"/>
  </si>
  <si>
    <t>一级</t>
    <phoneticPr fontId="5" type="noConversion"/>
  </si>
  <si>
    <t>Ⅰ—01</t>
    <phoneticPr fontId="5" type="noConversion"/>
  </si>
  <si>
    <t>Ⅰ—02</t>
    <phoneticPr fontId="5" type="noConversion"/>
  </si>
  <si>
    <t>Ⅱ—01</t>
    <phoneticPr fontId="5" type="noConversion"/>
  </si>
  <si>
    <t>Ⅱ—13</t>
    <phoneticPr fontId="5" type="noConversion"/>
  </si>
  <si>
    <t>Ⅲ—01</t>
    <phoneticPr fontId="5" type="noConversion"/>
  </si>
  <si>
    <t>Ⅳ-01</t>
    <phoneticPr fontId="5" type="noConversion"/>
  </si>
  <si>
    <t>Ⅳ-电子城东</t>
    <phoneticPr fontId="5" type="noConversion"/>
  </si>
  <si>
    <t>Ⅳ-电子城西</t>
    <phoneticPr fontId="5" type="noConversion"/>
  </si>
  <si>
    <t>Ⅳ-上地核心</t>
    <phoneticPr fontId="5" type="noConversion"/>
  </si>
  <si>
    <t>Ⅳ-丰台园东</t>
    <phoneticPr fontId="5" type="noConversion"/>
  </si>
  <si>
    <t>Ⅴ-01</t>
    <phoneticPr fontId="5" type="noConversion"/>
  </si>
  <si>
    <t>Ⅴ-电子城北</t>
    <phoneticPr fontId="5" type="noConversion"/>
  </si>
  <si>
    <t>Ⅴ-永丰产业基地</t>
    <phoneticPr fontId="5" type="noConversion"/>
  </si>
  <si>
    <t>Ⅴ-航天城</t>
    <phoneticPr fontId="5" type="noConversion"/>
  </si>
  <si>
    <r>
      <t>Ⅴ-西北旺</t>
    </r>
    <r>
      <rPr>
        <sz val="10"/>
        <color indexed="8"/>
        <rFont val="宋体"/>
        <family val="3"/>
        <charset val="134"/>
      </rPr>
      <t>Ⅰ</t>
    </r>
    <phoneticPr fontId="5" type="noConversion"/>
  </si>
  <si>
    <r>
      <t>Ⅴ-西北旺</t>
    </r>
    <r>
      <rPr>
        <sz val="10"/>
        <color indexed="8"/>
        <rFont val="宋体"/>
        <family val="3"/>
        <charset val="134"/>
      </rPr>
      <t>Ⅱ</t>
    </r>
    <phoneticPr fontId="5" type="noConversion"/>
  </si>
  <si>
    <t>Ⅴ-石景山园南区</t>
    <phoneticPr fontId="5" type="noConversion"/>
  </si>
  <si>
    <r>
      <t>Ⅴ-石景山园北</t>
    </r>
    <r>
      <rPr>
        <sz val="10"/>
        <color indexed="8"/>
        <rFont val="宋体"/>
        <family val="3"/>
        <charset val="134"/>
      </rPr>
      <t>Ⅰ</t>
    </r>
    <phoneticPr fontId="5" type="noConversion"/>
  </si>
  <si>
    <r>
      <t>Ⅴ-石景山园北</t>
    </r>
    <r>
      <rPr>
        <sz val="10"/>
        <color indexed="8"/>
        <rFont val="宋体"/>
        <family val="3"/>
        <charset val="134"/>
      </rPr>
      <t>Ⅱ</t>
    </r>
    <phoneticPr fontId="5" type="noConversion"/>
  </si>
  <si>
    <t>Ⅵ-01</t>
    <phoneticPr fontId="5" type="noConversion"/>
  </si>
  <si>
    <t>Ⅵ-通1</t>
    <phoneticPr fontId="5" type="noConversion"/>
  </si>
  <si>
    <t>Ⅵ-顺1</t>
    <phoneticPr fontId="5" type="noConversion"/>
  </si>
  <si>
    <t>Ⅵ-兴1</t>
    <phoneticPr fontId="5" type="noConversion"/>
  </si>
  <si>
    <t>Ⅵ-昌1</t>
    <phoneticPr fontId="5" type="noConversion"/>
  </si>
  <si>
    <t>Ⅵ-亦1</t>
    <phoneticPr fontId="5" type="noConversion"/>
  </si>
  <si>
    <t>Ⅵ-创新园</t>
    <phoneticPr fontId="5" type="noConversion"/>
  </si>
  <si>
    <t>Ⅵ-海淀环保园</t>
    <phoneticPr fontId="5" type="noConversion"/>
  </si>
  <si>
    <r>
      <t>Ⅵ-温泉科技</t>
    </r>
    <r>
      <rPr>
        <sz val="10"/>
        <color indexed="8"/>
        <rFont val="宋体"/>
        <family val="3"/>
        <charset val="134"/>
      </rPr>
      <t>Ⅰ</t>
    </r>
    <phoneticPr fontId="5" type="noConversion"/>
  </si>
  <si>
    <r>
      <t>Ⅵ-温泉科技</t>
    </r>
    <r>
      <rPr>
        <sz val="10"/>
        <color indexed="8"/>
        <rFont val="宋体"/>
        <family val="3"/>
        <charset val="134"/>
      </rPr>
      <t>Ⅱ</t>
    </r>
    <phoneticPr fontId="5" type="noConversion"/>
  </si>
  <si>
    <r>
      <t>Ⅵ-温泉科技</t>
    </r>
    <r>
      <rPr>
        <sz val="10"/>
        <color indexed="8"/>
        <rFont val="宋体"/>
        <family val="3"/>
        <charset val="134"/>
      </rPr>
      <t>Ⅲ</t>
    </r>
    <phoneticPr fontId="5" type="noConversion"/>
  </si>
  <si>
    <t>Ⅵ-天竺保税区南</t>
    <phoneticPr fontId="5" type="noConversion"/>
  </si>
  <si>
    <t>Ⅵ-天竺保税区北1</t>
    <phoneticPr fontId="5" type="noConversion"/>
  </si>
  <si>
    <t>Ⅵ-空港A</t>
    <phoneticPr fontId="5" type="noConversion"/>
  </si>
  <si>
    <t>Ⅵ-空港B</t>
    <phoneticPr fontId="5" type="noConversion"/>
  </si>
  <si>
    <t>Ⅵ-生命科学园</t>
    <phoneticPr fontId="5" type="noConversion"/>
  </si>
  <si>
    <t>Ⅵ-昌三一光电</t>
    <phoneticPr fontId="5" type="noConversion"/>
  </si>
  <si>
    <t>Ⅵ-BDA核心</t>
    <phoneticPr fontId="5" type="noConversion"/>
  </si>
  <si>
    <t>Ⅶ-01</t>
    <phoneticPr fontId="5" type="noConversion"/>
  </si>
  <si>
    <t>Ⅶ-门1</t>
    <phoneticPr fontId="5" type="noConversion"/>
  </si>
  <si>
    <t>Ⅶ-房1</t>
    <phoneticPr fontId="5" type="noConversion"/>
  </si>
  <si>
    <t>Ⅶ-通1</t>
    <phoneticPr fontId="5" type="noConversion"/>
  </si>
  <si>
    <t>Ⅶ-顺1</t>
    <phoneticPr fontId="5" type="noConversion"/>
  </si>
  <si>
    <t>Ⅶ-兴1</t>
    <phoneticPr fontId="5" type="noConversion"/>
  </si>
  <si>
    <t>Ⅶ-昌1</t>
    <phoneticPr fontId="5" type="noConversion"/>
  </si>
  <si>
    <t>Ⅶ-亦1</t>
    <phoneticPr fontId="5" type="noConversion"/>
  </si>
  <si>
    <t>Ⅶ-国际教育园</t>
    <phoneticPr fontId="5" type="noConversion"/>
  </si>
  <si>
    <t>Ⅶ-农林园</t>
    <phoneticPr fontId="5" type="noConversion"/>
  </si>
  <si>
    <t>Ⅶ-上庄科技</t>
    <phoneticPr fontId="5" type="noConversion"/>
  </si>
  <si>
    <t>Ⅶ-文化教育基地</t>
    <phoneticPr fontId="5" type="noConversion"/>
  </si>
  <si>
    <r>
      <t>Ⅶ-苏家坨科技</t>
    </r>
    <r>
      <rPr>
        <sz val="10"/>
        <color indexed="8"/>
        <rFont val="宋体"/>
        <family val="3"/>
        <charset val="134"/>
      </rPr>
      <t>Ⅰ</t>
    </r>
    <phoneticPr fontId="5" type="noConversion"/>
  </si>
  <si>
    <r>
      <t>Ⅶ-苏家坨科技</t>
    </r>
    <r>
      <rPr>
        <sz val="10"/>
        <color indexed="8"/>
        <rFont val="宋体"/>
        <family val="3"/>
        <charset val="134"/>
      </rPr>
      <t>Ⅱ</t>
    </r>
    <phoneticPr fontId="5" type="noConversion"/>
  </si>
  <si>
    <r>
      <t>Ⅶ-丰台园西</t>
    </r>
    <r>
      <rPr>
        <sz val="10"/>
        <color indexed="8"/>
        <rFont val="宋体"/>
        <family val="3"/>
        <charset val="134"/>
      </rPr>
      <t>Ⅰ</t>
    </r>
    <phoneticPr fontId="5" type="noConversion"/>
  </si>
  <si>
    <r>
      <t>Ⅶ-丰台园西</t>
    </r>
    <r>
      <rPr>
        <sz val="10"/>
        <color indexed="8"/>
        <rFont val="宋体"/>
        <family val="3"/>
        <charset val="134"/>
      </rPr>
      <t>Ⅱ</t>
    </r>
    <phoneticPr fontId="5" type="noConversion"/>
  </si>
  <si>
    <t>Ⅶ-石龙开发区</t>
    <phoneticPr fontId="5" type="noConversion"/>
  </si>
  <si>
    <t>Ⅶ-光机电</t>
    <phoneticPr fontId="5" type="noConversion"/>
  </si>
  <si>
    <t>Ⅶ-通州开发区西</t>
    <phoneticPr fontId="5" type="noConversion"/>
  </si>
  <si>
    <t>Ⅶ-林河开发区</t>
    <phoneticPr fontId="5" type="noConversion"/>
  </si>
  <si>
    <t>Ⅶ-大兴开发区</t>
    <phoneticPr fontId="5" type="noConversion"/>
  </si>
  <si>
    <r>
      <t>Ⅶ-昌平园南</t>
    </r>
    <r>
      <rPr>
        <sz val="10"/>
        <color indexed="8"/>
        <rFont val="宋体"/>
        <family val="3"/>
        <charset val="134"/>
      </rPr>
      <t>Ⅰ</t>
    </r>
    <phoneticPr fontId="5" type="noConversion"/>
  </si>
  <si>
    <r>
      <t>Ⅶ-昌平园南</t>
    </r>
    <r>
      <rPr>
        <sz val="10"/>
        <color indexed="8"/>
        <rFont val="宋体"/>
        <family val="3"/>
        <charset val="134"/>
      </rPr>
      <t>Ⅱ</t>
    </r>
    <phoneticPr fontId="5" type="noConversion"/>
  </si>
  <si>
    <r>
      <t>Ⅶ-昌平园北</t>
    </r>
    <r>
      <rPr>
        <sz val="10"/>
        <color indexed="8"/>
        <rFont val="宋体"/>
        <family val="3"/>
        <charset val="134"/>
      </rPr>
      <t>Ⅰ</t>
    </r>
    <phoneticPr fontId="5" type="noConversion"/>
  </si>
  <si>
    <r>
      <t>Ⅶ-昌平园北</t>
    </r>
    <r>
      <rPr>
        <sz val="10"/>
        <color indexed="8"/>
        <rFont val="宋体"/>
        <family val="3"/>
        <charset val="134"/>
      </rPr>
      <t>Ⅱ</t>
    </r>
    <phoneticPr fontId="5" type="noConversion"/>
  </si>
  <si>
    <r>
      <t>Ⅶ-昌平园北</t>
    </r>
    <r>
      <rPr>
        <sz val="10"/>
        <color indexed="8"/>
        <rFont val="宋体"/>
        <family val="3"/>
        <charset val="134"/>
      </rPr>
      <t>Ⅲ</t>
    </r>
    <phoneticPr fontId="5" type="noConversion"/>
  </si>
  <si>
    <t>Ⅶ-BDA东</t>
    <phoneticPr fontId="5" type="noConversion"/>
  </si>
  <si>
    <t>Ⅶ-BDA西</t>
    <phoneticPr fontId="5" type="noConversion"/>
  </si>
  <si>
    <t>Ⅷ-01</t>
    <phoneticPr fontId="5" type="noConversion"/>
  </si>
  <si>
    <t>Ⅷ-门1</t>
    <phoneticPr fontId="5" type="noConversion"/>
  </si>
  <si>
    <t>Ⅷ-门军</t>
    <phoneticPr fontId="5" type="noConversion"/>
  </si>
  <si>
    <t>Ⅷ-房1</t>
    <phoneticPr fontId="5" type="noConversion"/>
  </si>
  <si>
    <t>Ⅷ-通1</t>
    <phoneticPr fontId="5" type="noConversion"/>
  </si>
  <si>
    <t>Ⅷ-顺1</t>
    <phoneticPr fontId="5" type="noConversion"/>
  </si>
  <si>
    <t>Ⅷ-顺3</t>
    <phoneticPr fontId="5" type="noConversion"/>
  </si>
  <si>
    <t>Ⅷ-兴1</t>
    <phoneticPr fontId="5" type="noConversion"/>
  </si>
  <si>
    <t>Ⅷ-昌1</t>
    <phoneticPr fontId="5" type="noConversion"/>
  </si>
  <si>
    <t>Ⅷ-平1</t>
    <phoneticPr fontId="5" type="noConversion"/>
  </si>
  <si>
    <t>Ⅷ-怀1</t>
    <phoneticPr fontId="5" type="noConversion"/>
  </si>
  <si>
    <t>Ⅷ-密1</t>
    <phoneticPr fontId="5" type="noConversion"/>
  </si>
  <si>
    <t>Ⅷ-廷1</t>
    <phoneticPr fontId="5" type="noConversion"/>
  </si>
  <si>
    <t>Ⅷ-亦1</t>
    <phoneticPr fontId="5" type="noConversion"/>
  </si>
  <si>
    <t>Ⅷ-良乡开发区A</t>
    <phoneticPr fontId="5" type="noConversion"/>
  </si>
  <si>
    <t>Ⅷ-良乡开发区B</t>
    <phoneticPr fontId="5" type="noConversion"/>
  </si>
  <si>
    <t>Ⅷ-良乡开发区C</t>
    <phoneticPr fontId="5" type="noConversion"/>
  </si>
  <si>
    <t>Ⅷ-通州环保园</t>
    <phoneticPr fontId="5" type="noConversion"/>
  </si>
  <si>
    <t>Ⅷ-空港北区A</t>
    <phoneticPr fontId="5" type="noConversion"/>
  </si>
  <si>
    <t>Ⅷ-空港北区B</t>
    <phoneticPr fontId="5" type="noConversion"/>
  </si>
  <si>
    <t>Ⅷ-生物医药基地</t>
    <phoneticPr fontId="5" type="noConversion"/>
  </si>
  <si>
    <t>Ⅷ-小汤山工业园</t>
    <phoneticPr fontId="5" type="noConversion"/>
  </si>
  <si>
    <t>Ⅸ-01</t>
    <phoneticPr fontId="5" type="noConversion"/>
  </si>
  <si>
    <t>Ⅸ-门1</t>
    <phoneticPr fontId="5" type="noConversion"/>
  </si>
  <si>
    <t>Ⅸ-门2</t>
    <phoneticPr fontId="5" type="noConversion"/>
  </si>
  <si>
    <t>Ⅸ-门潭</t>
    <phoneticPr fontId="5" type="noConversion"/>
  </si>
  <si>
    <t>Ⅸ-房1</t>
    <phoneticPr fontId="5" type="noConversion"/>
  </si>
  <si>
    <t>Ⅸ-通1</t>
    <phoneticPr fontId="5" type="noConversion"/>
  </si>
  <si>
    <t>Ⅸ-顺1</t>
    <phoneticPr fontId="5" type="noConversion"/>
  </si>
  <si>
    <t>Ⅸ-兴1</t>
    <phoneticPr fontId="5" type="noConversion"/>
  </si>
  <si>
    <t>Ⅸ-昌1</t>
    <phoneticPr fontId="5" type="noConversion"/>
  </si>
  <si>
    <t>Ⅸ-昌南</t>
    <phoneticPr fontId="5" type="noConversion"/>
  </si>
  <si>
    <t>Ⅸ-平1</t>
    <phoneticPr fontId="5" type="noConversion"/>
  </si>
  <si>
    <t>Ⅸ-怀1</t>
    <phoneticPr fontId="5" type="noConversion"/>
  </si>
  <si>
    <t>Ⅸ-密1</t>
    <phoneticPr fontId="5" type="noConversion"/>
  </si>
  <si>
    <t>Ⅸ-延1</t>
    <phoneticPr fontId="5" type="noConversion"/>
  </si>
  <si>
    <t>Ⅸ-亦1</t>
    <phoneticPr fontId="5" type="noConversion"/>
  </si>
  <si>
    <t>Ⅸ-房山工业园东</t>
    <phoneticPr fontId="5" type="noConversion"/>
  </si>
  <si>
    <t>Ⅸ-房山工业园西</t>
    <phoneticPr fontId="5" type="noConversion"/>
  </si>
  <si>
    <t>Ⅸ-通州开发区东</t>
    <phoneticPr fontId="5" type="noConversion"/>
  </si>
  <si>
    <t>Ⅸ-永乐开发区</t>
    <phoneticPr fontId="5" type="noConversion"/>
  </si>
  <si>
    <t>Ⅸ-采育开发区</t>
    <phoneticPr fontId="5" type="noConversion"/>
  </si>
  <si>
    <t>Ⅸ-兴谷开发区A</t>
    <phoneticPr fontId="5" type="noConversion"/>
  </si>
  <si>
    <t>Ⅸ-兴谷开发区B</t>
    <phoneticPr fontId="5" type="noConversion"/>
  </si>
  <si>
    <t>Ⅸ-雁栖开发区A</t>
    <phoneticPr fontId="5" type="noConversion"/>
  </si>
  <si>
    <t>Ⅸ-雁栖开发区B</t>
    <phoneticPr fontId="5" type="noConversion"/>
  </si>
  <si>
    <t>Ⅸ-雁栖开发区C</t>
    <phoneticPr fontId="5" type="noConversion"/>
  </si>
  <si>
    <t>Ⅸ-密云开发区</t>
    <phoneticPr fontId="5" type="noConversion"/>
  </si>
  <si>
    <t>Ⅹ-01</t>
    <phoneticPr fontId="5" type="noConversion"/>
  </si>
  <si>
    <t>Ⅹ-门1</t>
    <phoneticPr fontId="5" type="noConversion"/>
  </si>
  <si>
    <t>Ⅹ-门斋</t>
    <phoneticPr fontId="5" type="noConversion"/>
  </si>
  <si>
    <t>Ⅹ-房1</t>
    <phoneticPr fontId="5" type="noConversion"/>
  </si>
  <si>
    <t>Ⅹ-通1</t>
    <phoneticPr fontId="5" type="noConversion"/>
  </si>
  <si>
    <t>Ⅹ-顺1</t>
    <phoneticPr fontId="5" type="noConversion"/>
  </si>
  <si>
    <t>Ⅹ-兴1</t>
    <phoneticPr fontId="5" type="noConversion"/>
  </si>
  <si>
    <t>Ⅹ-昌1</t>
    <phoneticPr fontId="5" type="noConversion"/>
  </si>
  <si>
    <t>Ⅹ-平1</t>
    <phoneticPr fontId="5" type="noConversion"/>
  </si>
  <si>
    <t>Ⅹ-怀1</t>
    <phoneticPr fontId="5" type="noConversion"/>
  </si>
  <si>
    <t>Ⅹ-密1</t>
    <phoneticPr fontId="5" type="noConversion"/>
  </si>
  <si>
    <t>Ⅹ-延1</t>
    <phoneticPr fontId="5" type="noConversion"/>
  </si>
  <si>
    <t>Ⅹ-亦1</t>
    <phoneticPr fontId="5" type="noConversion"/>
  </si>
  <si>
    <t>Ⅹ-马坊工业园</t>
    <phoneticPr fontId="5" type="noConversion"/>
  </si>
  <si>
    <t>Ⅹ-延庆开发区</t>
    <phoneticPr fontId="5" type="noConversion"/>
  </si>
  <si>
    <t>Ⅹ-八达岭开发区</t>
    <phoneticPr fontId="5" type="noConversion"/>
  </si>
  <si>
    <t>十一级</t>
    <phoneticPr fontId="5" type="noConversion"/>
  </si>
  <si>
    <t>Ⅺ-门1</t>
    <phoneticPr fontId="5" type="noConversion"/>
  </si>
  <si>
    <t>Ⅺ-门斋</t>
    <phoneticPr fontId="5" type="noConversion"/>
  </si>
  <si>
    <t>Ⅺ-房1</t>
    <phoneticPr fontId="5" type="noConversion"/>
  </si>
  <si>
    <t>Ⅺ-通1</t>
    <phoneticPr fontId="5" type="noConversion"/>
  </si>
  <si>
    <t>Ⅺ-顺1</t>
    <phoneticPr fontId="5" type="noConversion"/>
  </si>
  <si>
    <t>Ⅺ-兴1</t>
    <phoneticPr fontId="5" type="noConversion"/>
  </si>
  <si>
    <t>Ⅺ-兴2</t>
    <phoneticPr fontId="5" type="noConversion"/>
  </si>
  <si>
    <t>Ⅺ-昌1</t>
    <phoneticPr fontId="5" type="noConversion"/>
  </si>
  <si>
    <t>Ⅺ-平1</t>
    <phoneticPr fontId="5" type="noConversion"/>
  </si>
  <si>
    <t>Ⅺ-怀1</t>
    <phoneticPr fontId="5" type="noConversion"/>
  </si>
  <si>
    <t>Ⅺ-密1</t>
    <phoneticPr fontId="5" type="noConversion"/>
  </si>
  <si>
    <t>Ⅺ-延1</t>
    <phoneticPr fontId="5" type="noConversion"/>
  </si>
  <si>
    <t>十二级</t>
    <phoneticPr fontId="5" type="noConversion"/>
  </si>
  <si>
    <t>Ⅻ-门1</t>
    <phoneticPr fontId="5" type="noConversion"/>
  </si>
  <si>
    <t>Ⅻ-房1</t>
    <phoneticPr fontId="5" type="noConversion"/>
  </si>
  <si>
    <t>Ⅻ-昌1</t>
    <phoneticPr fontId="5" type="noConversion"/>
  </si>
  <si>
    <t>Ⅻ-平1</t>
    <phoneticPr fontId="5" type="noConversion"/>
  </si>
  <si>
    <t>Ⅻ-怀1</t>
    <phoneticPr fontId="5" type="noConversion"/>
  </si>
  <si>
    <t>Ⅻ-密1</t>
    <phoneticPr fontId="5" type="noConversion"/>
  </si>
  <si>
    <t>Ⅻ-延1</t>
    <phoneticPr fontId="5" type="noConversion"/>
  </si>
  <si>
    <t>-</t>
    <phoneticPr fontId="5" type="noConversion"/>
  </si>
  <si>
    <t>3</t>
    <phoneticPr fontId="5" type="noConversion"/>
  </si>
  <si>
    <t>4</t>
    <phoneticPr fontId="5" type="noConversion"/>
  </si>
  <si>
    <t>5</t>
    <phoneticPr fontId="5" type="noConversion"/>
  </si>
  <si>
    <t>6</t>
    <phoneticPr fontId="5" type="noConversion"/>
  </si>
  <si>
    <r>
      <t>1</t>
    </r>
    <r>
      <rPr>
        <sz val="10"/>
        <color indexed="8"/>
        <rFont val="宋体"/>
        <family val="3"/>
        <charset val="134"/>
      </rPr>
      <t>）</t>
    </r>
    <phoneticPr fontId="5" type="noConversion"/>
  </si>
  <si>
    <r>
      <rPr>
        <sz val="10"/>
        <color indexed="8"/>
        <rFont val="宋体"/>
        <family val="3"/>
        <charset val="134"/>
      </rPr>
      <t>（</t>
    </r>
    <r>
      <rPr>
        <sz val="10"/>
        <color indexed="8"/>
        <rFont val="Arial"/>
        <family val="2"/>
      </rPr>
      <t>1</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</si>
  <si>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</si>
  <si>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t>
    </r>
    <r>
      <rPr>
        <sz val="10"/>
        <color indexed="8"/>
        <rFont val="Arial"/>
        <family val="2"/>
      </rPr>
      <t>6</t>
    </r>
    <r>
      <rPr>
        <sz val="10"/>
        <color indexed="8"/>
        <rFont val="宋体"/>
        <family val="3"/>
        <charset val="134"/>
      </rPr>
      <t>）</t>
    </r>
    <phoneticPr fontId="5" type="noConversion"/>
  </si>
  <si>
    <r>
      <rPr>
        <sz val="10"/>
        <color indexed="8"/>
        <rFont val="宋体"/>
        <family val="3"/>
        <charset val="134"/>
      </rPr>
      <t>（</t>
    </r>
    <r>
      <rPr>
        <sz val="10"/>
        <color indexed="8"/>
        <rFont val="Arial"/>
        <family val="2"/>
      </rPr>
      <t>7</t>
    </r>
    <r>
      <rPr>
        <sz val="10"/>
        <color indexed="8"/>
        <rFont val="宋体"/>
        <family val="3"/>
        <charset val="134"/>
      </rPr>
      <t>）</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</si>
  <si>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</si>
  <si>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t>A</t>
  </si>
  <si>
    <t>B</t>
  </si>
  <si>
    <t>(A)</t>
  </si>
  <si>
    <t>(B)</t>
  </si>
  <si>
    <t>(C)</t>
  </si>
  <si>
    <t>(D)</t>
  </si>
  <si>
    <t>C</t>
  </si>
  <si>
    <t>A+B</t>
  </si>
  <si>
    <t>a</t>
  </si>
  <si>
    <t>b</t>
  </si>
  <si>
    <t>c</t>
  </si>
  <si>
    <t>a-b×c</t>
    <phoneticPr fontId="5" type="noConversion"/>
  </si>
  <si>
    <t>(E)</t>
    <phoneticPr fontId="5" type="noConversion"/>
  </si>
  <si>
    <t>Ⅷ-延1</t>
    <phoneticPr fontId="5" type="noConversion"/>
  </si>
  <si>
    <r>
      <rPr>
        <b/>
        <sz val="10"/>
        <rFont val="宋体"/>
        <family val="3"/>
        <charset val="134"/>
      </rPr>
      <t>（</t>
    </r>
    <r>
      <rPr>
        <b/>
        <sz val="10"/>
        <rFont val="Arial"/>
        <family val="2"/>
      </rPr>
      <t>1</t>
    </r>
    <r>
      <rPr>
        <b/>
        <sz val="10"/>
        <rFont val="宋体"/>
        <family val="3"/>
        <charset val="134"/>
      </rPr>
      <t>）</t>
    </r>
    <phoneticPr fontId="20" type="noConversion"/>
  </si>
  <si>
    <t>（2）</t>
    <phoneticPr fontId="20"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</si>
  <si>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</si>
  <si>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t>（3）</t>
    <phoneticPr fontId="20"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</si>
  <si>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</si>
  <si>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t>（4）</t>
    <phoneticPr fontId="20"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</si>
  <si>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</si>
  <si>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）项产生的利息</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</si>
  <si>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8" type="noConversion"/>
  </si>
  <si>
    <r>
      <rPr>
        <sz val="10"/>
        <rFont val="楷体_GB2312"/>
        <family val="3"/>
        <charset val="134"/>
      </rPr>
      <t>（</t>
    </r>
    <r>
      <rPr>
        <sz val="10"/>
        <rFont val="Arial"/>
        <family val="2"/>
      </rPr>
      <t>4</t>
    </r>
    <r>
      <rPr>
        <sz val="10"/>
        <rFont val="楷体_GB2312"/>
        <family val="3"/>
        <charset val="134"/>
      </rPr>
      <t>）项产生的利润</t>
    </r>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</si>
  <si>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</si>
  <si>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</si>
  <si>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8" type="noConversion"/>
  </si>
  <si>
    <r>
      <rPr>
        <sz val="10"/>
        <rFont val="楷体_GB2312"/>
        <family val="3"/>
        <charset val="134"/>
      </rPr>
      <t>（</t>
    </r>
    <r>
      <rPr>
        <sz val="10"/>
        <rFont val="Arial"/>
        <family val="2"/>
      </rPr>
      <t>3</t>
    </r>
    <r>
      <rPr>
        <sz val="10"/>
        <rFont val="楷体_GB2312"/>
        <family val="3"/>
        <charset val="134"/>
      </rPr>
      <t>）项产生的利润</t>
    </r>
    <phoneticPr fontId="18" type="noConversion"/>
  </si>
  <si>
    <t>以前述2项为基数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</si>
  <si>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8" type="noConversion"/>
  </si>
  <si>
    <r>
      <rPr>
        <b/>
        <sz val="10"/>
        <rFont val="楷体_GB2312"/>
        <family val="3"/>
        <charset val="134"/>
      </rPr>
      <t>前述</t>
    </r>
    <r>
      <rPr>
        <b/>
        <sz val="10"/>
        <rFont val="Arial"/>
        <family val="2"/>
      </rPr>
      <t>7</t>
    </r>
    <r>
      <rPr>
        <b/>
        <sz val="10"/>
        <rFont val="楷体_GB2312"/>
        <family val="3"/>
        <charset val="134"/>
      </rPr>
      <t>项相加</t>
    </r>
    <phoneticPr fontId="18" type="noConversion"/>
  </si>
  <si>
    <t>以（1）为基数</t>
    <phoneticPr fontId="18"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</si>
  <si>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8" type="noConversion"/>
  </si>
  <si>
    <r>
      <rPr>
        <b/>
        <sz val="10"/>
        <rFont val="楷体_GB2312"/>
        <family val="3"/>
        <charset val="134"/>
      </rPr>
      <t>前述</t>
    </r>
    <r>
      <rPr>
        <b/>
        <sz val="10"/>
        <rFont val="Arial"/>
        <family val="2"/>
      </rPr>
      <t>6</t>
    </r>
    <r>
      <rPr>
        <b/>
        <sz val="10"/>
        <rFont val="楷体_GB2312"/>
        <family val="3"/>
        <charset val="134"/>
      </rPr>
      <t>项相加</t>
    </r>
    <phoneticPr fontId="18"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</si>
  <si>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</si>
  <si>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5" type="noConversion"/>
  </si>
  <si>
    <t>1.年总收入</t>
    <phoneticPr fontId="5" type="noConversion"/>
  </si>
  <si>
    <t>（1）客房</t>
    <phoneticPr fontId="5" type="noConversion"/>
  </si>
  <si>
    <t>房型</t>
    <phoneticPr fontId="5" type="noConversion"/>
  </si>
  <si>
    <t>间数</t>
    <phoneticPr fontId="5" type="noConversion"/>
  </si>
  <si>
    <t>收费标准</t>
    <phoneticPr fontId="5" type="noConversion"/>
  </si>
  <si>
    <t>折扣率</t>
    <phoneticPr fontId="5" type="noConversion"/>
  </si>
  <si>
    <t>出租率</t>
    <phoneticPr fontId="5" type="noConversion"/>
  </si>
  <si>
    <t>天数</t>
    <phoneticPr fontId="5" type="noConversion"/>
  </si>
  <si>
    <t>年收入</t>
    <phoneticPr fontId="5" type="noConversion"/>
  </si>
  <si>
    <t>总统套房</t>
    <phoneticPr fontId="5" type="noConversion"/>
  </si>
  <si>
    <t>行政套房</t>
    <phoneticPr fontId="5" type="noConversion"/>
  </si>
  <si>
    <t>沙龙套房</t>
    <phoneticPr fontId="5" type="noConversion"/>
  </si>
  <si>
    <t>标准房</t>
    <phoneticPr fontId="5" type="noConversion"/>
  </si>
  <si>
    <t>单间公寓</t>
    <phoneticPr fontId="5" type="noConversion"/>
  </si>
  <si>
    <t>单房公寓</t>
    <phoneticPr fontId="5" type="noConversion"/>
  </si>
  <si>
    <t>双房公寓</t>
    <phoneticPr fontId="5" type="noConversion"/>
  </si>
  <si>
    <t>小计</t>
    <phoneticPr fontId="5" type="noConversion"/>
  </si>
  <si>
    <t>（2）餐厅</t>
    <phoneticPr fontId="5" type="noConversion"/>
  </si>
  <si>
    <t>餐厅</t>
    <phoneticPr fontId="5" type="noConversion"/>
  </si>
  <si>
    <t>人均消费</t>
    <phoneticPr fontId="5" type="noConversion"/>
  </si>
  <si>
    <t>座位数</t>
    <phoneticPr fontId="5" type="noConversion"/>
  </si>
  <si>
    <t>上座率</t>
    <phoneticPr fontId="5" type="noConversion"/>
  </si>
  <si>
    <t>——</t>
    <phoneticPr fontId="5" type="noConversion"/>
  </si>
  <si>
    <t>中餐厅</t>
    <phoneticPr fontId="5" type="noConversion"/>
  </si>
  <si>
    <t>西餐厅</t>
    <phoneticPr fontId="5" type="noConversion"/>
  </si>
  <si>
    <t>其他</t>
    <phoneticPr fontId="5" type="noConversion"/>
  </si>
  <si>
    <t>（3）会议中心</t>
    <phoneticPr fontId="5" type="noConversion"/>
  </si>
  <si>
    <t>会议室</t>
    <phoneticPr fontId="5" type="noConversion"/>
  </si>
  <si>
    <t>收费（元/间.天）</t>
    <phoneticPr fontId="5" type="noConversion"/>
  </si>
  <si>
    <t>平均使用率</t>
    <phoneticPr fontId="5" type="noConversion"/>
  </si>
  <si>
    <t>大</t>
    <phoneticPr fontId="5" type="noConversion"/>
  </si>
  <si>
    <t>中</t>
    <phoneticPr fontId="5" type="noConversion"/>
  </si>
  <si>
    <t>小</t>
    <phoneticPr fontId="5" type="noConversion"/>
  </si>
  <si>
    <t>（4）其他收入（可按客房收入比率计算）</t>
    <phoneticPr fontId="5" type="noConversion"/>
  </si>
  <si>
    <t>（5）出租部分</t>
    <phoneticPr fontId="5" type="noConversion"/>
  </si>
  <si>
    <t>建筑面积</t>
    <phoneticPr fontId="5" type="noConversion"/>
  </si>
  <si>
    <t>日租金</t>
    <phoneticPr fontId="5" type="noConversion"/>
  </si>
  <si>
    <t>天数</t>
    <phoneticPr fontId="5" type="noConversion"/>
  </si>
  <si>
    <t>空置率</t>
    <phoneticPr fontId="5" type="noConversion"/>
  </si>
  <si>
    <t>——</t>
    <phoneticPr fontId="5" type="noConversion"/>
  </si>
  <si>
    <t>年收入</t>
    <phoneticPr fontId="5" type="noConversion"/>
  </si>
  <si>
    <t>（一）年净收入（剥离非房地产带来的收益）</t>
    <phoneticPr fontId="5" type="noConversion"/>
  </si>
  <si>
    <t>年总收入</t>
    <phoneticPr fontId="5" type="noConversion"/>
  </si>
  <si>
    <t>（1）</t>
    <phoneticPr fontId="5" type="noConversion"/>
  </si>
  <si>
    <t>客房收入</t>
    <phoneticPr fontId="5" type="noConversion"/>
  </si>
  <si>
    <t>（2）</t>
    <phoneticPr fontId="5" type="noConversion"/>
  </si>
  <si>
    <t>其他收入</t>
    <phoneticPr fontId="5" type="noConversion"/>
  </si>
  <si>
    <t>餐厅、会议中心、出租等收入，按主收入（客房收入）比例计算</t>
    <phoneticPr fontId="5" type="noConversion"/>
  </si>
  <si>
    <t>经营成本</t>
    <phoneticPr fontId="5" type="noConversion"/>
  </si>
  <si>
    <t>包含耗用物品以及原材料等，以年总收入为基数计算</t>
    <phoneticPr fontId="5" type="noConversion"/>
  </si>
  <si>
    <t>其他营业费用</t>
    <phoneticPr fontId="5" type="noConversion"/>
  </si>
  <si>
    <t>工资、水电费、宣传费、差旅费、公司经费、审计费、咨询费、银行手续费、特殊行业税费等等，以年总收入为基数计算</t>
    <phoneticPr fontId="5" type="noConversion"/>
  </si>
  <si>
    <t>行业利润</t>
    <phoneticPr fontId="5" type="noConversion"/>
  </si>
  <si>
    <t>（二）年经营费用（房地产）</t>
    <phoneticPr fontId="5" type="noConversion"/>
  </si>
  <si>
    <t>税费</t>
    <phoneticPr fontId="5" type="noConversion"/>
  </si>
  <si>
    <t>保险费</t>
    <phoneticPr fontId="5" type="noConversion"/>
  </si>
  <si>
    <t>维修费</t>
    <phoneticPr fontId="5" type="noConversion"/>
  </si>
  <si>
    <t>管理费</t>
    <phoneticPr fontId="5" type="noConversion"/>
  </si>
  <si>
    <t>（三）净收益</t>
    <phoneticPr fontId="5" type="noConversion"/>
  </si>
  <si>
    <t>1</t>
    <phoneticPr fontId="5" type="noConversion"/>
  </si>
  <si>
    <r>
      <rPr>
        <b/>
        <sz val="10"/>
        <color indexed="8"/>
        <rFont val="宋体"/>
        <family val="3"/>
        <charset val="134"/>
      </rPr>
      <t>（</t>
    </r>
    <r>
      <rPr>
        <b/>
        <sz val="10"/>
        <color indexed="8"/>
        <rFont val="Arial"/>
        <family val="2"/>
      </rPr>
      <t>1</t>
    </r>
    <r>
      <rPr>
        <b/>
        <sz val="10"/>
        <color indexed="8"/>
        <rFont val="宋体"/>
        <family val="3"/>
        <charset val="134"/>
      </rPr>
      <t>）</t>
    </r>
    <phoneticPr fontId="5" type="noConversion"/>
  </si>
  <si>
    <r>
      <rPr>
        <b/>
        <sz val="10"/>
        <color indexed="8"/>
        <rFont val="宋体"/>
        <family val="3"/>
        <charset val="134"/>
      </rPr>
      <t>（</t>
    </r>
    <r>
      <rPr>
        <b/>
        <sz val="10"/>
        <color indexed="8"/>
        <rFont val="Arial"/>
        <family val="2"/>
      </rPr>
      <t>2</t>
    </r>
    <r>
      <rPr>
        <b/>
        <sz val="10"/>
        <color indexed="8"/>
        <rFont val="宋体"/>
        <family val="3"/>
        <charset val="134"/>
      </rPr>
      <t>）</t>
    </r>
    <phoneticPr fontId="5" type="noConversion"/>
  </si>
  <si>
    <t>基础设施水平</t>
    <phoneticPr fontId="18" type="noConversion"/>
  </si>
  <si>
    <t>六通</t>
    <phoneticPr fontId="18" type="noConversion"/>
  </si>
  <si>
    <t>七通</t>
    <phoneticPr fontId="18" type="noConversion"/>
  </si>
  <si>
    <t>五通</t>
    <phoneticPr fontId="18" type="noConversion"/>
  </si>
  <si>
    <t>四通</t>
    <phoneticPr fontId="18" type="noConversion"/>
  </si>
  <si>
    <t>三通</t>
    <phoneticPr fontId="18" type="noConversion"/>
  </si>
  <si>
    <t>公共配套设施</t>
    <phoneticPr fontId="18" type="noConversion"/>
  </si>
  <si>
    <t>成本法 (元)</t>
    <phoneticPr fontId="18" type="noConversion"/>
  </si>
  <si>
    <t>收益法 (元)</t>
    <phoneticPr fontId="18" type="noConversion"/>
  </si>
  <si>
    <t>收益法（汇总）</t>
    <phoneticPr fontId="18" type="noConversion"/>
  </si>
  <si>
    <t>已包含在土地购买价格中</t>
  </si>
  <si>
    <t>杨红英</t>
    <phoneticPr fontId="87" type="noConversion"/>
  </si>
  <si>
    <t>公示地价指数</t>
    <phoneticPr fontId="153" type="noConversion"/>
  </si>
  <si>
    <r>
      <rPr>
        <b/>
        <sz val="10"/>
        <color theme="1"/>
        <rFont val="楷体_GB2312"/>
        <family val="2"/>
        <charset val="134"/>
      </rPr>
      <t>公示增长率</t>
    </r>
    <phoneticPr fontId="153" type="noConversion"/>
  </si>
  <si>
    <r>
      <rPr>
        <b/>
        <sz val="10"/>
        <color theme="1"/>
        <rFont val="楷体_GB2312"/>
        <family val="2"/>
        <charset val="134"/>
      </rPr>
      <t>核算至百分数</t>
    </r>
    <phoneticPr fontId="153" type="noConversion"/>
  </si>
  <si>
    <r>
      <rPr>
        <b/>
        <sz val="10"/>
        <color theme="1"/>
        <rFont val="楷体_GB2312"/>
        <family val="2"/>
        <charset val="134"/>
      </rPr>
      <t>验证</t>
    </r>
    <phoneticPr fontId="153" type="noConversion"/>
  </si>
  <si>
    <t>季度连乘</t>
    <phoneticPr fontId="145" type="noConversion"/>
  </si>
  <si>
    <t>平均增幅</t>
    <phoneticPr fontId="145" type="noConversion"/>
  </si>
  <si>
    <t>综合</t>
    <phoneticPr fontId="5" type="noConversion"/>
  </si>
  <si>
    <r>
      <rPr>
        <sz val="11"/>
        <color indexed="8"/>
        <rFont val="楷体_GB2312"/>
        <family val="3"/>
        <charset val="134"/>
      </rPr>
      <t>商业</t>
    </r>
    <phoneticPr fontId="5" type="noConversion"/>
  </si>
  <si>
    <t>办公</t>
    <phoneticPr fontId="5" type="noConversion"/>
  </si>
  <si>
    <t>住宅</t>
    <phoneticPr fontId="5" type="noConversion"/>
  </si>
  <si>
    <r>
      <rPr>
        <sz val="11"/>
        <color indexed="8"/>
        <rFont val="楷体_GB2312"/>
        <family val="3"/>
        <charset val="134"/>
      </rPr>
      <t>工业</t>
    </r>
    <phoneticPr fontId="5" type="noConversion"/>
  </si>
  <si>
    <t>2017-1</t>
    <phoneticPr fontId="5" type="noConversion"/>
  </si>
  <si>
    <t>当前季度，按平均增长率计算</t>
    <phoneticPr fontId="145" type="noConversion"/>
  </si>
  <si>
    <t>基准季度</t>
    <phoneticPr fontId="145" type="noConversion"/>
  </si>
  <si>
    <t>2013-4</t>
    <phoneticPr fontId="145" type="noConversion"/>
  </si>
  <si>
    <t>2013-3</t>
    <phoneticPr fontId="145" type="noConversion"/>
  </si>
  <si>
    <t>2013-2</t>
    <phoneticPr fontId="145" type="noConversion"/>
  </si>
  <si>
    <t>2013-1</t>
    <phoneticPr fontId="145" type="noConversion"/>
  </si>
  <si>
    <r>
      <t>2</t>
    </r>
    <r>
      <rPr>
        <sz val="10"/>
        <color theme="1"/>
        <rFont val="Arial"/>
        <family val="2"/>
      </rPr>
      <t>012-4</t>
    </r>
    <phoneticPr fontId="145" type="noConversion"/>
  </si>
  <si>
    <r>
      <t>2</t>
    </r>
    <r>
      <rPr>
        <sz val="10"/>
        <color theme="1"/>
        <rFont val="Arial"/>
        <family val="2"/>
      </rPr>
      <t>012-3</t>
    </r>
    <phoneticPr fontId="145" type="noConversion"/>
  </si>
  <si>
    <r>
      <t>2</t>
    </r>
    <r>
      <rPr>
        <sz val="10"/>
        <color theme="1"/>
        <rFont val="Arial"/>
        <family val="2"/>
      </rPr>
      <t>012-2</t>
    </r>
    <phoneticPr fontId="145" type="noConversion"/>
  </si>
  <si>
    <r>
      <t>2</t>
    </r>
    <r>
      <rPr>
        <sz val="10"/>
        <color theme="1"/>
        <rFont val="Arial"/>
        <family val="2"/>
      </rPr>
      <t>012-1</t>
    </r>
    <phoneticPr fontId="145" type="noConversion"/>
  </si>
  <si>
    <r>
      <t>2</t>
    </r>
    <r>
      <rPr>
        <sz val="10"/>
        <color theme="1"/>
        <rFont val="Arial"/>
        <family val="2"/>
      </rPr>
      <t>011-4</t>
    </r>
    <phoneticPr fontId="145" type="noConversion"/>
  </si>
  <si>
    <r>
      <t>2</t>
    </r>
    <r>
      <rPr>
        <sz val="10"/>
        <color theme="1"/>
        <rFont val="Arial"/>
        <family val="2"/>
      </rPr>
      <t>011-3</t>
    </r>
    <phoneticPr fontId="145" type="noConversion"/>
  </si>
  <si>
    <r>
      <t>2</t>
    </r>
    <r>
      <rPr>
        <sz val="10"/>
        <color theme="1"/>
        <rFont val="Arial"/>
        <family val="2"/>
      </rPr>
      <t>011-2</t>
    </r>
    <phoneticPr fontId="145" type="noConversion"/>
  </si>
  <si>
    <r>
      <t>2</t>
    </r>
    <r>
      <rPr>
        <sz val="10"/>
        <color theme="1"/>
        <rFont val="Arial"/>
        <family val="2"/>
      </rPr>
      <t>011-1</t>
    </r>
    <phoneticPr fontId="145" type="noConversion"/>
  </si>
  <si>
    <r>
      <t>2</t>
    </r>
    <r>
      <rPr>
        <sz val="10"/>
        <color theme="1"/>
        <rFont val="Arial"/>
        <family val="2"/>
      </rPr>
      <t>010-4</t>
    </r>
    <phoneticPr fontId="145" type="noConversion"/>
  </si>
  <si>
    <r>
      <t>2</t>
    </r>
    <r>
      <rPr>
        <sz val="10"/>
        <color theme="1"/>
        <rFont val="Arial"/>
        <family val="2"/>
      </rPr>
      <t>010-3</t>
    </r>
    <phoneticPr fontId="145" type="noConversion"/>
  </si>
  <si>
    <r>
      <t>2</t>
    </r>
    <r>
      <rPr>
        <sz val="10"/>
        <color theme="1"/>
        <rFont val="Arial"/>
        <family val="2"/>
      </rPr>
      <t>010-2</t>
    </r>
    <phoneticPr fontId="145" type="noConversion"/>
  </si>
  <si>
    <r>
      <t>2</t>
    </r>
    <r>
      <rPr>
        <sz val="10"/>
        <color theme="1"/>
        <rFont val="Arial"/>
        <family val="2"/>
      </rPr>
      <t>010-1</t>
    </r>
    <phoneticPr fontId="145" type="noConversion"/>
  </si>
  <si>
    <r>
      <t>2</t>
    </r>
    <r>
      <rPr>
        <sz val="10"/>
        <color theme="1"/>
        <rFont val="Arial"/>
        <family val="2"/>
      </rPr>
      <t>009-4</t>
    </r>
    <phoneticPr fontId="145" type="noConversion"/>
  </si>
  <si>
    <r>
      <t>2</t>
    </r>
    <r>
      <rPr>
        <sz val="10"/>
        <color theme="1"/>
        <rFont val="Arial"/>
        <family val="2"/>
      </rPr>
      <t>009-3</t>
    </r>
    <phoneticPr fontId="145" type="noConversion"/>
  </si>
  <si>
    <r>
      <t>2</t>
    </r>
    <r>
      <rPr>
        <sz val="10"/>
        <color theme="1"/>
        <rFont val="Arial"/>
        <family val="2"/>
      </rPr>
      <t>009-2</t>
    </r>
    <phoneticPr fontId="145" type="noConversion"/>
  </si>
  <si>
    <r>
      <t>2</t>
    </r>
    <r>
      <rPr>
        <sz val="10"/>
        <color theme="1"/>
        <rFont val="Arial"/>
        <family val="2"/>
      </rPr>
      <t>009-1</t>
    </r>
    <phoneticPr fontId="145" type="noConversion"/>
  </si>
  <si>
    <r>
      <t>2</t>
    </r>
    <r>
      <rPr>
        <sz val="10"/>
        <color theme="1"/>
        <rFont val="Arial"/>
        <family val="2"/>
      </rPr>
      <t>008-4</t>
    </r>
    <phoneticPr fontId="145" type="noConversion"/>
  </si>
  <si>
    <r>
      <t>2</t>
    </r>
    <r>
      <rPr>
        <sz val="10"/>
        <color theme="1"/>
        <rFont val="Arial"/>
        <family val="2"/>
      </rPr>
      <t>008-3</t>
    </r>
    <phoneticPr fontId="145" type="noConversion"/>
  </si>
  <si>
    <r>
      <t>2</t>
    </r>
    <r>
      <rPr>
        <sz val="10"/>
        <color theme="1"/>
        <rFont val="Arial"/>
        <family val="2"/>
      </rPr>
      <t>008-2</t>
    </r>
    <phoneticPr fontId="145" type="noConversion"/>
  </si>
  <si>
    <r>
      <t>2</t>
    </r>
    <r>
      <rPr>
        <sz val="10"/>
        <color theme="1"/>
        <rFont val="Arial"/>
        <family val="2"/>
      </rPr>
      <t>008-1</t>
    </r>
    <phoneticPr fontId="145" type="noConversion"/>
  </si>
  <si>
    <r>
      <t>2</t>
    </r>
    <r>
      <rPr>
        <sz val="10"/>
        <color theme="1"/>
        <rFont val="Arial"/>
        <family val="2"/>
      </rPr>
      <t>007-4</t>
    </r>
    <phoneticPr fontId="145" type="noConversion"/>
  </si>
  <si>
    <r>
      <t>2</t>
    </r>
    <r>
      <rPr>
        <sz val="10"/>
        <color theme="1"/>
        <rFont val="Arial"/>
        <family val="2"/>
      </rPr>
      <t>007-3</t>
    </r>
    <phoneticPr fontId="145" type="noConversion"/>
  </si>
  <si>
    <r>
      <t>2</t>
    </r>
    <r>
      <rPr>
        <sz val="10"/>
        <color theme="1"/>
        <rFont val="Arial"/>
        <family val="2"/>
      </rPr>
      <t>007-2</t>
    </r>
    <phoneticPr fontId="145" type="noConversion"/>
  </si>
  <si>
    <r>
      <t>2</t>
    </r>
    <r>
      <rPr>
        <sz val="10"/>
        <color theme="1"/>
        <rFont val="Arial"/>
        <family val="2"/>
      </rPr>
      <t>007-1</t>
    </r>
    <phoneticPr fontId="145" type="noConversion"/>
  </si>
  <si>
    <r>
      <t>2</t>
    </r>
    <r>
      <rPr>
        <sz val="10"/>
        <color theme="1"/>
        <rFont val="Arial"/>
        <family val="2"/>
      </rPr>
      <t>006-4</t>
    </r>
    <phoneticPr fontId="145" type="noConversion"/>
  </si>
  <si>
    <t>2006-3</t>
    <phoneticPr fontId="145" type="noConversion"/>
  </si>
  <si>
    <t>2006-2</t>
    <phoneticPr fontId="145" type="noConversion"/>
  </si>
  <si>
    <t>2006-1</t>
    <phoneticPr fontId="145" type="noConversion"/>
  </si>
  <si>
    <r>
      <t>2</t>
    </r>
    <r>
      <rPr>
        <sz val="10"/>
        <color theme="1"/>
        <rFont val="Arial"/>
        <family val="2"/>
      </rPr>
      <t>005-4</t>
    </r>
    <phoneticPr fontId="145" type="noConversion"/>
  </si>
  <si>
    <r>
      <t>2</t>
    </r>
    <r>
      <rPr>
        <sz val="10"/>
        <color theme="1"/>
        <rFont val="Arial"/>
        <family val="2"/>
      </rPr>
      <t>005-3</t>
    </r>
    <phoneticPr fontId="145" type="noConversion"/>
  </si>
  <si>
    <r>
      <t>2</t>
    </r>
    <r>
      <rPr>
        <sz val="10"/>
        <color theme="1"/>
        <rFont val="Arial"/>
        <family val="2"/>
      </rPr>
      <t>005-2</t>
    </r>
    <phoneticPr fontId="145" type="noConversion"/>
  </si>
  <si>
    <r>
      <t>2</t>
    </r>
    <r>
      <rPr>
        <sz val="10"/>
        <color theme="1"/>
        <rFont val="Arial"/>
        <family val="2"/>
      </rPr>
      <t>005-1</t>
    </r>
    <phoneticPr fontId="145" type="noConversion"/>
  </si>
  <si>
    <r>
      <t>2</t>
    </r>
    <r>
      <rPr>
        <sz val="10"/>
        <color theme="1"/>
        <rFont val="Arial"/>
        <family val="2"/>
      </rPr>
      <t>004-4</t>
    </r>
    <phoneticPr fontId="145" type="noConversion"/>
  </si>
  <si>
    <r>
      <t>2</t>
    </r>
    <r>
      <rPr>
        <sz val="10"/>
        <color theme="1"/>
        <rFont val="Arial"/>
        <family val="2"/>
      </rPr>
      <t>004-3</t>
    </r>
    <phoneticPr fontId="145" type="noConversion"/>
  </si>
  <si>
    <r>
      <t>2</t>
    </r>
    <r>
      <rPr>
        <sz val="10"/>
        <color theme="1"/>
        <rFont val="Arial"/>
        <family val="2"/>
      </rPr>
      <t>004-2</t>
    </r>
    <phoneticPr fontId="145" type="noConversion"/>
  </si>
  <si>
    <r>
      <t>2</t>
    </r>
    <r>
      <rPr>
        <sz val="10"/>
        <color theme="1"/>
        <rFont val="Arial"/>
        <family val="2"/>
      </rPr>
      <t>004-1</t>
    </r>
    <phoneticPr fontId="145" type="noConversion"/>
  </si>
  <si>
    <r>
      <t>2</t>
    </r>
    <r>
      <rPr>
        <sz val="10"/>
        <color theme="1"/>
        <rFont val="Arial"/>
        <family val="2"/>
      </rPr>
      <t>003-4</t>
    </r>
    <phoneticPr fontId="145" type="noConversion"/>
  </si>
  <si>
    <r>
      <t>2</t>
    </r>
    <r>
      <rPr>
        <sz val="10"/>
        <color theme="1"/>
        <rFont val="Arial"/>
        <family val="2"/>
      </rPr>
      <t>003-3</t>
    </r>
    <phoneticPr fontId="145" type="noConversion"/>
  </si>
  <si>
    <r>
      <t>2</t>
    </r>
    <r>
      <rPr>
        <sz val="10"/>
        <color theme="1"/>
        <rFont val="Arial"/>
        <family val="2"/>
      </rPr>
      <t>003-2</t>
    </r>
    <phoneticPr fontId="145" type="noConversion"/>
  </si>
  <si>
    <r>
      <t>2</t>
    </r>
    <r>
      <rPr>
        <sz val="10"/>
        <color theme="1"/>
        <rFont val="Arial"/>
        <family val="2"/>
      </rPr>
      <t>003-1</t>
    </r>
    <phoneticPr fontId="145" type="noConversion"/>
  </si>
  <si>
    <r>
      <t>2</t>
    </r>
    <r>
      <rPr>
        <sz val="10"/>
        <color theme="1"/>
        <rFont val="Arial"/>
        <family val="2"/>
      </rPr>
      <t>002-4</t>
    </r>
    <phoneticPr fontId="145" type="noConversion"/>
  </si>
  <si>
    <r>
      <t>2</t>
    </r>
    <r>
      <rPr>
        <sz val="10"/>
        <color theme="1"/>
        <rFont val="Arial"/>
        <family val="2"/>
      </rPr>
      <t>002-3</t>
    </r>
    <phoneticPr fontId="145" type="noConversion"/>
  </si>
  <si>
    <r>
      <t>2</t>
    </r>
    <r>
      <rPr>
        <sz val="10"/>
        <color theme="1"/>
        <rFont val="Arial"/>
        <family val="2"/>
      </rPr>
      <t>002-2</t>
    </r>
    <phoneticPr fontId="145" type="noConversion"/>
  </si>
  <si>
    <r>
      <t>2</t>
    </r>
    <r>
      <rPr>
        <sz val="10"/>
        <color theme="1"/>
        <rFont val="Arial"/>
        <family val="2"/>
      </rPr>
      <t>002-1</t>
    </r>
    <phoneticPr fontId="145" type="noConversion"/>
  </si>
  <si>
    <t>说明</t>
    <phoneticPr fontId="14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</si>
  <si>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</si>
  <si>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</si>
  <si>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</si>
  <si>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</si>
  <si>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</si>
  <si>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</si>
  <si>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</si>
  <si>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5" type="noConversion"/>
  </si>
  <si>
    <t>封皮-估价项目名称</t>
    <phoneticPr fontId="145" type="noConversion"/>
  </si>
  <si>
    <t>封皮-估价委托人</t>
    <phoneticPr fontId="145" type="noConversion"/>
  </si>
  <si>
    <t>封皮-注册房地产估价师</t>
    <phoneticPr fontId="145" type="noConversion"/>
  </si>
  <si>
    <t>封皮-估价报告编号</t>
    <phoneticPr fontId="145" type="noConversion"/>
  </si>
  <si>
    <t>致函-委托事项</t>
    <phoneticPr fontId="145" type="noConversion"/>
  </si>
  <si>
    <t>致函-估价目的</t>
    <phoneticPr fontId="145" type="noConversion"/>
  </si>
  <si>
    <t>致函-价值时点</t>
    <phoneticPr fontId="145" type="noConversion"/>
  </si>
  <si>
    <t>致函-价值类型-房地产</t>
    <phoneticPr fontId="145" type="noConversion"/>
  </si>
  <si>
    <t>致函-价值类型-建筑物/土地</t>
    <phoneticPr fontId="153" type="noConversion"/>
  </si>
  <si>
    <t>致函-价值类型-抵押</t>
    <phoneticPr fontId="153" type="noConversion"/>
  </si>
  <si>
    <t>致函-价值类型-优先受偿</t>
    <phoneticPr fontId="153" type="noConversion"/>
  </si>
  <si>
    <t>致函-价值类型-净值</t>
    <phoneticPr fontId="153" type="noConversion"/>
  </si>
  <si>
    <t>致函-估价方法</t>
    <phoneticPr fontId="153" type="noConversion"/>
  </si>
  <si>
    <t>致函-估价结果</t>
    <phoneticPr fontId="145" type="noConversion"/>
  </si>
  <si>
    <t>致函-估价结果-表1-总</t>
    <phoneticPr fontId="153" type="noConversion"/>
  </si>
  <si>
    <t>致函-估价结果-表1-单</t>
    <phoneticPr fontId="153" type="noConversion"/>
  </si>
  <si>
    <t>致函-估价结果-表1-大</t>
    <phoneticPr fontId="153" type="noConversion"/>
  </si>
  <si>
    <t>致函-估价结果-表1-优先（大）</t>
    <phoneticPr fontId="153" type="noConversion"/>
  </si>
  <si>
    <t>致函-估价结果-表1-优先-抵押</t>
    <phoneticPr fontId="153" type="noConversion"/>
  </si>
  <si>
    <t>致函-估价结果-表1-优先-工程</t>
    <phoneticPr fontId="153" type="noConversion"/>
  </si>
  <si>
    <t>致函-估价结果-表1-优先-其他</t>
    <phoneticPr fontId="153" type="noConversion"/>
  </si>
  <si>
    <t>致函-估价结果-表1-抵押（大）</t>
    <phoneticPr fontId="153" type="noConversion"/>
  </si>
  <si>
    <t>致函-估价结果-表1-已注（大）</t>
    <phoneticPr fontId="153" type="noConversion"/>
  </si>
  <si>
    <t>致函-估价结果-表1-净值（单）</t>
    <phoneticPr fontId="153" type="noConversion"/>
  </si>
  <si>
    <t>致函-估价结果-表1-净值（大）</t>
    <phoneticPr fontId="153" type="noConversion"/>
  </si>
  <si>
    <t>致函-估价结果-表2-土地面积</t>
    <phoneticPr fontId="153" type="noConversion"/>
  </si>
  <si>
    <t>致函-估价结果-表2-地（总）</t>
    <phoneticPr fontId="153" type="noConversion"/>
  </si>
  <si>
    <t>致函-估价结果-表2-地（单）</t>
    <phoneticPr fontId="153" type="noConversion"/>
  </si>
  <si>
    <t>致函-估价结果-表2-地（大）</t>
    <phoneticPr fontId="153" type="noConversion"/>
  </si>
  <si>
    <t>致函-估价结果-表2-建（总）</t>
    <phoneticPr fontId="153" type="noConversion"/>
  </si>
  <si>
    <t>致函-估价结果-表2-建（单）</t>
    <phoneticPr fontId="153" type="noConversion"/>
  </si>
  <si>
    <t>致函-特别提示-1</t>
    <phoneticPr fontId="153" type="noConversion"/>
  </si>
  <si>
    <t>致函-特别提示-2</t>
  </si>
  <si>
    <t>致函-特别提示-优先受偿-1</t>
    <phoneticPr fontId="153" type="noConversion"/>
  </si>
  <si>
    <t>致函-特别提示-优先受偿-2</t>
  </si>
  <si>
    <t>致函-特别提示-优先受偿-3</t>
  </si>
  <si>
    <t>致函-特别提示-优先受偿-4</t>
  </si>
  <si>
    <t>致函-特别提示-4</t>
    <phoneticPr fontId="153" type="noConversion"/>
  </si>
  <si>
    <t>致函-特别提示-5</t>
  </si>
  <si>
    <t>致函-出具日期</t>
    <phoneticPr fontId="145" type="noConversion"/>
  </si>
  <si>
    <t>致函-估价师1</t>
    <phoneticPr fontId="145" type="noConversion"/>
  </si>
  <si>
    <t>致函-估价师1-证号</t>
    <phoneticPr fontId="145" type="noConversion"/>
  </si>
  <si>
    <t>致函-估价师2</t>
    <phoneticPr fontId="145" type="noConversion"/>
  </si>
  <si>
    <t>致函-估价师2-证号</t>
    <phoneticPr fontId="145" type="noConversion"/>
  </si>
  <si>
    <t>致函-估价对象-现房-1</t>
    <phoneticPr fontId="145" type="noConversion"/>
  </si>
  <si>
    <t>致函-估价对象-现房-2</t>
  </si>
  <si>
    <t>致函-估价对象-在建-1</t>
    <phoneticPr fontId="145" type="noConversion"/>
  </si>
  <si>
    <t>致函-估价对象-在建-2</t>
  </si>
  <si>
    <t>致函-特别提示-优先受偿-5</t>
  </si>
  <si>
    <t>致函-特别提示-6</t>
  </si>
  <si>
    <t>致函-特别提示-7</t>
  </si>
  <si>
    <t>致函-估价结果-表2-地（名称）</t>
    <phoneticPr fontId="153" type="noConversion"/>
  </si>
  <si>
    <t>致函-估价结果-表2-建（名称）</t>
    <phoneticPr fontId="153" type="noConversion"/>
  </si>
  <si>
    <t>致函-估价结果-表2-土地面积（名称）</t>
    <phoneticPr fontId="153" type="noConversion"/>
  </si>
  <si>
    <t>致函-估价结果-表1-抵押（单）</t>
    <phoneticPr fontId="153" type="noConversion"/>
  </si>
  <si>
    <t>致函-估价结果-表1-已注（单）</t>
    <phoneticPr fontId="153" type="noConversion"/>
  </si>
  <si>
    <t>致函-估价结果-表1-已注（名称）</t>
    <phoneticPr fontId="153" type="noConversion"/>
  </si>
  <si>
    <t>致函-估价结果-表1-净值（名称）</t>
    <phoneticPr fontId="153" type="noConversion"/>
  </si>
  <si>
    <t>致函-估价结果-表2-建（大）</t>
  </si>
  <si>
    <t>致函-估价结果-表2-已注（名称）</t>
    <phoneticPr fontId="153" type="noConversion"/>
  </si>
  <si>
    <t>致函-估价结果-表2-净值（名称）</t>
    <phoneticPr fontId="153" type="noConversion"/>
  </si>
  <si>
    <t>本次估价的“房地产抵押价值”是指估价对象在价值时点的“房地产价值”扣减估价师于价值时点所知悉的法定优先受偿款后的余额。</t>
    <phoneticPr fontId="89" type="noConversion"/>
  </si>
  <si>
    <t>本次估价的“抵押担保权已注销时的房地产抵押价值”是指估价对象在价值时点的“房地产价值”扣减估价师于价值时点所知悉的除抵押担保权以外的其他法定优先受偿款后的余额。</t>
    <phoneticPr fontId="89" type="noConversion"/>
  </si>
  <si>
    <t>本次估价的“抵押净值”是指估价对象“房地产抵押价值”减去估价对象在价值时点以“房地产销售收入”为基数计算的预计抵押权实现进行处置时需缴纳的各项费用、税金等相关费用后的价值。</t>
    <phoneticPr fontId="89" type="noConversion"/>
  </si>
  <si>
    <t>为估价委托人了解估价对象房地产市场价值提供参考依据。</t>
    <phoneticPr fontId="18"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</si>
  <si>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</si>
  <si>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9" type="noConversion"/>
  </si>
  <si>
    <t>致函-估价结果-表1-优先（名称）</t>
    <phoneticPr fontId="153" type="noConversion"/>
  </si>
  <si>
    <t>致函-估价结果-表2-建筑面积（名称）</t>
    <phoneticPr fontId="153" type="noConversion"/>
  </si>
  <si>
    <t>致函-估价结果-表2-建筑面积</t>
    <phoneticPr fontId="153" type="noConversion"/>
  </si>
  <si>
    <t>致函-估价结果-表2-项目名称</t>
    <phoneticPr fontId="153" type="noConversion"/>
  </si>
  <si>
    <t>致函-估价结果-表1-抵押（名称）</t>
    <phoneticPr fontId="153" type="noConversion"/>
  </si>
  <si>
    <t>致函-估价结果-表1-抵押（总）</t>
    <phoneticPr fontId="153" type="noConversion"/>
  </si>
  <si>
    <t>致函-估价结果-表1-优先（总）</t>
    <phoneticPr fontId="153" type="noConversion"/>
  </si>
  <si>
    <t>致函-估价结果-表1-已注（总）</t>
    <phoneticPr fontId="153" type="noConversion"/>
  </si>
  <si>
    <t>致函-估价结果-表1-净值（总）</t>
    <phoneticPr fontId="153" type="noConversion"/>
  </si>
  <si>
    <t>致函-估价结果-表2-抵押（名称）</t>
    <phoneticPr fontId="145" type="noConversion"/>
  </si>
  <si>
    <t>致函-估价结果-表2-优先（名称）</t>
    <phoneticPr fontId="153"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</si>
  <si>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3" type="noConversion"/>
  </si>
  <si>
    <t>致函-其他专业人员</t>
    <phoneticPr fontId="145" type="noConversion"/>
  </si>
  <si>
    <t>价值时点</t>
    <phoneticPr fontId="5" type="noConversion"/>
  </si>
  <si>
    <t>开发期</t>
    <phoneticPr fontId="145" type="noConversion"/>
  </si>
  <si>
    <t>贷款利率</t>
    <phoneticPr fontId="5" type="noConversion"/>
  </si>
  <si>
    <t>贷款利率</t>
    <phoneticPr fontId="145" type="noConversion"/>
  </si>
  <si>
    <t>存款利率</t>
    <phoneticPr fontId="145" type="noConversion"/>
  </si>
  <si>
    <t>半年以内（含）</t>
    <phoneticPr fontId="5" type="noConversion"/>
  </si>
  <si>
    <t>0.5-1年（含）</t>
    <phoneticPr fontId="5" type="noConversion"/>
  </si>
  <si>
    <t>1-3年（含）</t>
    <phoneticPr fontId="5" type="noConversion"/>
  </si>
  <si>
    <t>3-5年（含）</t>
    <phoneticPr fontId="5" type="noConversion"/>
  </si>
  <si>
    <t>5年以上</t>
    <phoneticPr fontId="5" type="noConversion"/>
  </si>
  <si>
    <t>更新利率时，不要插入或删减行，会影响公式判断。当期行（13行）为固定行，只录入当期数据，如有更新，需要将历史数据从第14行起复制黏贴</t>
    <phoneticPr fontId="14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</si>
  <si>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</si>
  <si>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</si>
  <si>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5" type="noConversion"/>
  </si>
  <si>
    <t>日期</t>
  </si>
  <si>
    <t>短期</t>
  </si>
  <si>
    <t>中长期</t>
  </si>
  <si>
    <t>个人住房公积金</t>
  </si>
  <si>
    <t>活期</t>
  </si>
  <si>
    <t>整存整取</t>
  </si>
  <si>
    <t>零存整取</t>
    <phoneticPr fontId="5" type="noConversion"/>
  </si>
  <si>
    <t>协定</t>
  </si>
  <si>
    <t>一天通</t>
  </si>
  <si>
    <t>七天通</t>
  </si>
  <si>
    <t>0半年以内（含）</t>
    <phoneticPr fontId="5" type="noConversion"/>
  </si>
  <si>
    <t>0.5-1年（含）</t>
    <phoneticPr fontId="5" type="noConversion"/>
  </si>
  <si>
    <t>1-3年（含）</t>
    <phoneticPr fontId="5" type="noConversion"/>
  </si>
  <si>
    <t>3-5年（含）</t>
    <phoneticPr fontId="5" type="noConversion"/>
  </si>
  <si>
    <t>5年以</t>
  </si>
  <si>
    <t>3个月</t>
  </si>
  <si>
    <t>当期</t>
  </si>
  <si>
    <t>--</t>
  </si>
  <si>
    <t>1年期存款利率</t>
    <phoneticPr fontId="5" type="noConversion"/>
  </si>
  <si>
    <t>——</t>
    <phoneticPr fontId="88" type="noConversion"/>
  </si>
  <si>
    <t>A</t>
    <phoneticPr fontId="18" type="noConversion"/>
  </si>
  <si>
    <t>B</t>
    <phoneticPr fontId="18" type="noConversion"/>
  </si>
  <si>
    <t>C</t>
    <phoneticPr fontId="20" type="noConversion"/>
  </si>
  <si>
    <t>D</t>
    <phoneticPr fontId="20" type="noConversion"/>
  </si>
  <si>
    <t>E</t>
    <phoneticPr fontId="20" type="noConversion"/>
  </si>
  <si>
    <r>
      <t>3</t>
    </r>
    <r>
      <rPr>
        <sz val="11"/>
        <color theme="1"/>
        <rFont val="宋体"/>
        <family val="3"/>
        <charset val="134"/>
      </rPr>
      <t>）</t>
    </r>
    <phoneticPr fontId="18" type="noConversion"/>
  </si>
  <si>
    <t>此处对应收益法中未来第一年总收益</t>
    <phoneticPr fontId="145" type="noConversion"/>
  </si>
  <si>
    <t>估价对象10</t>
  </si>
  <si>
    <t>估价对象9</t>
  </si>
  <si>
    <t>估价对象8</t>
  </si>
  <si>
    <t>估价对象7</t>
  </si>
  <si>
    <t>估价对象6</t>
  </si>
  <si>
    <t>估价对象5</t>
  </si>
  <si>
    <t>估价对象4</t>
  </si>
  <si>
    <t>估价对象3</t>
  </si>
  <si>
    <t>估价对象2</t>
    <phoneticPr fontId="145" type="noConversion"/>
  </si>
  <si>
    <t>估价对象1（本表）</t>
    <phoneticPr fontId="145" type="noConversion"/>
  </si>
  <si>
    <t>抵押净值（万元）</t>
    <phoneticPr fontId="145" type="noConversion"/>
  </si>
  <si>
    <t>抵押价值（万元）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</si>
  <si>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</si>
  <si>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租金</t>
    <phoneticPr fontId="145" type="noConversion"/>
  </si>
  <si>
    <t>总投</t>
    <phoneticPr fontId="145" type="noConversion"/>
  </si>
  <si>
    <t>抵押价值</t>
  </si>
  <si>
    <t>市场价值</t>
  </si>
  <si>
    <t>地面单价（元/平方米）</t>
    <phoneticPr fontId="145" type="noConversion"/>
  </si>
  <si>
    <t>楼面单价（元/平方米）</t>
  </si>
  <si>
    <t>总价（万元）</t>
  </si>
  <si>
    <t>价值类型</t>
  </si>
  <si>
    <t>价值时点/估价期日</t>
    <phoneticPr fontId="145" type="noConversion"/>
  </si>
  <si>
    <t>抵押价值-已注销（万元）</t>
    <phoneticPr fontId="145" type="noConversion"/>
  </si>
  <si>
    <t>抵押价值-已注销</t>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</si>
  <si>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</si>
  <si>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5" type="noConversion"/>
  </si>
  <si>
    <t>市场价值（万元）</t>
    <phoneticPr fontId="145"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</si>
  <si>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5" type="noConversion"/>
  </si>
  <si>
    <t>项目名称</t>
    <phoneticPr fontId="145" type="noConversion"/>
  </si>
  <si>
    <t>重置成新价</t>
    <phoneticPr fontId="145"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</si>
  <si>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5"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</si>
  <si>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</si>
  <si>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</si>
  <si>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</si>
  <si>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</si>
  <si>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</si>
  <si>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</si>
  <si>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</si>
  <si>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</si>
  <si>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</si>
  <si>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5" type="noConversion"/>
  </si>
  <si>
    <t>高限</t>
    <phoneticPr fontId="145" type="noConversion"/>
  </si>
  <si>
    <t>平均</t>
    <phoneticPr fontId="145" type="noConversion"/>
  </si>
  <si>
    <t>2017A-006</t>
    <phoneticPr fontId="138" type="noConversion"/>
  </si>
  <si>
    <t>商服</t>
    <phoneticPr fontId="5" type="noConversion"/>
  </si>
  <si>
    <t>2017-2</t>
    <phoneticPr fontId="5"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</si>
  <si>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5" type="noConversion"/>
  </si>
  <si>
    <r>
      <rPr>
        <i/>
        <sz val="10"/>
        <color indexed="8"/>
        <rFont val="宋体"/>
        <family val="3"/>
        <charset val="134"/>
      </rPr>
      <t>（自定义押金）</t>
    </r>
    <r>
      <rPr>
        <b/>
        <i/>
        <sz val="10"/>
        <color rgb="FFFF0000"/>
        <rFont val="宋体"/>
        <family val="3"/>
        <charset val="134"/>
      </rPr>
      <t>单位：元</t>
    </r>
    <phoneticPr fontId="5" type="noConversion"/>
  </si>
  <si>
    <r>
      <t>3</t>
    </r>
    <r>
      <rPr>
        <sz val="10"/>
        <color indexed="8"/>
        <rFont val="宋体"/>
        <family val="3"/>
        <charset val="134"/>
      </rPr>
      <t>）</t>
    </r>
    <phoneticPr fontId="5" type="noConversion"/>
  </si>
  <si>
    <r>
      <t>4</t>
    </r>
    <r>
      <rPr>
        <sz val="10"/>
        <color indexed="8"/>
        <rFont val="宋体"/>
        <family val="3"/>
        <charset val="134"/>
      </rPr>
      <t>）</t>
    </r>
    <phoneticPr fontId="5" type="noConversion"/>
  </si>
  <si>
    <r>
      <t>5</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</si>
  <si>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</si>
  <si>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sz val="10"/>
        <color indexed="8"/>
        <rFont val="宋体"/>
        <family val="3"/>
        <charset val="134"/>
      </rPr>
      <t>（</t>
    </r>
    <r>
      <rPr>
        <sz val="10"/>
        <color indexed="8"/>
        <rFont val="Arial"/>
        <family val="2"/>
      </rPr>
      <t>4</t>
    </r>
    <r>
      <rPr>
        <sz val="10"/>
        <color indexed="8"/>
        <rFont val="宋体"/>
        <family val="3"/>
        <charset val="134"/>
      </rPr>
      <t>）</t>
    </r>
    <phoneticPr fontId="5" type="noConversion"/>
  </si>
  <si>
    <r>
      <rPr>
        <b/>
        <sz val="12"/>
        <rFont val="宋体"/>
        <family val="3"/>
        <charset val="134"/>
      </rPr>
      <t>总价</t>
    </r>
    <phoneticPr fontId="20" type="noConversion"/>
  </si>
  <si>
    <r>
      <rPr>
        <b/>
        <sz val="12"/>
        <rFont val="宋体"/>
        <family val="3"/>
        <charset val="134"/>
      </rPr>
      <t>楼面单价</t>
    </r>
    <phoneticPr fontId="20"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</si>
  <si>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</si>
  <si>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</si>
  <si>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</si>
  <si>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</si>
  <si>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</si>
  <si>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</si>
  <si>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</si>
  <si>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sz val="10"/>
        <color indexed="8"/>
        <rFont val="宋体"/>
        <family val="3"/>
        <charset val="134"/>
      </rPr>
      <t>年租金收入（年经营收入）</t>
    </r>
    <phoneticPr fontId="5"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</si>
  <si>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</si>
  <si>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phoneticPr fontId="5"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</si>
  <si>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5" type="noConversion"/>
  </si>
  <si>
    <r>
      <rPr>
        <sz val="10"/>
        <color indexed="8"/>
        <rFont val="宋体"/>
        <family val="3"/>
        <charset val="134"/>
      </rPr>
      <t>天</t>
    </r>
    <r>
      <rPr>
        <sz val="10"/>
        <color indexed="8"/>
        <rFont val="Arial"/>
        <family val="2"/>
      </rPr>
      <t>/</t>
    </r>
    <r>
      <rPr>
        <sz val="10"/>
        <color indexed="8"/>
        <rFont val="宋体"/>
        <family val="3"/>
        <charset val="134"/>
      </rPr>
      <t>月</t>
    </r>
    <phoneticPr fontId="5"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</si>
  <si>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5" type="noConversion"/>
  </si>
  <si>
    <r>
      <rPr>
        <sz val="10"/>
        <color indexed="8"/>
        <rFont val="宋体"/>
        <family val="3"/>
        <charset val="134"/>
      </rPr>
      <t>押金利息收入</t>
    </r>
    <phoneticPr fontId="5"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</si>
  <si>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</si>
  <si>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押金方式</t>
    </r>
    <phoneticPr fontId="5" type="noConversion"/>
  </si>
  <si>
    <r>
      <rPr>
        <b/>
        <sz val="10"/>
        <color indexed="8"/>
        <rFont val="宋体"/>
        <family val="3"/>
        <charset val="134"/>
      </rPr>
      <t>押二</t>
    </r>
  </si>
  <si>
    <r>
      <rPr>
        <sz val="10"/>
        <color indexed="8"/>
        <rFont val="宋体"/>
        <family val="3"/>
        <charset val="134"/>
      </rPr>
      <t>一年期存款利率</t>
    </r>
    <phoneticPr fontId="5" type="noConversion"/>
  </si>
  <si>
    <r>
      <rPr>
        <sz val="10"/>
        <color indexed="8"/>
        <rFont val="宋体"/>
        <family val="3"/>
        <charset val="134"/>
      </rPr>
      <t>其他收入</t>
    </r>
    <phoneticPr fontId="5" type="noConversion"/>
  </si>
  <si>
    <r>
      <rPr>
        <b/>
        <sz val="10"/>
        <color indexed="8"/>
        <rFont val="宋体"/>
        <family val="3"/>
        <charset val="134"/>
      </rPr>
      <t>建筑物现值</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</si>
  <si>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5"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</si>
  <si>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5"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</si>
  <si>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</si>
  <si>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</si>
  <si>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建筑物重置价值</t>
    </r>
    <phoneticPr fontId="5"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</si>
  <si>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</si>
  <si>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</si>
  <si>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</si>
  <si>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rPr>
        <sz val="10"/>
        <color indexed="8"/>
        <rFont val="宋体"/>
        <family val="3"/>
        <charset val="134"/>
      </rPr>
      <t>公共配套设施费用</t>
    </r>
  </si>
  <si>
    <r>
      <rPr>
        <b/>
        <sz val="10"/>
        <color indexed="8"/>
        <rFont val="宋体"/>
        <family val="3"/>
        <charset val="134"/>
      </rPr>
      <t>年经营费用</t>
    </r>
    <phoneticPr fontId="5"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</si>
  <si>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5"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</si>
  <si>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</si>
  <si>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</si>
  <si>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5"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</si>
  <si>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</si>
  <si>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5" type="noConversion"/>
  </si>
  <si>
    <r>
      <rPr>
        <sz val="10"/>
        <color indexed="8"/>
        <rFont val="宋体"/>
        <family val="3"/>
        <charset val="134"/>
      </rPr>
      <t>综合税率</t>
    </r>
    <phoneticPr fontId="5" type="noConversion"/>
  </si>
  <si>
    <r>
      <rPr>
        <sz val="10"/>
        <color indexed="8"/>
        <rFont val="宋体"/>
        <family val="3"/>
        <charset val="134"/>
      </rPr>
      <t>相关税费</t>
    </r>
  </si>
  <si>
    <r>
      <rPr>
        <sz val="10"/>
        <color indexed="8"/>
        <rFont val="宋体"/>
        <family val="3"/>
        <charset val="134"/>
      </rPr>
      <t>两税两费</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</si>
  <si>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</si>
  <si>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</si>
  <si>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5" type="noConversion"/>
  </si>
  <si>
    <r>
      <rPr>
        <sz val="10"/>
        <color indexed="8"/>
        <rFont val="宋体"/>
        <family val="3"/>
        <charset val="134"/>
      </rPr>
      <t>房产税</t>
    </r>
    <phoneticPr fontId="5"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</si>
  <si>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</si>
  <si>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</si>
  <si>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5" type="noConversion"/>
  </si>
  <si>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</si>
  <si>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</si>
  <si>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</si>
  <si>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销售费用</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</si>
  <si>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5"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</si>
  <si>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</si>
  <si>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</si>
  <si>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贷款利息</t>
    </r>
    <phoneticPr fontId="5" type="noConversion"/>
  </si>
  <si>
    <r>
      <rPr>
        <sz val="10"/>
        <color indexed="8"/>
        <rFont val="宋体"/>
        <family val="3"/>
        <charset val="134"/>
      </rPr>
      <t>维修费</t>
    </r>
    <phoneticPr fontId="5"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</si>
  <si>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</si>
  <si>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5" type="noConversion"/>
  </si>
  <si>
    <r>
      <rPr>
        <sz val="10"/>
        <color indexed="8"/>
        <rFont val="宋体"/>
        <family val="3"/>
        <charset val="134"/>
      </rPr>
      <t>建设周期（年）</t>
    </r>
    <phoneticPr fontId="5"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</si>
  <si>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</si>
  <si>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</si>
  <si>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</si>
  <si>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2</t>
    </r>
    <r>
      <rPr>
        <sz val="10"/>
        <color indexed="8"/>
        <rFont val="宋体"/>
        <family val="3"/>
        <charset val="134"/>
      </rPr>
      <t>）</t>
    </r>
    <phoneticPr fontId="5" type="noConversion"/>
  </si>
  <si>
    <r>
      <rPr>
        <sz val="10"/>
        <color indexed="8"/>
        <rFont val="宋体"/>
        <family val="3"/>
        <charset val="134"/>
      </rPr>
      <t>销售费用产生的利息</t>
    </r>
    <phoneticPr fontId="5" type="noConversion"/>
  </si>
  <si>
    <r>
      <rPr>
        <sz val="10"/>
        <color indexed="8"/>
        <rFont val="宋体"/>
        <family val="3"/>
        <charset val="134"/>
      </rPr>
      <t>利息（</t>
    </r>
    <r>
      <rPr>
        <sz val="10"/>
        <color indexed="8"/>
        <rFont val="Arial"/>
        <family val="2"/>
      </rPr>
      <t>%</t>
    </r>
    <r>
      <rPr>
        <sz val="10"/>
        <color indexed="8"/>
        <rFont val="宋体"/>
        <family val="3"/>
        <charset val="134"/>
      </rPr>
      <t>）</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</si>
  <si>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</si>
  <si>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color indexed="8"/>
        <rFont val="宋体"/>
        <family val="3"/>
        <charset val="134"/>
      </rPr>
      <t>（</t>
    </r>
    <r>
      <rPr>
        <sz val="10"/>
        <color indexed="8"/>
        <rFont val="Arial"/>
        <family val="2"/>
      </rPr>
      <t>5</t>
    </r>
    <r>
      <rPr>
        <sz val="10"/>
        <color indexed="8"/>
        <rFont val="宋体"/>
        <family val="3"/>
        <charset val="134"/>
      </rPr>
      <t>）</t>
    </r>
    <phoneticPr fontId="5"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</si>
  <si>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</si>
  <si>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</si>
  <si>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</si>
  <si>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</si>
  <si>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5"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</si>
  <si>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5"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</si>
  <si>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5" type="noConversion"/>
  </si>
  <si>
    <r>
      <rPr>
        <b/>
        <sz val="10"/>
        <color indexed="8"/>
        <rFont val="宋体"/>
        <family val="3"/>
        <charset val="134"/>
      </rPr>
      <t>租约外房地产收益价值</t>
    </r>
    <phoneticPr fontId="5" type="noConversion"/>
  </si>
  <si>
    <r>
      <rPr>
        <sz val="10"/>
        <color indexed="8"/>
        <rFont val="宋体"/>
        <family val="3"/>
        <charset val="134"/>
      </rPr>
      <t>房地产未来第一年净收益</t>
    </r>
    <r>
      <rPr>
        <sz val="10"/>
        <color indexed="8"/>
        <rFont val="Arial"/>
        <family val="2"/>
      </rPr>
      <t>×</t>
    </r>
    <phoneticPr fontId="5"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</si>
  <si>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5"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</si>
  <si>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</si>
  <si>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</si>
  <si>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5" type="noConversion"/>
  </si>
  <si>
    <r>
      <rPr>
        <sz val="10"/>
        <color indexed="8"/>
        <rFont val="宋体"/>
        <family val="3"/>
        <charset val="134"/>
      </rPr>
      <t>收益年期</t>
    </r>
    <r>
      <rPr>
        <sz val="10"/>
        <color indexed="8"/>
        <rFont val="Arial"/>
        <family val="2"/>
      </rPr>
      <t>(n)</t>
    </r>
    <phoneticPr fontId="5"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</si>
  <si>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</si>
  <si>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5" type="noConversion"/>
  </si>
  <si>
    <r>
      <rPr>
        <sz val="10"/>
        <color indexed="8"/>
        <rFont val="宋体"/>
        <family val="3"/>
        <charset val="134"/>
      </rPr>
      <t>年增长比率</t>
    </r>
    <r>
      <rPr>
        <sz val="10"/>
        <color indexed="8"/>
        <rFont val="Arial"/>
        <family val="2"/>
      </rPr>
      <t>(g)</t>
    </r>
    <phoneticPr fontId="5"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</si>
  <si>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5" type="noConversion"/>
  </si>
  <si>
    <r>
      <rPr>
        <b/>
        <sz val="10"/>
        <color indexed="8"/>
        <rFont val="宋体"/>
        <family val="3"/>
        <charset val="134"/>
      </rPr>
      <t>折现价值</t>
    </r>
    <phoneticPr fontId="5"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</si>
  <si>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</si>
  <si>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综合税率</t>
    </r>
    <phoneticPr fontId="22"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</si>
  <si>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</si>
  <si>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b/>
        <sz val="10"/>
        <color indexed="8"/>
        <rFont val="宋体"/>
        <family val="3"/>
        <charset val="134"/>
      </rPr>
      <t>房地产未来第一年净收益</t>
    </r>
    <phoneticPr fontId="5"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</si>
  <si>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5" type="noConversion"/>
  </si>
  <si>
    <r>
      <rPr>
        <b/>
        <sz val="10"/>
        <color indexed="8"/>
        <rFont val="宋体"/>
        <family val="3"/>
        <charset val="134"/>
      </rPr>
      <t>收益价值</t>
    </r>
    <phoneticPr fontId="5"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</si>
  <si>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2"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</si>
  <si>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5"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</si>
  <si>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5" type="noConversion"/>
  </si>
  <si>
    <r>
      <rPr>
        <sz val="10"/>
        <color indexed="8"/>
        <rFont val="宋体"/>
        <family val="3"/>
        <charset val="134"/>
      </rPr>
      <t>建筑面积（㎡）</t>
    </r>
    <phoneticPr fontId="5" type="noConversion"/>
  </si>
  <si>
    <r>
      <rPr>
        <b/>
        <sz val="10"/>
        <color indexed="8"/>
        <rFont val="宋体"/>
        <family val="3"/>
        <charset val="134"/>
      </rPr>
      <t>租金收入</t>
    </r>
    <phoneticPr fontId="5" type="noConversion"/>
  </si>
  <si>
    <r>
      <rPr>
        <sz val="10"/>
        <color indexed="8"/>
        <rFont val="宋体"/>
        <family val="3"/>
        <charset val="134"/>
      </rPr>
      <t>市场租金</t>
    </r>
    <phoneticPr fontId="5" type="noConversion"/>
  </si>
  <si>
    <r>
      <t>2</t>
    </r>
    <r>
      <rPr>
        <sz val="10"/>
        <color indexed="8"/>
        <rFont val="宋体"/>
        <family val="3"/>
        <charset val="134"/>
      </rPr>
      <t>）</t>
    </r>
  </si>
  <si>
    <r>
      <rPr>
        <sz val="10"/>
        <color indexed="8"/>
        <rFont val="宋体"/>
        <family val="3"/>
        <charset val="134"/>
      </rPr>
      <t>房产税</t>
    </r>
    <phoneticPr fontId="5" type="noConversion"/>
  </si>
  <si>
    <r>
      <rPr>
        <sz val="10"/>
        <color indexed="8"/>
        <rFont val="宋体"/>
        <family val="3"/>
        <charset val="134"/>
      </rPr>
      <t>费率（</t>
    </r>
    <r>
      <rPr>
        <sz val="10"/>
        <color indexed="8"/>
        <rFont val="Arial"/>
        <family val="2"/>
      </rPr>
      <t>%</t>
    </r>
    <r>
      <rPr>
        <sz val="10"/>
        <color indexed="8"/>
        <rFont val="宋体"/>
        <family val="3"/>
        <charset val="134"/>
      </rPr>
      <t>）</t>
    </r>
    <phoneticPr fontId="5" type="noConversion"/>
  </si>
  <si>
    <r>
      <t>3</t>
    </r>
    <r>
      <rPr>
        <sz val="10"/>
        <color indexed="8"/>
        <rFont val="宋体"/>
        <family val="3"/>
        <charset val="134"/>
      </rPr>
      <t>）</t>
    </r>
  </si>
  <si>
    <r>
      <rPr>
        <sz val="10"/>
        <color indexed="8"/>
        <rFont val="宋体"/>
        <family val="3"/>
        <charset val="134"/>
      </rPr>
      <t>城镇土地使用税</t>
    </r>
    <phoneticPr fontId="5"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</si>
  <si>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5"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</si>
  <si>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5" type="noConversion"/>
  </si>
  <si>
    <r>
      <rPr>
        <sz val="10"/>
        <color indexed="8"/>
        <rFont val="宋体"/>
        <family val="3"/>
        <charset val="134"/>
      </rPr>
      <t>土地面积（㎡）</t>
    </r>
    <phoneticPr fontId="5" type="noConversion"/>
  </si>
  <si>
    <r>
      <rPr>
        <sz val="10"/>
        <color indexed="8"/>
        <rFont val="宋体"/>
        <family val="3"/>
        <charset val="134"/>
      </rPr>
      <t>（</t>
    </r>
    <r>
      <rPr>
        <sz val="10"/>
        <color indexed="8"/>
        <rFont val="Arial"/>
        <family val="2"/>
      </rPr>
      <t>2</t>
    </r>
    <r>
      <rPr>
        <sz val="10"/>
        <color indexed="8"/>
        <rFont val="宋体"/>
        <family val="3"/>
        <charset val="134"/>
      </rPr>
      <t>）</t>
    </r>
    <phoneticPr fontId="5" type="noConversion"/>
  </si>
  <si>
    <r>
      <rPr>
        <sz val="10"/>
        <color indexed="8"/>
        <rFont val="宋体"/>
        <family val="3"/>
        <charset val="134"/>
      </rPr>
      <t>维修费</t>
    </r>
    <phoneticPr fontId="5"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</si>
  <si>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5"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</si>
  <si>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</si>
  <si>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</si>
  <si>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5" type="noConversion"/>
  </si>
  <si>
    <r>
      <rPr>
        <sz val="10"/>
        <rFont val="宋体"/>
        <family val="3"/>
        <charset val="134"/>
      </rPr>
      <t>房屋年纯收益</t>
    </r>
    <phoneticPr fontId="5" type="noConversion"/>
  </si>
  <si>
    <r>
      <rPr>
        <sz val="10"/>
        <rFont val="宋体"/>
        <family val="3"/>
        <charset val="134"/>
      </rPr>
      <t>建筑物资本化率</t>
    </r>
    <phoneticPr fontId="5" type="noConversion"/>
  </si>
  <si>
    <r>
      <rPr>
        <b/>
        <sz val="10"/>
        <color indexed="8"/>
        <rFont val="宋体"/>
        <family val="3"/>
        <charset val="134"/>
      </rPr>
      <t>确定合理的建筑物与土地价值比例</t>
    </r>
    <phoneticPr fontId="5" type="noConversion"/>
  </si>
  <si>
    <r>
      <t>1.</t>
    </r>
    <r>
      <rPr>
        <b/>
        <sz val="10"/>
        <color indexed="10"/>
        <rFont val="宋体"/>
        <family val="3"/>
        <charset val="134"/>
      </rPr>
      <t>收益比率</t>
    </r>
    <phoneticPr fontId="5" type="noConversion"/>
  </si>
  <si>
    <r>
      <rPr>
        <sz val="10"/>
        <rFont val="宋体"/>
        <family val="3"/>
        <charset val="134"/>
      </rPr>
      <t>土地收益比率</t>
    </r>
    <phoneticPr fontId="5" type="noConversion"/>
  </si>
  <si>
    <r>
      <rPr>
        <sz val="10"/>
        <rFont val="宋体"/>
        <family val="3"/>
        <charset val="134"/>
      </rPr>
      <t>建筑物收益比率</t>
    </r>
    <phoneticPr fontId="5" type="noConversion"/>
  </si>
  <si>
    <r>
      <t>2.</t>
    </r>
    <r>
      <rPr>
        <b/>
        <sz val="10"/>
        <color indexed="10"/>
        <rFont val="宋体"/>
        <family val="3"/>
        <charset val="134"/>
      </rPr>
      <t>成本比率</t>
    </r>
    <phoneticPr fontId="5" type="noConversion"/>
  </si>
  <si>
    <r>
      <rPr>
        <sz val="10"/>
        <color indexed="8"/>
        <rFont val="宋体"/>
        <family val="3"/>
        <charset val="134"/>
      </rPr>
      <t>土地成本比率</t>
    </r>
    <phoneticPr fontId="5" type="noConversion"/>
  </si>
  <si>
    <r>
      <rPr>
        <sz val="10"/>
        <color indexed="8"/>
        <rFont val="宋体"/>
        <family val="3"/>
        <charset val="134"/>
      </rPr>
      <t>建筑物成本比率</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</si>
  <si>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</si>
  <si>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</si>
  <si>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</si>
  <si>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</si>
  <si>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b/>
        <sz val="10"/>
        <color rgb="FFFF0000"/>
        <rFont val="宋体"/>
        <family val="3"/>
        <charset val="134"/>
      </rPr>
      <t>计算建筑物剩余价值折现</t>
    </r>
    <phoneticPr fontId="5" type="noConversion"/>
  </si>
  <si>
    <r>
      <rPr>
        <b/>
        <sz val="10"/>
        <color rgb="FFFF0000"/>
        <rFont val="宋体"/>
        <family val="3"/>
        <charset val="134"/>
      </rPr>
      <t>承租人权益价值</t>
    </r>
    <phoneticPr fontId="5" type="noConversion"/>
  </si>
  <si>
    <r>
      <rPr>
        <b/>
        <sz val="10"/>
        <color rgb="FFFF0000"/>
        <rFont val="宋体"/>
        <family val="3"/>
        <charset val="134"/>
      </rPr>
      <t>超出收益期的土地使用年限或建筑物价值折现计算</t>
    </r>
    <phoneticPr fontId="5"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</si>
  <si>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</si>
  <si>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</si>
  <si>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</si>
  <si>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</si>
  <si>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5" type="noConversion"/>
  </si>
  <si>
    <r>
      <rPr>
        <sz val="10"/>
        <rFont val="宋体"/>
        <family val="3"/>
        <charset val="134"/>
      </rPr>
      <t>土地使用年限</t>
    </r>
    <phoneticPr fontId="5" type="noConversion"/>
  </si>
  <si>
    <r>
      <rPr>
        <sz val="10"/>
        <color theme="1"/>
        <rFont val="宋体"/>
        <family val="3"/>
        <charset val="134"/>
      </rPr>
      <t>收益期内收益价值（万元）</t>
    </r>
    <phoneticPr fontId="5" type="noConversion"/>
  </si>
  <si>
    <r>
      <rPr>
        <sz val="10"/>
        <color theme="1"/>
        <rFont val="宋体"/>
        <family val="3"/>
        <charset val="134"/>
      </rPr>
      <t>依前述测算</t>
    </r>
  </si>
  <si>
    <r>
      <rPr>
        <sz val="10"/>
        <rFont val="宋体"/>
        <family val="3"/>
        <charset val="134"/>
      </rPr>
      <t>建筑使用方向</t>
    </r>
    <phoneticPr fontId="5" type="noConversion"/>
  </si>
  <si>
    <r>
      <rPr>
        <sz val="10"/>
        <color theme="1"/>
        <rFont val="宋体"/>
        <family val="3"/>
        <charset val="134"/>
      </rPr>
      <t>剩余土地使用年限</t>
    </r>
    <phoneticPr fontId="5" type="noConversion"/>
  </si>
  <si>
    <r>
      <rPr>
        <sz val="10"/>
        <color theme="1"/>
        <rFont val="宋体"/>
        <family val="3"/>
        <charset val="134"/>
      </rPr>
      <t>建筑物在收益期结束时的价值折现到价值时点的价值（万元）</t>
    </r>
    <phoneticPr fontId="5"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</si>
  <si>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</si>
  <si>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5" type="noConversion"/>
  </si>
  <si>
    <r>
      <rPr>
        <sz val="10"/>
        <color theme="1"/>
        <rFont val="宋体"/>
        <family val="3"/>
        <charset val="134"/>
      </rPr>
      <t>比较法土地结果</t>
    </r>
    <phoneticPr fontId="5" type="noConversion"/>
  </si>
  <si>
    <r>
      <rPr>
        <sz val="10"/>
        <color theme="1"/>
        <rFont val="宋体"/>
        <family val="3"/>
        <charset val="134"/>
      </rPr>
      <t>建筑物重置价值（万元）</t>
    </r>
    <phoneticPr fontId="5" type="noConversion"/>
  </si>
  <si>
    <r>
      <rPr>
        <sz val="10"/>
        <rFont val="宋体"/>
        <family val="3"/>
        <charset val="134"/>
      </rPr>
      <t>建筑物耐用年限</t>
    </r>
    <phoneticPr fontId="5" type="noConversion"/>
  </si>
  <si>
    <r>
      <rPr>
        <sz val="10"/>
        <color theme="1"/>
        <rFont val="宋体"/>
        <family val="3"/>
        <charset val="134"/>
      </rPr>
      <t>基准地价土地结果</t>
    </r>
    <phoneticPr fontId="5" type="noConversion"/>
  </si>
  <si>
    <r>
      <rPr>
        <sz val="10"/>
        <color theme="1"/>
        <rFont val="宋体"/>
        <family val="3"/>
        <charset val="134"/>
      </rPr>
      <t>成新率（</t>
    </r>
    <r>
      <rPr>
        <sz val="10"/>
        <color theme="1"/>
        <rFont val="Arial"/>
        <family val="2"/>
      </rPr>
      <t>%</t>
    </r>
    <r>
      <rPr>
        <sz val="10"/>
        <color theme="1"/>
        <rFont val="宋体"/>
        <family val="3"/>
        <charset val="134"/>
      </rPr>
      <t>）</t>
    </r>
    <phoneticPr fontId="5" type="noConversion"/>
  </si>
  <si>
    <r>
      <rPr>
        <sz val="10"/>
        <rFont val="宋体"/>
        <family val="3"/>
        <charset val="134"/>
      </rPr>
      <t>建筑物剩余耐用年限</t>
    </r>
    <phoneticPr fontId="5" type="noConversion"/>
  </si>
  <si>
    <r>
      <rPr>
        <sz val="10"/>
        <rFont val="宋体"/>
        <family val="3"/>
        <charset val="134"/>
      </rPr>
      <t>收益还原法土地结果</t>
    </r>
    <phoneticPr fontId="5"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</si>
  <si>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5" type="noConversion"/>
  </si>
  <si>
    <r>
      <rPr>
        <sz val="10"/>
        <rFont val="宋体"/>
        <family val="3"/>
        <charset val="134"/>
      </rPr>
      <t>建筑物报酬率</t>
    </r>
    <phoneticPr fontId="5" type="noConversion"/>
  </si>
  <si>
    <r>
      <rPr>
        <sz val="10"/>
        <rFont val="宋体"/>
        <family val="3"/>
        <charset val="134"/>
      </rPr>
      <t>土地报酬率</t>
    </r>
    <phoneticPr fontId="5"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</si>
  <si>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</si>
  <si>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</si>
  <si>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5"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</si>
  <si>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5" type="noConversion"/>
  </si>
  <si>
    <r>
      <rPr>
        <sz val="10"/>
        <color theme="1"/>
        <rFont val="宋体"/>
        <family val="3"/>
        <charset val="134"/>
      </rPr>
      <t>收益价值（万元）</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</si>
  <si>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5" type="noConversion"/>
  </si>
  <si>
    <r>
      <rPr>
        <b/>
        <sz val="10"/>
        <rFont val="宋体"/>
        <family val="3"/>
        <charset val="134"/>
      </rPr>
      <t>建筑物计算</t>
    </r>
    <phoneticPr fontId="5" type="noConversion"/>
  </si>
  <si>
    <r>
      <rPr>
        <b/>
        <sz val="10"/>
        <rFont val="宋体"/>
        <family val="3"/>
        <charset val="134"/>
      </rPr>
      <t>土地使用权计算</t>
    </r>
    <phoneticPr fontId="5" type="noConversion"/>
  </si>
  <si>
    <r>
      <rPr>
        <sz val="10"/>
        <rFont val="宋体"/>
        <family val="3"/>
        <charset val="134"/>
      </rPr>
      <t>收益还原</t>
    </r>
  </si>
  <si>
    <r>
      <rPr>
        <sz val="10"/>
        <rFont val="宋体"/>
        <family val="3"/>
        <charset val="134"/>
      </rPr>
      <t>是否约定土地使用期结束后无偿收回房地产（非住宅）</t>
    </r>
    <phoneticPr fontId="5" type="noConversion"/>
  </si>
  <si>
    <r>
      <rPr>
        <sz val="10"/>
        <rFont val="宋体"/>
        <family val="3"/>
        <charset val="134"/>
      </rPr>
      <t>建筑物耐用年限结束后剩余土地使用年限</t>
    </r>
    <phoneticPr fontId="5" type="noConversion"/>
  </si>
  <si>
    <r>
      <rPr>
        <sz val="10"/>
        <rFont val="宋体"/>
        <family val="3"/>
        <charset val="134"/>
      </rPr>
      <t>土地使用年限结束后建筑物耐用年期</t>
    </r>
    <phoneticPr fontId="5" type="noConversion"/>
  </si>
  <si>
    <r>
      <rPr>
        <sz val="10"/>
        <rFont val="宋体"/>
        <family val="3"/>
        <charset val="134"/>
      </rPr>
      <t>价值时点下的土地价值（土地购买价格）</t>
    </r>
    <r>
      <rPr>
        <sz val="10"/>
        <rFont val="Arial"/>
        <family val="2"/>
      </rPr>
      <t>Vn</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</si>
  <si>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</si>
  <si>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</si>
  <si>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土地使用年限结束后建筑物成新度</t>
    </r>
    <phoneticPr fontId="5" type="noConversion"/>
  </si>
  <si>
    <r>
      <rPr>
        <sz val="10"/>
        <rFont val="宋体"/>
        <family val="3"/>
        <charset val="134"/>
      </rPr>
      <t>剩余土地使用年期下的土地年期修正系数</t>
    </r>
    <r>
      <rPr>
        <sz val="10"/>
        <rFont val="Arial"/>
        <family val="2"/>
      </rPr>
      <t>KN</t>
    </r>
    <phoneticPr fontId="5"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</si>
  <si>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5" type="noConversion"/>
  </si>
  <si>
    <r>
      <rPr>
        <sz val="10"/>
        <rFont val="宋体"/>
        <family val="3"/>
        <charset val="134"/>
      </rPr>
      <t>土地使用年限结束后建筑物现值</t>
    </r>
    <phoneticPr fontId="5"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</si>
  <si>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5" type="noConversion"/>
  </si>
  <si>
    <r>
      <rPr>
        <b/>
        <sz val="10"/>
        <rFont val="宋体"/>
        <family val="3"/>
        <charset val="134"/>
      </rPr>
      <t>建筑物剩余价值折现值</t>
    </r>
    <phoneticPr fontId="5" type="noConversion"/>
  </si>
  <si>
    <r>
      <rPr>
        <b/>
        <sz val="10"/>
        <rFont val="宋体"/>
        <family val="3"/>
        <charset val="134"/>
      </rPr>
      <t>剩余土地价值折现值</t>
    </r>
    <phoneticPr fontId="5"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</si>
  <si>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</si>
  <si>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</si>
  <si>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</si>
  <si>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</si>
  <si>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</si>
  <si>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</si>
  <si>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</si>
  <si>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5" type="noConversion"/>
  </si>
  <si>
    <r>
      <rPr>
        <sz val="10"/>
        <color theme="1"/>
        <rFont val="宋体"/>
        <family val="3"/>
        <charset val="134"/>
      </rPr>
      <t>收益价值（万元）</t>
    </r>
    <phoneticPr fontId="5" type="noConversion"/>
  </si>
  <si>
    <r>
      <rPr>
        <sz val="10"/>
        <rFont val="宋体"/>
        <family val="3"/>
        <charset val="134"/>
      </rPr>
      <t>钢</t>
    </r>
    <phoneticPr fontId="5"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</si>
  <si>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5" type="noConversion"/>
  </si>
  <si>
    <r>
      <rPr>
        <sz val="10"/>
        <rFont val="宋体"/>
        <family val="3"/>
        <charset val="134"/>
      </rPr>
      <t>钢混</t>
    </r>
    <phoneticPr fontId="5" type="noConversion"/>
  </si>
  <si>
    <r>
      <rPr>
        <sz val="10"/>
        <rFont val="宋体"/>
        <family val="3"/>
        <charset val="134"/>
      </rPr>
      <t>砖混</t>
    </r>
    <phoneticPr fontId="5" type="noConversion"/>
  </si>
  <si>
    <r>
      <rPr>
        <sz val="10"/>
        <color theme="1"/>
        <rFont val="宋体"/>
        <family val="3"/>
        <charset val="134"/>
      </rPr>
      <t>收益期内收益价值（万元）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</si>
  <si>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</si>
  <si>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5"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</si>
  <si>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5" type="noConversion"/>
  </si>
  <si>
    <r>
      <rPr>
        <sz val="10"/>
        <color rgb="FF000000"/>
        <rFont val="宋体"/>
        <family val="3"/>
        <charset val="134"/>
      </rPr>
      <t>房地纯收益（万元）</t>
    </r>
    <phoneticPr fontId="5" type="noConversion"/>
  </si>
  <si>
    <r>
      <rPr>
        <sz val="10"/>
        <color rgb="FF000000"/>
        <rFont val="宋体"/>
        <family val="3"/>
        <charset val="134"/>
      </rPr>
      <t>建筑物现值（万元）</t>
    </r>
    <phoneticPr fontId="5"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</si>
  <si>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5"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</si>
  <si>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5" type="noConversion"/>
  </si>
  <si>
    <r>
      <rPr>
        <b/>
        <sz val="12"/>
        <rFont val="宋体"/>
        <family val="3"/>
        <charset val="134"/>
      </rPr>
      <t>租约外</t>
    </r>
    <phoneticPr fontId="5" type="noConversion"/>
  </si>
  <si>
    <r>
      <rPr>
        <b/>
        <sz val="16"/>
        <color indexed="10"/>
        <rFont val="宋体"/>
        <family val="3"/>
        <charset val="134"/>
      </rPr>
      <t>收益法</t>
    </r>
    <r>
      <rPr>
        <b/>
        <sz val="12"/>
        <rFont val="宋体"/>
        <family val="3"/>
        <charset val="134"/>
      </rPr>
      <t>（无租约及租期内）</t>
    </r>
    <phoneticPr fontId="5" type="noConversion"/>
  </si>
  <si>
    <r>
      <rPr>
        <b/>
        <sz val="10"/>
        <rFont val="宋体"/>
        <family val="3"/>
        <charset val="134"/>
      </rPr>
      <t>总价</t>
    </r>
    <phoneticPr fontId="20" type="noConversion"/>
  </si>
  <si>
    <r>
      <rPr>
        <sz val="10"/>
        <rFont val="宋体"/>
        <family val="3"/>
        <charset val="134"/>
      </rPr>
      <t>万元</t>
    </r>
    <phoneticPr fontId="5" type="noConversion"/>
  </si>
  <si>
    <r>
      <rPr>
        <sz val="10"/>
        <rFont val="宋体"/>
        <family val="3"/>
        <charset val="134"/>
      </rPr>
      <t>元</t>
    </r>
    <phoneticPr fontId="148" type="noConversion"/>
  </si>
  <si>
    <r>
      <rPr>
        <b/>
        <sz val="10"/>
        <rFont val="宋体"/>
        <family val="3"/>
        <charset val="134"/>
      </rPr>
      <t>楼面单价</t>
    </r>
    <phoneticPr fontId="20" type="noConversion"/>
  </si>
  <si>
    <r>
      <rPr>
        <sz val="10"/>
        <rFont val="宋体"/>
        <family val="3"/>
        <charset val="134"/>
      </rPr>
      <t>元</t>
    </r>
    <r>
      <rPr>
        <sz val="10"/>
        <rFont val="Arial"/>
        <family val="2"/>
      </rPr>
      <t>/</t>
    </r>
    <r>
      <rPr>
        <sz val="10"/>
        <rFont val="宋体"/>
        <family val="3"/>
        <charset val="134"/>
      </rPr>
      <t>平方米</t>
    </r>
    <phoneticPr fontId="5" type="noConversion"/>
  </si>
  <si>
    <r>
      <rPr>
        <sz val="10"/>
        <color indexed="8"/>
        <rFont val="宋体"/>
        <family val="3"/>
        <charset val="134"/>
      </rPr>
      <t>序号</t>
    </r>
    <phoneticPr fontId="5" type="noConversion"/>
  </si>
  <si>
    <r>
      <rPr>
        <sz val="10"/>
        <color indexed="8"/>
        <rFont val="宋体"/>
        <family val="3"/>
        <charset val="134"/>
      </rPr>
      <t>项目</t>
    </r>
    <phoneticPr fontId="5" type="noConversion"/>
  </si>
  <si>
    <r>
      <rPr>
        <sz val="10"/>
        <color indexed="8"/>
        <rFont val="宋体"/>
        <family val="3"/>
        <charset val="134"/>
      </rPr>
      <t>数额</t>
    </r>
    <phoneticPr fontId="5" type="noConversion"/>
  </si>
  <si>
    <r>
      <rPr>
        <sz val="10"/>
        <color indexed="8"/>
        <rFont val="宋体"/>
        <family val="3"/>
        <charset val="134"/>
      </rPr>
      <t>计算公式</t>
    </r>
    <phoneticPr fontId="5" type="noConversion"/>
  </si>
  <si>
    <r>
      <rPr>
        <sz val="10"/>
        <color indexed="8"/>
        <rFont val="宋体"/>
        <family val="3"/>
        <charset val="134"/>
      </rPr>
      <t>取费标准</t>
    </r>
    <phoneticPr fontId="5" type="noConversion"/>
  </si>
  <si>
    <r>
      <rPr>
        <b/>
        <sz val="10"/>
        <color indexed="8"/>
        <rFont val="宋体"/>
        <family val="3"/>
        <charset val="134"/>
      </rPr>
      <t>未来第一年年总收益</t>
    </r>
    <phoneticPr fontId="5"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</si>
  <si>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5" type="noConversion"/>
  </si>
  <si>
    <r>
      <rPr>
        <i/>
        <sz val="10"/>
        <color indexed="8"/>
        <rFont val="宋体"/>
        <family val="3"/>
        <charset val="134"/>
      </rPr>
      <t>（合同押金）</t>
    </r>
    <phoneticPr fontId="5" type="noConversion"/>
  </si>
  <si>
    <r>
      <rPr>
        <i/>
        <sz val="10"/>
        <color indexed="8"/>
        <rFont val="宋体"/>
        <family val="3"/>
        <charset val="134"/>
      </rPr>
      <t>自定义押金</t>
    </r>
    <phoneticPr fontId="5" type="noConversion"/>
  </si>
  <si>
    <r>
      <rPr>
        <sz val="10"/>
        <color indexed="8"/>
        <rFont val="宋体"/>
        <family val="3"/>
        <charset val="134"/>
      </rPr>
      <t>元</t>
    </r>
    <phoneticPr fontId="148" type="noConversion"/>
  </si>
  <si>
    <r>
      <rPr>
        <sz val="10"/>
        <rFont val="宋体"/>
        <family val="3"/>
        <charset val="134"/>
      </rPr>
      <t>价值时点下的土地价值（土地购买价格）</t>
    </r>
    <phoneticPr fontId="5" type="noConversion"/>
  </si>
  <si>
    <r>
      <rPr>
        <sz val="10"/>
        <color theme="1"/>
        <rFont val="宋体"/>
        <family val="3"/>
        <charset val="134"/>
      </rPr>
      <t>剩余土地价值折现到价值时点的价值（万元）</t>
    </r>
    <phoneticPr fontId="5"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</si>
  <si>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5" type="noConversion"/>
  </si>
  <si>
    <r>
      <rPr>
        <sz val="10"/>
        <rFont val="宋体"/>
        <family val="3"/>
        <charset val="134"/>
      </rPr>
      <t>剩余土地使用年期下的土地年期修正系数</t>
    </r>
    <phoneticPr fontId="5" type="noConversion"/>
  </si>
  <si>
    <r>
      <rPr>
        <b/>
        <sz val="14"/>
        <color theme="1"/>
        <rFont val="宋体"/>
        <family val="3"/>
        <charset val="134"/>
      </rPr>
      <t>估价方法：</t>
    </r>
    <phoneticPr fontId="89" type="noConversion"/>
  </si>
  <si>
    <r>
      <rPr>
        <sz val="14"/>
        <color theme="9" tint="-0.249977111117893"/>
        <rFont val="宋体"/>
        <family val="3"/>
        <charset val="134"/>
      </rPr>
      <t>（本页下方空白无内容）</t>
    </r>
  </si>
  <si>
    <r>
      <rPr>
        <b/>
        <sz val="18"/>
        <color theme="1"/>
        <rFont val="宋体"/>
        <family val="3"/>
        <charset val="134"/>
      </rPr>
      <t>评估意见函</t>
    </r>
    <phoneticPr fontId="89" type="noConversion"/>
  </si>
  <si>
    <r>
      <rPr>
        <b/>
        <sz val="14"/>
        <color rgb="FF000000"/>
        <rFont val="宋体"/>
        <family val="3"/>
        <charset val="134"/>
      </rPr>
      <t>估价对象：</t>
    </r>
    <phoneticPr fontId="89" type="noConversion"/>
  </si>
  <si>
    <r>
      <rPr>
        <b/>
        <i/>
        <sz val="14"/>
        <color theme="3" tint="0.39997558519241921"/>
        <rFont val="宋体"/>
        <family val="3"/>
        <charset val="134"/>
      </rPr>
      <t>现房：</t>
    </r>
    <phoneticPr fontId="89"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</si>
  <si>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90" type="noConversion"/>
  </si>
  <si>
    <r>
      <rPr>
        <b/>
        <i/>
        <sz val="14"/>
        <color theme="3" tint="0.39997558519241921"/>
        <rFont val="宋体"/>
        <family val="3"/>
        <charset val="134"/>
      </rPr>
      <t>在建：</t>
    </r>
    <phoneticPr fontId="89"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</si>
  <si>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90" type="noConversion"/>
  </si>
  <si>
    <r>
      <rPr>
        <b/>
        <sz val="14"/>
        <color rgb="FF000000"/>
        <rFont val="宋体"/>
        <family val="3"/>
        <charset val="134"/>
      </rPr>
      <t>估价目的：</t>
    </r>
    <phoneticPr fontId="89" type="noConversion"/>
  </si>
  <si>
    <r>
      <rPr>
        <b/>
        <sz val="14"/>
        <color theme="1"/>
        <rFont val="宋体"/>
        <family val="3"/>
        <charset val="134"/>
      </rPr>
      <t>价值时点：</t>
    </r>
    <phoneticPr fontId="89" type="noConversion"/>
  </si>
  <si>
    <r>
      <rPr>
        <b/>
        <sz val="14"/>
        <color theme="1"/>
        <rFont val="宋体"/>
        <family val="3"/>
        <charset val="134"/>
      </rPr>
      <t>价值类型：</t>
    </r>
    <phoneticPr fontId="89"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</si>
  <si>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9" type="noConversion"/>
  </si>
  <si>
    <r>
      <rPr>
        <b/>
        <sz val="14"/>
        <color theme="1"/>
        <rFont val="宋体"/>
        <family val="3"/>
        <charset val="134"/>
      </rPr>
      <t>估价结果：</t>
    </r>
    <phoneticPr fontId="89" type="noConversion"/>
  </si>
  <si>
    <r>
      <t>1.</t>
    </r>
    <r>
      <rPr>
        <b/>
        <sz val="12"/>
        <color indexed="8"/>
        <rFont val="宋体"/>
        <family val="3"/>
        <charset val="134"/>
      </rPr>
      <t>房地产价值</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</si>
  <si>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</si>
  <si>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</si>
  <si>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2"/>
        <color theme="1"/>
        <rFont val="宋体"/>
        <family val="3"/>
        <charset val="134"/>
      </rPr>
      <t>单价</t>
    </r>
    <phoneticPr fontId="89" type="noConversion"/>
  </si>
  <si>
    <r>
      <rPr>
        <b/>
        <sz val="12"/>
        <color rgb="FF000000"/>
        <rFont val="宋体"/>
        <family val="3"/>
        <charset val="134"/>
      </rPr>
      <t>总额</t>
    </r>
    <phoneticPr fontId="89" type="noConversion"/>
  </si>
  <si>
    <r>
      <rPr>
        <sz val="12"/>
        <color rgb="FF000000"/>
        <rFont val="宋体"/>
        <family val="3"/>
        <charset val="134"/>
      </rPr>
      <t>总额</t>
    </r>
    <phoneticPr fontId="89" type="noConversion"/>
  </si>
  <si>
    <r>
      <rPr>
        <sz val="14"/>
        <color theme="1"/>
        <rFont val="宋体"/>
        <family val="3"/>
        <charset val="134"/>
      </rPr>
      <t>（转下页）</t>
    </r>
    <phoneticPr fontId="91"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</si>
  <si>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9" type="noConversion"/>
  </si>
  <si>
    <r>
      <rPr>
        <b/>
        <sz val="14"/>
        <color theme="1"/>
        <rFont val="宋体"/>
        <family val="3"/>
        <charset val="134"/>
      </rPr>
      <t>结果表</t>
    </r>
    <r>
      <rPr>
        <b/>
        <sz val="14"/>
        <color theme="1"/>
        <rFont val="Arial"/>
        <family val="2"/>
      </rPr>
      <t>-1</t>
    </r>
    <phoneticPr fontId="91"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</si>
  <si>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9" type="noConversion"/>
  </si>
  <si>
    <r>
      <rPr>
        <sz val="12"/>
        <color rgb="FF000000"/>
        <rFont val="宋体"/>
        <family val="3"/>
        <charset val="134"/>
      </rPr>
      <t>总额</t>
    </r>
    <phoneticPr fontId="89"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</si>
  <si>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9" type="noConversion"/>
  </si>
  <si>
    <r>
      <rPr>
        <sz val="12"/>
        <color theme="1"/>
        <rFont val="宋体"/>
        <family val="3"/>
        <charset val="134"/>
      </rPr>
      <t>单价</t>
    </r>
    <phoneticPr fontId="89" type="noConversion"/>
  </si>
  <si>
    <r>
      <rPr>
        <b/>
        <sz val="12"/>
        <color theme="1"/>
        <rFont val="宋体"/>
        <family val="3"/>
        <charset val="134"/>
      </rPr>
      <t>总价</t>
    </r>
    <phoneticPr fontId="89" type="noConversion"/>
  </si>
  <si>
    <r>
      <rPr>
        <b/>
        <sz val="12"/>
        <color theme="1"/>
        <rFont val="宋体"/>
        <family val="3"/>
        <charset val="134"/>
      </rPr>
      <t>大写金额</t>
    </r>
    <phoneticPr fontId="91"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</si>
  <si>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1"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</si>
  <si>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</si>
  <si>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</si>
  <si>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</si>
  <si>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1" type="noConversion"/>
  </si>
  <si>
    <r>
      <rPr>
        <sz val="12"/>
        <color indexed="8"/>
        <rFont val="宋体"/>
        <family val="3"/>
        <charset val="134"/>
      </rPr>
      <t>建筑面积</t>
    </r>
    <phoneticPr fontId="89"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</si>
  <si>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9" type="noConversion"/>
  </si>
  <si>
    <r>
      <rPr>
        <sz val="12"/>
        <color indexed="8"/>
        <rFont val="宋体"/>
        <family val="3"/>
        <charset val="134"/>
      </rPr>
      <t>楼面单价</t>
    </r>
    <phoneticPr fontId="89"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</si>
  <si>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9"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</si>
  <si>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</si>
  <si>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</si>
  <si>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</si>
  <si>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</si>
  <si>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</si>
  <si>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5" type="noConversion"/>
  </si>
  <si>
    <r>
      <rPr>
        <b/>
        <sz val="14"/>
        <color theme="1"/>
        <rFont val="宋体"/>
        <family val="3"/>
        <charset val="134"/>
      </rPr>
      <t>其他评估专业人员</t>
    </r>
    <phoneticPr fontId="96" type="noConversion"/>
  </si>
  <si>
    <r>
      <rPr>
        <sz val="14"/>
        <color theme="1"/>
        <rFont val="宋体"/>
        <family val="3"/>
        <charset val="134"/>
      </rPr>
      <t>相关资格或职称</t>
    </r>
  </si>
  <si>
    <r>
      <rPr>
        <b/>
        <sz val="14"/>
        <color theme="1"/>
        <rFont val="宋体"/>
        <family val="3"/>
        <charset val="134"/>
      </rPr>
      <t>特别提示：</t>
    </r>
    <phoneticPr fontId="5" type="noConversion"/>
  </si>
  <si>
    <r>
      <t>1.</t>
    </r>
    <r>
      <rPr>
        <sz val="12"/>
        <color indexed="8"/>
        <rFont val="宋体"/>
        <family val="3"/>
        <charset val="134"/>
      </rPr>
      <t>本《评估意见函》中所列估价结果为初评结果，准确金额以本公司出具的正式《房地产评估报告》为准。</t>
    </r>
    <phoneticPr fontId="95"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</si>
  <si>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6"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</si>
  <si>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</si>
  <si>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3" type="noConversion"/>
  </si>
  <si>
    <r>
      <t xml:space="preserve">    </t>
    </r>
    <r>
      <rPr>
        <sz val="14"/>
        <color theme="1"/>
        <rFont val="宋体"/>
        <family val="3"/>
        <charset val="134"/>
      </rPr>
      <t>顺致</t>
    </r>
    <phoneticPr fontId="5" type="noConversion"/>
  </si>
  <si>
    <r>
      <rPr>
        <sz val="14"/>
        <color theme="1"/>
        <rFont val="宋体"/>
        <family val="3"/>
        <charset val="134"/>
      </rPr>
      <t>商祺</t>
    </r>
    <phoneticPr fontId="5" type="noConversion"/>
  </si>
  <si>
    <r>
      <rPr>
        <sz val="14"/>
        <color theme="1"/>
        <rFont val="宋体"/>
        <family val="3"/>
        <charset val="134"/>
      </rPr>
      <t>北京康正宏基房地产评估有限公司</t>
    </r>
    <phoneticPr fontId="5"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</si>
  <si>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5" type="noConversion"/>
  </si>
  <si>
    <r>
      <rPr>
        <b/>
        <sz val="14"/>
        <color indexed="10"/>
        <rFont val="宋体"/>
        <family val="3"/>
        <charset val="134"/>
        <scheme val="minor"/>
      </rPr>
      <t>请用EXCEL2010以上版本打开，否则个别格式设置会与原表不一致，影响使用</t>
    </r>
    <phoneticPr fontId="36" type="noConversion"/>
  </si>
  <si>
    <r>
      <rPr>
        <sz val="11"/>
        <color indexed="8"/>
        <rFont val="宋体"/>
        <family val="3"/>
        <charset val="134"/>
        <scheme val="minor"/>
      </rPr>
      <t>无底纹单元格</t>
    </r>
    <phoneticPr fontId="36" type="noConversion"/>
  </si>
  <si>
    <r>
      <rPr>
        <sz val="11"/>
        <color indexed="8"/>
        <rFont val="宋体"/>
        <family val="3"/>
        <charset val="134"/>
        <scheme val="minor"/>
      </rPr>
      <t>黄色底纹单元格</t>
    </r>
    <phoneticPr fontId="36" type="noConversion"/>
  </si>
  <si>
    <r>
      <rPr>
        <sz val="11"/>
        <color indexed="8"/>
        <rFont val="宋体"/>
        <family val="3"/>
        <charset val="134"/>
        <scheme val="minor"/>
      </rPr>
      <t>灰色底纹单元格</t>
    </r>
    <phoneticPr fontId="36" type="noConversion"/>
  </si>
  <si>
    <r>
      <rPr>
        <sz val="11"/>
        <color indexed="8"/>
        <rFont val="宋体"/>
        <family val="3"/>
        <charset val="134"/>
        <scheme val="minor"/>
      </rPr>
      <t>红色底纹黄色字体</t>
    </r>
    <phoneticPr fontId="36" type="noConversion"/>
  </si>
  <si>
    <r>
      <rPr>
        <b/>
        <sz val="12"/>
        <color indexed="8"/>
        <rFont val="宋体"/>
        <family val="3"/>
        <charset val="134"/>
        <scheme val="minor"/>
      </rPr>
      <t>关注批注角标</t>
    </r>
    <phoneticPr fontId="36" type="noConversion"/>
  </si>
  <si>
    <r>
      <rPr>
        <sz val="11"/>
        <color indexed="8"/>
        <rFont val="宋体"/>
        <family val="3"/>
        <charset val="134"/>
        <scheme val="minor"/>
      </rPr>
      <t>基础表</t>
    </r>
    <phoneticPr fontId="5" type="noConversion"/>
  </si>
  <si>
    <r>
      <rPr>
        <sz val="11"/>
        <color indexed="8"/>
        <rFont val="宋体"/>
        <family val="3"/>
        <charset val="134"/>
        <scheme val="minor"/>
      </rPr>
      <t>数据表</t>
    </r>
    <phoneticPr fontId="5" type="noConversion"/>
  </si>
  <si>
    <r>
      <rPr>
        <sz val="11"/>
        <color indexed="8"/>
        <rFont val="宋体"/>
        <family val="3"/>
        <charset val="134"/>
        <scheme val="minor"/>
      </rPr>
      <t>汇总表</t>
    </r>
    <phoneticPr fontId="5" type="noConversion"/>
  </si>
  <si>
    <r>
      <rPr>
        <sz val="11"/>
        <color indexed="8"/>
        <rFont val="宋体"/>
        <family val="3"/>
        <charset val="134"/>
        <scheme val="minor"/>
      </rPr>
      <t>取费表</t>
    </r>
    <phoneticPr fontId="5" type="noConversion"/>
  </si>
  <si>
    <r>
      <rPr>
        <sz val="11"/>
        <color indexed="8"/>
        <rFont val="宋体"/>
        <family val="3"/>
        <charset val="134"/>
        <scheme val="minor"/>
      </rPr>
      <t>房地状况</t>
    </r>
    <phoneticPr fontId="5" type="noConversion"/>
  </si>
  <si>
    <r>
      <rPr>
        <sz val="11"/>
        <color indexed="8"/>
        <rFont val="宋体"/>
        <family val="3"/>
        <charset val="134"/>
        <scheme val="minor"/>
      </rPr>
      <t>结果表</t>
    </r>
    <phoneticPr fontId="5" type="noConversion"/>
  </si>
  <si>
    <r>
      <rPr>
        <sz val="11"/>
        <color indexed="8"/>
        <rFont val="宋体"/>
        <family val="3"/>
        <charset val="134"/>
        <scheme val="minor"/>
      </rPr>
      <t>方法</t>
    </r>
    <phoneticPr fontId="5" type="noConversion"/>
  </si>
  <si>
    <r>
      <rPr>
        <sz val="11"/>
        <color indexed="8"/>
        <rFont val="宋体"/>
        <family val="3"/>
        <charset val="134"/>
        <scheme val="minor"/>
      </rPr>
      <t>成本</t>
    </r>
    <phoneticPr fontId="5" type="noConversion"/>
  </si>
  <si>
    <r>
      <rPr>
        <sz val="11"/>
        <color indexed="8"/>
        <rFont val="宋体"/>
        <family val="3"/>
        <charset val="134"/>
        <scheme val="minor"/>
      </rPr>
      <t>假开</t>
    </r>
    <phoneticPr fontId="5" type="noConversion"/>
  </si>
  <si>
    <r>
      <rPr>
        <sz val="11"/>
        <color indexed="8"/>
        <rFont val="宋体"/>
        <family val="3"/>
        <charset val="134"/>
        <scheme val="minor"/>
      </rPr>
      <t>收益</t>
    </r>
    <phoneticPr fontId="5" type="noConversion"/>
  </si>
  <si>
    <r>
      <rPr>
        <sz val="11"/>
        <color indexed="8"/>
        <rFont val="宋体"/>
        <family val="3"/>
        <charset val="134"/>
        <scheme val="minor"/>
      </rPr>
      <t>比较</t>
    </r>
    <phoneticPr fontId="5" type="noConversion"/>
  </si>
  <si>
    <r>
      <rPr>
        <sz val="11"/>
        <color indexed="8"/>
        <rFont val="宋体"/>
        <family val="3"/>
        <charset val="134"/>
        <scheme val="minor"/>
      </rPr>
      <t>住宅</t>
    </r>
    <phoneticPr fontId="5" type="noConversion"/>
  </si>
  <si>
    <r>
      <rPr>
        <sz val="11"/>
        <color indexed="8"/>
        <rFont val="宋体"/>
        <family val="3"/>
        <charset val="134"/>
        <scheme val="minor"/>
      </rPr>
      <t>商业</t>
    </r>
    <phoneticPr fontId="5" type="noConversion"/>
  </si>
  <si>
    <r>
      <rPr>
        <sz val="11"/>
        <color indexed="8"/>
        <rFont val="宋体"/>
        <family val="3"/>
        <charset val="134"/>
        <scheme val="minor"/>
      </rPr>
      <t>办公</t>
    </r>
    <phoneticPr fontId="5" type="noConversion"/>
  </si>
  <si>
    <r>
      <rPr>
        <sz val="11"/>
        <color indexed="8"/>
        <rFont val="宋体"/>
        <family val="3"/>
        <charset val="134"/>
        <scheme val="minor"/>
      </rPr>
      <t>工业</t>
    </r>
    <phoneticPr fontId="36" type="noConversion"/>
  </si>
  <si>
    <r>
      <rPr>
        <sz val="11"/>
        <color indexed="8"/>
        <rFont val="宋体"/>
        <family val="3"/>
        <charset val="134"/>
        <scheme val="minor"/>
      </rPr>
      <t>车位</t>
    </r>
    <phoneticPr fontId="36" type="noConversion"/>
  </si>
  <si>
    <r>
      <rPr>
        <sz val="11"/>
        <color indexed="8"/>
        <rFont val="宋体"/>
        <family val="3"/>
        <charset val="134"/>
        <scheme val="minor"/>
      </rPr>
      <t>仓储</t>
    </r>
    <phoneticPr fontId="36" type="noConversion"/>
  </si>
  <si>
    <r>
      <rPr>
        <sz val="11"/>
        <color indexed="8"/>
        <rFont val="宋体"/>
        <family val="3"/>
        <charset val="134"/>
        <scheme val="minor"/>
      </rPr>
      <t>土地-住宅、综合</t>
    </r>
    <phoneticPr fontId="36" type="noConversion"/>
  </si>
  <si>
    <r>
      <rPr>
        <sz val="11"/>
        <color indexed="8"/>
        <rFont val="宋体"/>
        <family val="3"/>
        <charset val="134"/>
        <scheme val="minor"/>
      </rPr>
      <t>土地-工业</t>
    </r>
    <phoneticPr fontId="36" type="noConversion"/>
  </si>
  <si>
    <r>
      <rPr>
        <sz val="11"/>
        <color indexed="8"/>
        <rFont val="宋体"/>
        <family val="3"/>
        <charset val="134"/>
        <scheme val="minor"/>
      </rPr>
      <t>典型户型修正</t>
    </r>
    <phoneticPr fontId="36" type="noConversion"/>
  </si>
  <si>
    <r>
      <rPr>
        <b/>
        <sz val="12"/>
        <color indexed="10"/>
        <rFont val="宋体"/>
        <family val="3"/>
        <charset val="134"/>
        <scheme val="minor"/>
      </rPr>
      <t>数据-基础表  面积录入特殊说明</t>
    </r>
    <phoneticPr fontId="36" type="noConversion"/>
  </si>
  <si>
    <r>
      <rPr>
        <sz val="11"/>
        <color indexed="8"/>
        <rFont val="宋体"/>
        <family val="3"/>
        <charset val="134"/>
        <scheme val="minor"/>
      </rPr>
      <t>估价方法</t>
    </r>
    <phoneticPr fontId="18" type="noConversion"/>
  </si>
  <si>
    <r>
      <rPr>
        <sz val="11"/>
        <color indexed="8"/>
        <rFont val="宋体"/>
        <family val="3"/>
        <charset val="134"/>
        <scheme val="minor"/>
      </rPr>
      <t>判定</t>
    </r>
    <phoneticPr fontId="18" type="noConversion"/>
  </si>
  <si>
    <r>
      <rPr>
        <sz val="11"/>
        <color indexed="8"/>
        <rFont val="宋体"/>
        <family val="3"/>
        <charset val="134"/>
        <scheme val="minor"/>
      </rPr>
      <t>位置</t>
    </r>
    <phoneticPr fontId="18" type="noConversion"/>
  </si>
  <si>
    <r>
      <rPr>
        <sz val="11"/>
        <color indexed="8"/>
        <rFont val="宋体"/>
        <family val="3"/>
        <charset val="134"/>
        <scheme val="minor"/>
      </rPr>
      <t>主用途</t>
    </r>
    <phoneticPr fontId="18" type="noConversion"/>
  </si>
  <si>
    <r>
      <rPr>
        <sz val="11"/>
        <color indexed="8"/>
        <rFont val="宋体"/>
        <family val="3"/>
        <charset val="134"/>
        <scheme val="minor"/>
      </rPr>
      <t>法定最高年限</t>
    </r>
    <phoneticPr fontId="18" type="noConversion"/>
  </si>
  <si>
    <r>
      <rPr>
        <sz val="11"/>
        <color indexed="8"/>
        <rFont val="宋体"/>
        <family val="3"/>
        <charset val="134"/>
        <scheme val="minor"/>
      </rPr>
      <t>地类判定</t>
    </r>
    <phoneticPr fontId="18" type="noConversion"/>
  </si>
  <si>
    <r>
      <rPr>
        <sz val="11"/>
        <color indexed="8"/>
        <rFont val="宋体"/>
        <family val="3"/>
        <charset val="134"/>
        <scheme val="minor"/>
      </rPr>
      <t>土地年限区间</t>
    </r>
    <phoneticPr fontId="18" type="noConversion"/>
  </si>
  <si>
    <r>
      <rPr>
        <sz val="11"/>
        <color indexed="8"/>
        <rFont val="宋体"/>
        <family val="3"/>
        <charset val="134"/>
        <scheme val="minor"/>
      </rPr>
      <t>类别</t>
    </r>
    <phoneticPr fontId="18" type="noConversion"/>
  </si>
  <si>
    <r>
      <rPr>
        <sz val="11"/>
        <color indexed="8"/>
        <rFont val="宋体"/>
        <family val="3"/>
        <charset val="134"/>
        <scheme val="minor"/>
      </rPr>
      <t>居住社区成熟度</t>
    </r>
    <phoneticPr fontId="18" type="noConversion"/>
  </si>
  <si>
    <r>
      <rPr>
        <sz val="11"/>
        <color indexed="8"/>
        <rFont val="宋体"/>
        <family val="3"/>
        <charset val="134"/>
        <scheme val="minor"/>
      </rPr>
      <t>商业繁华度</t>
    </r>
    <phoneticPr fontId="18" type="noConversion"/>
  </si>
  <si>
    <r>
      <rPr>
        <sz val="11"/>
        <color indexed="8"/>
        <rFont val="宋体"/>
        <family val="3"/>
        <charset val="134"/>
        <scheme val="minor"/>
      </rPr>
      <t>办公集聚程度</t>
    </r>
    <phoneticPr fontId="18" type="noConversion"/>
  </si>
  <si>
    <r>
      <rPr>
        <sz val="11"/>
        <color indexed="8"/>
        <rFont val="宋体"/>
        <family val="3"/>
        <charset val="134"/>
        <scheme val="minor"/>
      </rPr>
      <t>产业集聚程度</t>
    </r>
    <phoneticPr fontId="18" type="noConversion"/>
  </si>
  <si>
    <r>
      <rPr>
        <sz val="11"/>
        <color indexed="8"/>
        <rFont val="宋体"/>
        <family val="3"/>
        <charset val="134"/>
        <scheme val="minor"/>
      </rPr>
      <t>交通便捷度</t>
    </r>
    <phoneticPr fontId="18" type="noConversion"/>
  </si>
  <si>
    <r>
      <rPr>
        <sz val="11"/>
        <color indexed="8"/>
        <rFont val="宋体"/>
        <family val="3"/>
        <charset val="134"/>
        <scheme val="minor"/>
      </rPr>
      <t>环境质量</t>
    </r>
    <phoneticPr fontId="18" type="noConversion"/>
  </si>
  <si>
    <t>临街状况</t>
    <phoneticPr fontId="47" type="noConversion"/>
  </si>
  <si>
    <r>
      <rPr>
        <sz val="11"/>
        <color indexed="8"/>
        <rFont val="宋体"/>
        <family val="3"/>
        <charset val="134"/>
        <scheme val="minor"/>
      </rPr>
      <t>内部装修维护情况</t>
    </r>
    <phoneticPr fontId="18" type="noConversion"/>
  </si>
  <si>
    <r>
      <rPr>
        <sz val="11"/>
        <color indexed="8"/>
        <rFont val="宋体"/>
        <family val="3"/>
        <charset val="134"/>
        <scheme val="minor"/>
      </rPr>
      <t>单价内涵</t>
    </r>
    <phoneticPr fontId="18" type="noConversion"/>
  </si>
  <si>
    <r>
      <rPr>
        <sz val="11"/>
        <color indexed="8"/>
        <rFont val="宋体"/>
        <family val="3"/>
        <charset val="134"/>
        <scheme val="minor"/>
      </rPr>
      <t>成本法</t>
    </r>
    <phoneticPr fontId="18" type="noConversion"/>
  </si>
  <si>
    <r>
      <rPr>
        <sz val="11"/>
        <color indexed="8"/>
        <rFont val="宋体"/>
        <family val="3"/>
        <charset val="134"/>
        <scheme val="minor"/>
      </rPr>
      <t>是</t>
    </r>
    <phoneticPr fontId="18" type="noConversion"/>
  </si>
  <si>
    <r>
      <rPr>
        <sz val="11"/>
        <color indexed="8"/>
        <rFont val="宋体"/>
        <family val="3"/>
        <charset val="134"/>
        <scheme val="minor"/>
      </rPr>
      <t>地上</t>
    </r>
    <phoneticPr fontId="18" type="noConversion"/>
  </si>
  <si>
    <r>
      <rPr>
        <sz val="11"/>
        <color indexed="8"/>
        <rFont val="宋体"/>
        <family val="3"/>
        <charset val="134"/>
        <scheme val="minor"/>
      </rPr>
      <t>住宅</t>
    </r>
    <phoneticPr fontId="18" type="noConversion"/>
  </si>
  <si>
    <r>
      <t>60-70</t>
    </r>
    <r>
      <rPr>
        <sz val="11"/>
        <color indexed="8"/>
        <rFont val="宋体"/>
        <family val="3"/>
        <charset val="134"/>
        <scheme val="minor"/>
      </rPr>
      <t>（含）</t>
    </r>
    <phoneticPr fontId="18" type="noConversion"/>
  </si>
  <si>
    <r>
      <rPr>
        <sz val="11"/>
        <color indexed="8"/>
        <rFont val="宋体"/>
        <family val="3"/>
        <charset val="134"/>
        <scheme val="minor"/>
      </rPr>
      <t>经营性</t>
    </r>
    <phoneticPr fontId="18" type="noConversion"/>
  </si>
  <si>
    <r>
      <rPr>
        <sz val="11"/>
        <color indexed="8"/>
        <rFont val="宋体"/>
        <family val="3"/>
        <charset val="134"/>
        <scheme val="minor"/>
      </rPr>
      <t>好</t>
    </r>
  </si>
  <si>
    <r>
      <rPr>
        <sz val="11"/>
        <color indexed="8"/>
        <rFont val="宋体"/>
        <family val="3"/>
        <charset val="134"/>
        <scheme val="minor"/>
      </rPr>
      <t>多面临街</t>
    </r>
    <phoneticPr fontId="47" type="noConversion"/>
  </si>
  <si>
    <r>
      <rPr>
        <sz val="11"/>
        <color indexed="8"/>
        <rFont val="宋体"/>
        <family val="3"/>
        <charset val="134"/>
        <scheme val="minor"/>
      </rPr>
      <t>单位面积地价</t>
    </r>
    <phoneticPr fontId="18" type="noConversion"/>
  </si>
  <si>
    <r>
      <rPr>
        <sz val="11"/>
        <color indexed="8"/>
        <rFont val="宋体"/>
        <family val="3"/>
        <charset val="134"/>
        <scheme val="minor"/>
      </rPr>
      <t>否</t>
    </r>
    <phoneticPr fontId="18" type="noConversion"/>
  </si>
  <si>
    <r>
      <rPr>
        <sz val="11"/>
        <color indexed="8"/>
        <rFont val="宋体"/>
        <family val="3"/>
        <charset val="134"/>
        <scheme val="minor"/>
      </rPr>
      <t>商业</t>
    </r>
    <phoneticPr fontId="18" type="noConversion"/>
  </si>
  <si>
    <r>
      <t>50-60</t>
    </r>
    <r>
      <rPr>
        <sz val="11"/>
        <color indexed="8"/>
        <rFont val="宋体"/>
        <family val="3"/>
        <charset val="134"/>
        <scheme val="minor"/>
      </rPr>
      <t>（含）</t>
    </r>
    <phoneticPr fontId="18" type="noConversion"/>
  </si>
  <si>
    <r>
      <rPr>
        <sz val="11"/>
        <color indexed="8"/>
        <rFont val="宋体"/>
        <family val="3"/>
        <charset val="134"/>
        <scheme val="minor"/>
      </rPr>
      <t>非经营性</t>
    </r>
    <phoneticPr fontId="18" type="noConversion"/>
  </si>
  <si>
    <r>
      <rPr>
        <sz val="11"/>
        <color indexed="8"/>
        <rFont val="宋体"/>
        <family val="3"/>
        <charset val="134"/>
        <scheme val="minor"/>
      </rPr>
      <t>较好</t>
    </r>
  </si>
  <si>
    <r>
      <rPr>
        <sz val="11"/>
        <color indexed="8"/>
        <rFont val="宋体"/>
        <family val="3"/>
        <charset val="134"/>
        <scheme val="minor"/>
      </rPr>
      <t>双面临街</t>
    </r>
    <phoneticPr fontId="47" type="noConversion"/>
  </si>
  <si>
    <r>
      <rPr>
        <sz val="11"/>
        <color indexed="8"/>
        <rFont val="宋体"/>
        <family val="3"/>
        <charset val="134"/>
        <scheme val="minor"/>
      </rPr>
      <t>楼面地价</t>
    </r>
    <phoneticPr fontId="18" type="noConversion"/>
  </si>
  <si>
    <r>
      <rPr>
        <sz val="11"/>
        <color indexed="8"/>
        <rFont val="宋体"/>
        <family val="3"/>
        <charset val="134"/>
        <scheme val="minor"/>
      </rPr>
      <t>假设开发法</t>
    </r>
    <phoneticPr fontId="18" type="noConversion"/>
  </si>
  <si>
    <r>
      <rPr>
        <sz val="11"/>
        <color indexed="8"/>
        <rFont val="宋体"/>
        <family val="3"/>
        <charset val="134"/>
        <scheme val="minor"/>
      </rPr>
      <t>地下</t>
    </r>
    <phoneticPr fontId="18" type="noConversion"/>
  </si>
  <si>
    <r>
      <rPr>
        <sz val="11"/>
        <color indexed="8"/>
        <rFont val="宋体"/>
        <family val="3"/>
        <charset val="134"/>
        <scheme val="minor"/>
      </rPr>
      <t>办公</t>
    </r>
    <phoneticPr fontId="18" type="noConversion"/>
  </si>
  <si>
    <r>
      <t>40-50</t>
    </r>
    <r>
      <rPr>
        <sz val="11"/>
        <color indexed="8"/>
        <rFont val="宋体"/>
        <family val="3"/>
        <charset val="134"/>
        <scheme val="minor"/>
      </rPr>
      <t>（含）</t>
    </r>
    <phoneticPr fontId="18" type="noConversion"/>
  </si>
  <si>
    <r>
      <rPr>
        <sz val="11"/>
        <color indexed="8"/>
        <rFont val="宋体"/>
        <family val="3"/>
        <charset val="134"/>
        <scheme val="minor"/>
      </rPr>
      <t>一般</t>
    </r>
  </si>
  <si>
    <r>
      <rPr>
        <sz val="11"/>
        <color indexed="8"/>
        <rFont val="宋体"/>
        <family val="3"/>
        <charset val="134"/>
        <scheme val="minor"/>
      </rPr>
      <t>单面临街</t>
    </r>
    <phoneticPr fontId="47" type="noConversion"/>
  </si>
  <si>
    <r>
      <rPr>
        <sz val="11"/>
        <color indexed="8"/>
        <rFont val="宋体"/>
        <family val="3"/>
        <charset val="134"/>
        <scheme val="minor"/>
      </rPr>
      <t>收益法</t>
    </r>
    <phoneticPr fontId="18" type="noConversion"/>
  </si>
  <si>
    <r>
      <rPr>
        <sz val="11"/>
        <color indexed="8"/>
        <rFont val="宋体"/>
        <family val="3"/>
        <charset val="134"/>
        <scheme val="minor"/>
      </rPr>
      <t>工业</t>
    </r>
    <phoneticPr fontId="18" type="noConversion"/>
  </si>
  <si>
    <r>
      <rPr>
        <sz val="11"/>
        <color indexed="8"/>
        <rFont val="宋体"/>
        <family val="3"/>
        <charset val="134"/>
        <scheme val="minor"/>
      </rPr>
      <t>车库</t>
    </r>
    <phoneticPr fontId="18" type="noConversion"/>
  </si>
  <si>
    <r>
      <t>30-40</t>
    </r>
    <r>
      <rPr>
        <sz val="11"/>
        <color indexed="8"/>
        <rFont val="宋体"/>
        <family val="3"/>
        <charset val="134"/>
        <scheme val="minor"/>
      </rPr>
      <t>（含）</t>
    </r>
    <phoneticPr fontId="18" type="noConversion"/>
  </si>
  <si>
    <r>
      <rPr>
        <sz val="11"/>
        <color indexed="8"/>
        <rFont val="宋体"/>
        <family val="3"/>
        <charset val="134"/>
        <scheme val="minor"/>
      </rPr>
      <t>较差</t>
    </r>
  </si>
  <si>
    <r>
      <rPr>
        <sz val="11"/>
        <color indexed="8"/>
        <rFont val="宋体"/>
        <family val="3"/>
        <charset val="134"/>
        <scheme val="minor"/>
      </rPr>
      <t>不临街</t>
    </r>
    <phoneticPr fontId="47" type="noConversion"/>
  </si>
  <si>
    <r>
      <rPr>
        <sz val="11"/>
        <color indexed="8"/>
        <rFont val="宋体"/>
        <family val="3"/>
        <charset val="134"/>
        <scheme val="minor"/>
      </rPr>
      <t>公寓</t>
    </r>
    <phoneticPr fontId="18" type="noConversion"/>
  </si>
  <si>
    <r>
      <rPr>
        <sz val="11"/>
        <color indexed="8"/>
        <rFont val="宋体"/>
        <family val="3"/>
        <charset val="134"/>
        <scheme val="minor"/>
      </rPr>
      <t>仓储</t>
    </r>
    <phoneticPr fontId="18" type="noConversion"/>
  </si>
  <si>
    <r>
      <t>20-30</t>
    </r>
    <r>
      <rPr>
        <sz val="11"/>
        <color indexed="8"/>
        <rFont val="宋体"/>
        <family val="3"/>
        <charset val="134"/>
        <scheme val="minor"/>
      </rPr>
      <t>（含）</t>
    </r>
    <phoneticPr fontId="18" type="noConversion"/>
  </si>
  <si>
    <r>
      <rPr>
        <sz val="11"/>
        <color indexed="8"/>
        <rFont val="宋体"/>
        <family val="3"/>
        <charset val="134"/>
        <scheme val="minor"/>
      </rPr>
      <t>差</t>
    </r>
  </si>
  <si>
    <r>
      <rPr>
        <sz val="11"/>
        <color indexed="8"/>
        <rFont val="宋体"/>
        <family val="3"/>
        <charset val="134"/>
        <scheme val="minor"/>
      </rPr>
      <t>洋房</t>
    </r>
    <phoneticPr fontId="18" type="noConversion"/>
  </si>
  <si>
    <r>
      <rPr>
        <sz val="11"/>
        <color indexed="8"/>
        <rFont val="宋体"/>
        <family val="3"/>
        <charset val="134"/>
        <scheme val="minor"/>
      </rPr>
      <t>车库—商业</t>
    </r>
    <phoneticPr fontId="18" type="noConversion"/>
  </si>
  <si>
    <r>
      <rPr>
        <sz val="11"/>
        <color indexed="8"/>
        <rFont val="宋体"/>
        <family val="3"/>
        <charset val="134"/>
        <scheme val="minor"/>
      </rPr>
      <t>工业</t>
    </r>
    <phoneticPr fontId="18" type="noConversion"/>
  </si>
  <si>
    <r>
      <t>10-20</t>
    </r>
    <r>
      <rPr>
        <sz val="11"/>
        <color indexed="8"/>
        <rFont val="宋体"/>
        <family val="3"/>
        <charset val="134"/>
        <scheme val="minor"/>
      </rPr>
      <t>（含）</t>
    </r>
    <phoneticPr fontId="18" type="noConversion"/>
  </si>
  <si>
    <r>
      <rPr>
        <sz val="11"/>
        <color indexed="8"/>
        <rFont val="宋体"/>
        <family val="3"/>
        <charset val="134"/>
        <scheme val="minor"/>
      </rPr>
      <t>叠拼</t>
    </r>
    <phoneticPr fontId="18" type="noConversion"/>
  </si>
  <si>
    <r>
      <rPr>
        <sz val="11"/>
        <color indexed="8"/>
        <rFont val="宋体"/>
        <family val="3"/>
        <charset val="134"/>
        <scheme val="minor"/>
      </rPr>
      <t>比较法-住宅</t>
    </r>
    <phoneticPr fontId="18" type="noConversion"/>
  </si>
  <si>
    <r>
      <rPr>
        <sz val="11"/>
        <color indexed="8"/>
        <rFont val="宋体"/>
        <family val="3"/>
        <charset val="134"/>
        <scheme val="minor"/>
      </rPr>
      <t>车库—办公</t>
    </r>
    <phoneticPr fontId="18" type="noConversion"/>
  </si>
  <si>
    <r>
      <t>0-10</t>
    </r>
    <r>
      <rPr>
        <sz val="11"/>
        <color indexed="8"/>
        <rFont val="宋体"/>
        <family val="3"/>
        <charset val="134"/>
        <scheme val="minor"/>
      </rPr>
      <t>（含）</t>
    </r>
    <phoneticPr fontId="18" type="noConversion"/>
  </si>
  <si>
    <r>
      <rPr>
        <sz val="11"/>
        <color indexed="8"/>
        <rFont val="宋体"/>
        <family val="3"/>
        <charset val="134"/>
        <scheme val="minor"/>
      </rPr>
      <t>联排</t>
    </r>
    <phoneticPr fontId="18" type="noConversion"/>
  </si>
  <si>
    <r>
      <rPr>
        <sz val="11"/>
        <color indexed="8"/>
        <rFont val="宋体"/>
        <family val="3"/>
        <charset val="134"/>
        <scheme val="minor"/>
      </rPr>
      <t>比较法-商业</t>
    </r>
    <phoneticPr fontId="18" type="noConversion"/>
  </si>
  <si>
    <r>
      <rPr>
        <sz val="11"/>
        <color indexed="8"/>
        <rFont val="宋体"/>
        <family val="3"/>
        <charset val="134"/>
        <scheme val="minor"/>
      </rPr>
      <t>仓储</t>
    </r>
    <phoneticPr fontId="18" type="noConversion"/>
  </si>
  <si>
    <r>
      <rPr>
        <sz val="11"/>
        <color indexed="8"/>
        <rFont val="宋体"/>
        <family val="3"/>
        <charset val="134"/>
        <scheme val="minor"/>
      </rPr>
      <t>双拼</t>
    </r>
    <phoneticPr fontId="18" type="noConversion"/>
  </si>
  <si>
    <r>
      <rPr>
        <sz val="11"/>
        <color indexed="8"/>
        <rFont val="宋体"/>
        <family val="3"/>
        <charset val="134"/>
        <scheme val="minor"/>
      </rPr>
      <t>比较法-办公</t>
    </r>
    <phoneticPr fontId="18" type="noConversion"/>
  </si>
  <si>
    <r>
      <rPr>
        <sz val="11"/>
        <color indexed="8"/>
        <rFont val="宋体"/>
        <family val="3"/>
        <charset val="134"/>
        <scheme val="minor"/>
      </rPr>
      <t>独栋</t>
    </r>
    <phoneticPr fontId="18" type="noConversion"/>
  </si>
  <si>
    <r>
      <rPr>
        <sz val="11"/>
        <color indexed="8"/>
        <rFont val="宋体"/>
        <family val="3"/>
        <charset val="134"/>
        <scheme val="minor"/>
      </rPr>
      <t>比较法-工业</t>
    </r>
    <phoneticPr fontId="18" type="noConversion"/>
  </si>
  <si>
    <r>
      <rPr>
        <sz val="11"/>
        <color indexed="8"/>
        <rFont val="宋体"/>
        <family val="3"/>
        <charset val="134"/>
        <scheme val="minor"/>
      </rPr>
      <t>底商</t>
    </r>
    <phoneticPr fontId="18" type="noConversion"/>
  </si>
  <si>
    <r>
      <rPr>
        <sz val="11"/>
        <color indexed="8"/>
        <rFont val="宋体"/>
        <family val="3"/>
        <charset val="134"/>
        <scheme val="minor"/>
      </rPr>
      <t>比较法-车位</t>
    </r>
    <phoneticPr fontId="18" type="noConversion"/>
  </si>
  <si>
    <r>
      <rPr>
        <sz val="11"/>
        <color indexed="8"/>
        <rFont val="宋体"/>
        <family val="3"/>
        <charset val="134"/>
        <scheme val="minor"/>
      </rPr>
      <t>独立商业</t>
    </r>
    <phoneticPr fontId="18" type="noConversion"/>
  </si>
  <si>
    <r>
      <rPr>
        <sz val="11"/>
        <color indexed="8"/>
        <rFont val="宋体"/>
        <family val="3"/>
        <charset val="134"/>
        <scheme val="minor"/>
      </rPr>
      <t>比较法-仓储</t>
    </r>
    <phoneticPr fontId="18" type="noConversion"/>
  </si>
  <si>
    <r>
      <rPr>
        <sz val="11"/>
        <color indexed="8"/>
        <rFont val="宋体"/>
        <family val="3"/>
        <charset val="134"/>
        <scheme val="minor"/>
      </rPr>
      <t>商业街</t>
    </r>
    <phoneticPr fontId="18" type="noConversion"/>
  </si>
  <si>
    <r>
      <rPr>
        <sz val="11"/>
        <color indexed="8"/>
        <rFont val="宋体"/>
        <family val="3"/>
        <charset val="134"/>
        <scheme val="minor"/>
      </rPr>
      <t>土地比较法-住宅、综合</t>
    </r>
    <phoneticPr fontId="18" type="noConversion"/>
  </si>
  <si>
    <r>
      <rPr>
        <sz val="11"/>
        <color indexed="8"/>
        <rFont val="宋体"/>
        <family val="3"/>
        <charset val="134"/>
        <scheme val="minor"/>
      </rPr>
      <t>土地比较法-工业</t>
    </r>
    <phoneticPr fontId="18" type="noConversion"/>
  </si>
  <si>
    <r>
      <rPr>
        <sz val="11"/>
        <color indexed="8"/>
        <rFont val="宋体"/>
        <family val="3"/>
        <charset val="134"/>
        <scheme val="minor"/>
      </rPr>
      <t>办公楼</t>
    </r>
    <phoneticPr fontId="18" type="noConversion"/>
  </si>
  <si>
    <r>
      <rPr>
        <sz val="11"/>
        <color indexed="8"/>
        <rFont val="宋体"/>
        <family val="3"/>
        <charset val="134"/>
        <scheme val="minor"/>
      </rPr>
      <t>宿舍</t>
    </r>
    <phoneticPr fontId="18" type="noConversion"/>
  </si>
  <si>
    <r>
      <rPr>
        <sz val="11"/>
        <color indexed="8"/>
        <rFont val="宋体"/>
        <family val="3"/>
        <charset val="134"/>
        <scheme val="minor"/>
      </rPr>
      <t>食堂</t>
    </r>
    <phoneticPr fontId="18" type="noConversion"/>
  </si>
  <si>
    <r>
      <rPr>
        <sz val="12"/>
        <color indexed="8"/>
        <rFont val="宋体"/>
        <family val="3"/>
        <charset val="134"/>
      </rPr>
      <t>估价项目名称</t>
    </r>
    <phoneticPr fontId="5" type="noConversion"/>
  </si>
  <si>
    <r>
      <rPr>
        <sz val="12"/>
        <color indexed="8"/>
        <rFont val="宋体"/>
        <family val="3"/>
        <charset val="134"/>
      </rPr>
      <t>报告编号</t>
    </r>
    <phoneticPr fontId="8" type="noConversion"/>
  </si>
  <si>
    <r>
      <rPr>
        <sz val="12"/>
        <color indexed="8"/>
        <rFont val="宋体"/>
        <family val="3"/>
        <charset val="134"/>
      </rPr>
      <t>现场勘查日</t>
    </r>
    <phoneticPr fontId="89" type="noConversion"/>
  </si>
  <si>
    <r>
      <rPr>
        <sz val="12"/>
        <color indexed="8"/>
        <rFont val="宋体"/>
        <family val="3"/>
        <charset val="134"/>
      </rPr>
      <t>价值时点</t>
    </r>
    <phoneticPr fontId="89" type="noConversion"/>
  </si>
  <si>
    <r>
      <rPr>
        <sz val="12"/>
        <color indexed="8"/>
        <rFont val="宋体"/>
        <family val="3"/>
        <charset val="134"/>
      </rPr>
      <t>签字估价师</t>
    </r>
    <phoneticPr fontId="89" type="noConversion"/>
  </si>
  <si>
    <r>
      <rPr>
        <sz val="12"/>
        <color indexed="8"/>
        <rFont val="宋体"/>
        <family val="3"/>
        <charset val="134"/>
      </rPr>
      <t>估价委托人</t>
    </r>
    <r>
      <rPr>
        <sz val="12"/>
        <color indexed="8"/>
        <rFont val="Arial"/>
        <family val="2"/>
      </rPr>
      <t xml:space="preserve">  </t>
    </r>
    <phoneticPr fontId="87"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</si>
  <si>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7" type="noConversion"/>
  </si>
  <si>
    <r>
      <rPr>
        <sz val="12"/>
        <color indexed="8"/>
        <rFont val="宋体"/>
        <family val="3"/>
        <charset val="134"/>
      </rPr>
      <t>借款方</t>
    </r>
    <phoneticPr fontId="8" type="noConversion"/>
  </si>
  <si>
    <r>
      <rPr>
        <sz val="12"/>
        <color indexed="8"/>
        <rFont val="宋体"/>
        <family val="3"/>
        <charset val="134"/>
      </rPr>
      <t>估价目的</t>
    </r>
    <phoneticPr fontId="87" type="noConversion"/>
  </si>
  <si>
    <r>
      <rPr>
        <sz val="12"/>
        <color indexed="8"/>
        <rFont val="宋体"/>
        <family val="3"/>
        <charset val="134"/>
      </rPr>
      <t>抵押结果包含：</t>
    </r>
    <phoneticPr fontId="89" type="noConversion"/>
  </si>
  <si>
    <r>
      <rPr>
        <sz val="12"/>
        <color indexed="8"/>
        <rFont val="宋体"/>
        <family val="3"/>
        <charset val="134"/>
      </rPr>
      <t>价值类型</t>
    </r>
    <phoneticPr fontId="87" type="noConversion"/>
  </si>
  <si>
    <r>
      <rPr>
        <sz val="12"/>
        <color indexed="8"/>
        <rFont val="宋体"/>
        <family val="3"/>
        <charset val="134"/>
      </rPr>
      <t>项目所在城市</t>
    </r>
    <phoneticPr fontId="8" type="noConversion"/>
  </si>
  <si>
    <r>
      <rPr>
        <sz val="12"/>
        <color indexed="8"/>
        <rFont val="宋体"/>
        <family val="3"/>
        <charset val="134"/>
      </rPr>
      <t>坐落</t>
    </r>
    <phoneticPr fontId="87" type="noConversion"/>
  </si>
  <si>
    <r>
      <rPr>
        <sz val="12"/>
        <color indexed="8"/>
        <rFont val="宋体"/>
        <family val="3"/>
        <charset val="134"/>
      </rPr>
      <t>不动产权利人</t>
    </r>
    <phoneticPr fontId="8" type="noConversion"/>
  </si>
  <si>
    <r>
      <rPr>
        <sz val="12"/>
        <color indexed="8"/>
        <rFont val="宋体"/>
        <family val="3"/>
        <charset val="134"/>
      </rPr>
      <t>土地性质</t>
    </r>
    <phoneticPr fontId="87" type="noConversion"/>
  </si>
  <si>
    <r>
      <rPr>
        <sz val="11"/>
        <color indexed="8"/>
        <rFont val="宋体"/>
        <family val="3"/>
        <charset val="134"/>
      </rPr>
      <t>用途</t>
    </r>
    <phoneticPr fontId="8" type="noConversion"/>
  </si>
  <si>
    <r>
      <rPr>
        <sz val="11"/>
        <color indexed="8"/>
        <rFont val="宋体"/>
        <family val="3"/>
        <charset val="134"/>
      </rPr>
      <t>住宅</t>
    </r>
    <phoneticPr fontId="8" type="noConversion"/>
  </si>
  <si>
    <r>
      <rPr>
        <sz val="11"/>
        <color indexed="8"/>
        <rFont val="宋体"/>
        <family val="3"/>
        <charset val="134"/>
      </rPr>
      <t>商业</t>
    </r>
    <phoneticPr fontId="8" type="noConversion"/>
  </si>
  <si>
    <r>
      <rPr>
        <sz val="11"/>
        <color indexed="8"/>
        <rFont val="宋体"/>
        <family val="3"/>
        <charset val="134"/>
      </rPr>
      <t>办公</t>
    </r>
    <phoneticPr fontId="8" type="noConversion"/>
  </si>
  <si>
    <r>
      <rPr>
        <sz val="11"/>
        <color indexed="8"/>
        <rFont val="宋体"/>
        <family val="3"/>
        <charset val="134"/>
      </rPr>
      <t>车库</t>
    </r>
    <phoneticPr fontId="8" type="noConversion"/>
  </si>
  <si>
    <r>
      <rPr>
        <sz val="11"/>
        <color indexed="8"/>
        <rFont val="宋体"/>
        <family val="3"/>
        <charset val="134"/>
      </rPr>
      <t>仓储</t>
    </r>
    <phoneticPr fontId="8" type="noConversion"/>
  </si>
  <si>
    <r>
      <rPr>
        <sz val="11"/>
        <color indexed="8"/>
        <rFont val="宋体"/>
        <family val="3"/>
        <charset val="134"/>
      </rPr>
      <t>工业</t>
    </r>
    <phoneticPr fontId="8" type="noConversion"/>
  </si>
  <si>
    <r>
      <rPr>
        <sz val="12"/>
        <color indexed="8"/>
        <rFont val="宋体"/>
        <family val="3"/>
        <charset val="134"/>
      </rPr>
      <t>终止日期</t>
    </r>
    <phoneticPr fontId="8" type="noConversion"/>
  </si>
  <si>
    <r>
      <rPr>
        <sz val="12"/>
        <color indexed="8"/>
        <rFont val="宋体"/>
        <family val="3"/>
        <charset val="134"/>
      </rPr>
      <t>出让年限</t>
    </r>
    <phoneticPr fontId="8" type="noConversion"/>
  </si>
  <si>
    <r>
      <rPr>
        <sz val="12"/>
        <color indexed="8"/>
        <rFont val="宋体"/>
        <family val="3"/>
        <charset val="134"/>
      </rPr>
      <t>剩余年限</t>
    </r>
    <phoneticPr fontId="8" type="noConversion"/>
  </si>
  <si>
    <r>
      <rPr>
        <sz val="12"/>
        <color indexed="8"/>
        <rFont val="宋体"/>
        <family val="3"/>
        <charset val="134"/>
      </rPr>
      <t>估价对象用途明细</t>
    </r>
    <phoneticPr fontId="87" type="noConversion"/>
  </si>
  <si>
    <r>
      <rPr>
        <sz val="12"/>
        <color indexed="8"/>
        <rFont val="宋体"/>
        <family val="3"/>
        <charset val="134"/>
      </rPr>
      <t>剩余土地年限</t>
    </r>
    <phoneticPr fontId="8" type="noConversion"/>
  </si>
  <si>
    <r>
      <rPr>
        <sz val="12"/>
        <color indexed="8"/>
        <rFont val="宋体"/>
        <family val="3"/>
        <charset val="134"/>
      </rPr>
      <t>面积指标</t>
    </r>
    <phoneticPr fontId="87" type="noConversion"/>
  </si>
  <si>
    <r>
      <rPr>
        <sz val="12"/>
        <color indexed="8"/>
        <rFont val="宋体"/>
        <family val="3"/>
        <charset val="134"/>
      </rPr>
      <t>建筑面积</t>
    </r>
    <phoneticPr fontId="87" type="noConversion"/>
  </si>
  <si>
    <r>
      <rPr>
        <sz val="12"/>
        <color indexed="8"/>
        <rFont val="宋体"/>
        <family val="3"/>
        <charset val="134"/>
      </rPr>
      <t>面积依据</t>
    </r>
    <phoneticPr fontId="87" type="noConversion"/>
  </si>
  <si>
    <r>
      <rPr>
        <sz val="12"/>
        <color indexed="8"/>
        <rFont val="宋体"/>
        <family val="3"/>
        <charset val="134"/>
      </rPr>
      <t>土地面积</t>
    </r>
    <phoneticPr fontId="87" type="noConversion"/>
  </si>
  <si>
    <r>
      <rPr>
        <sz val="10"/>
        <color indexed="8"/>
        <rFont val="宋体"/>
        <family val="3"/>
        <charset val="134"/>
      </rPr>
      <t>权利状况（抵押）</t>
    </r>
    <phoneticPr fontId="89" type="noConversion"/>
  </si>
  <si>
    <r>
      <rPr>
        <sz val="10"/>
        <color indexed="8"/>
        <rFont val="宋体"/>
        <family val="3"/>
        <charset val="134"/>
      </rPr>
      <t>是否抵押</t>
    </r>
    <phoneticPr fontId="89" type="noConversion"/>
  </si>
  <si>
    <r>
      <rPr>
        <sz val="10"/>
        <color indexed="8"/>
        <rFont val="宋体"/>
        <family val="3"/>
        <charset val="134"/>
      </rPr>
      <t>权属证件是否登记权利价值</t>
    </r>
    <phoneticPr fontId="89" type="noConversion"/>
  </si>
  <si>
    <r>
      <rPr>
        <sz val="10"/>
        <color indexed="8"/>
        <rFont val="宋体"/>
        <family val="3"/>
        <charset val="134"/>
      </rPr>
      <t>依据</t>
    </r>
    <phoneticPr fontId="89" type="noConversion"/>
  </si>
  <si>
    <r>
      <rPr>
        <sz val="10"/>
        <color indexed="8"/>
        <rFont val="宋体"/>
        <family val="3"/>
        <charset val="134"/>
      </rPr>
      <t>权属文件</t>
    </r>
    <phoneticPr fontId="89" type="noConversion"/>
  </si>
  <si>
    <r>
      <rPr>
        <sz val="10"/>
        <color indexed="8"/>
        <rFont val="宋体"/>
        <family val="3"/>
        <charset val="134"/>
      </rPr>
      <t>他项权证</t>
    </r>
    <phoneticPr fontId="89" type="noConversion"/>
  </si>
  <si>
    <r>
      <rPr>
        <sz val="10"/>
        <color indexed="8"/>
        <rFont val="宋体"/>
        <family val="3"/>
        <charset val="134"/>
      </rPr>
      <t>其他资料</t>
    </r>
    <phoneticPr fontId="89" type="noConversion"/>
  </si>
  <si>
    <r>
      <rPr>
        <sz val="10"/>
        <color indexed="8"/>
        <rFont val="宋体"/>
        <family val="3"/>
        <charset val="134"/>
      </rPr>
      <t>抵押情况描述</t>
    </r>
    <phoneticPr fontId="89" type="noConversion"/>
  </si>
  <si>
    <r>
      <rPr>
        <sz val="10"/>
        <color indexed="8"/>
        <rFont val="宋体"/>
        <family val="3"/>
        <charset val="134"/>
      </rPr>
      <t>抵押信息</t>
    </r>
    <phoneticPr fontId="89" type="noConversion"/>
  </si>
  <si>
    <r>
      <rPr>
        <sz val="10"/>
        <color indexed="8"/>
        <rFont val="宋体"/>
        <family val="3"/>
        <charset val="134"/>
      </rPr>
      <t>设定日期</t>
    </r>
    <phoneticPr fontId="89" type="noConversion"/>
  </si>
  <si>
    <r>
      <rPr>
        <sz val="10"/>
        <color indexed="8"/>
        <rFont val="宋体"/>
        <family val="3"/>
        <charset val="134"/>
      </rPr>
      <t>权利人</t>
    </r>
    <phoneticPr fontId="89" type="noConversion"/>
  </si>
  <si>
    <r>
      <rPr>
        <sz val="10"/>
        <color indexed="8"/>
        <rFont val="宋体"/>
        <family val="3"/>
        <charset val="134"/>
      </rPr>
      <t>权利范围</t>
    </r>
    <phoneticPr fontId="89" type="noConversion"/>
  </si>
  <si>
    <r>
      <rPr>
        <sz val="10"/>
        <color indexed="8"/>
        <rFont val="宋体"/>
        <family val="3"/>
        <charset val="134"/>
      </rPr>
      <t>权利价值</t>
    </r>
    <phoneticPr fontId="89" type="noConversion"/>
  </si>
  <si>
    <r>
      <rPr>
        <sz val="10"/>
        <color indexed="8"/>
        <rFont val="宋体"/>
        <family val="3"/>
        <charset val="134"/>
      </rPr>
      <t>权利价值</t>
    </r>
    <phoneticPr fontId="89" type="noConversion"/>
  </si>
  <si>
    <r>
      <rPr>
        <sz val="12"/>
        <color indexed="8"/>
        <rFont val="宋体"/>
        <family val="3"/>
        <charset val="134"/>
      </rPr>
      <t>项目类型</t>
    </r>
    <phoneticPr fontId="8" type="noConversion"/>
  </si>
  <si>
    <r>
      <rPr>
        <sz val="12"/>
        <color indexed="8"/>
        <rFont val="宋体"/>
        <family val="3"/>
        <charset val="134"/>
      </rPr>
      <t>按主用途</t>
    </r>
    <phoneticPr fontId="8" type="noConversion"/>
  </si>
  <si>
    <r>
      <rPr>
        <sz val="12"/>
        <color indexed="8"/>
        <rFont val="宋体"/>
        <family val="3"/>
        <charset val="134"/>
      </rPr>
      <t>特殊细项</t>
    </r>
    <phoneticPr fontId="8" type="noConversion"/>
  </si>
  <si>
    <r>
      <rPr>
        <sz val="12"/>
        <color indexed="8"/>
        <rFont val="宋体"/>
        <family val="3"/>
        <charset val="134"/>
      </rPr>
      <t>是否配建</t>
    </r>
    <phoneticPr fontId="8" type="noConversion"/>
  </si>
  <si>
    <r>
      <rPr>
        <sz val="12"/>
        <color indexed="8"/>
        <rFont val="宋体"/>
        <family val="3"/>
        <charset val="134"/>
      </rPr>
      <t>配建类型</t>
    </r>
    <phoneticPr fontId="8" type="noConversion"/>
  </si>
  <si>
    <r>
      <rPr>
        <sz val="12"/>
        <color indexed="8"/>
        <rFont val="宋体"/>
        <family val="3"/>
        <charset val="134"/>
      </rPr>
      <t>项目现状</t>
    </r>
    <phoneticPr fontId="8" type="noConversion"/>
  </si>
  <si>
    <r>
      <rPr>
        <sz val="12"/>
        <color indexed="8"/>
        <rFont val="宋体"/>
        <family val="3"/>
        <charset val="134"/>
      </rPr>
      <t>红线外市政</t>
    </r>
    <phoneticPr fontId="8" type="noConversion"/>
  </si>
  <si>
    <r>
      <rPr>
        <sz val="11"/>
        <color indexed="8"/>
        <rFont val="宋体"/>
        <family val="3"/>
        <charset val="134"/>
      </rPr>
      <t>一通</t>
    </r>
    <phoneticPr fontId="94" type="noConversion"/>
  </si>
  <si>
    <r>
      <rPr>
        <sz val="11"/>
        <color indexed="8"/>
        <rFont val="宋体"/>
        <family val="3"/>
        <charset val="134"/>
      </rPr>
      <t>二通</t>
    </r>
    <phoneticPr fontId="94" type="noConversion"/>
  </si>
  <si>
    <r>
      <rPr>
        <sz val="11"/>
        <color indexed="8"/>
        <rFont val="宋体"/>
        <family val="3"/>
        <charset val="134"/>
      </rPr>
      <t>三通</t>
    </r>
    <phoneticPr fontId="94" type="noConversion"/>
  </si>
  <si>
    <r>
      <rPr>
        <sz val="11"/>
        <color indexed="8"/>
        <rFont val="宋体"/>
        <family val="3"/>
        <charset val="134"/>
      </rPr>
      <t>四通</t>
    </r>
    <phoneticPr fontId="94" type="noConversion"/>
  </si>
  <si>
    <r>
      <rPr>
        <sz val="11"/>
        <color indexed="8"/>
        <rFont val="宋体"/>
        <family val="3"/>
        <charset val="134"/>
      </rPr>
      <t>五通</t>
    </r>
    <phoneticPr fontId="94" type="noConversion"/>
  </si>
  <si>
    <r>
      <rPr>
        <sz val="11"/>
        <color indexed="8"/>
        <rFont val="宋体"/>
        <family val="3"/>
        <charset val="134"/>
      </rPr>
      <t>六通</t>
    </r>
    <phoneticPr fontId="94" type="noConversion"/>
  </si>
  <si>
    <r>
      <rPr>
        <sz val="11"/>
        <color indexed="8"/>
        <rFont val="宋体"/>
        <family val="3"/>
        <charset val="134"/>
      </rPr>
      <t>七通</t>
    </r>
    <phoneticPr fontId="94" type="noConversion"/>
  </si>
  <si>
    <r>
      <rPr>
        <sz val="11"/>
        <color indexed="8"/>
        <rFont val="宋体"/>
        <family val="3"/>
        <charset val="134"/>
      </rPr>
      <t>估价对象</t>
    </r>
    <phoneticPr fontId="94" type="noConversion"/>
  </si>
  <si>
    <r>
      <rPr>
        <sz val="12"/>
        <color indexed="8"/>
        <rFont val="宋体"/>
        <family val="3"/>
        <charset val="134"/>
      </rPr>
      <t>北京市</t>
    </r>
    <phoneticPr fontId="8" type="noConversion"/>
  </si>
  <si>
    <r>
      <rPr>
        <sz val="12"/>
        <color indexed="8"/>
        <rFont val="宋体"/>
        <family val="3"/>
        <charset val="134"/>
      </rPr>
      <t>商业</t>
    </r>
    <phoneticPr fontId="8" type="noConversion"/>
  </si>
  <si>
    <r>
      <rPr>
        <sz val="12"/>
        <color indexed="8"/>
        <rFont val="宋体"/>
        <family val="3"/>
        <charset val="134"/>
      </rPr>
      <t>办公</t>
    </r>
    <phoneticPr fontId="8" type="noConversion"/>
  </si>
  <si>
    <r>
      <rPr>
        <sz val="12"/>
        <color indexed="8"/>
        <rFont val="宋体"/>
        <family val="3"/>
        <charset val="134"/>
      </rPr>
      <t>住宅</t>
    </r>
    <phoneticPr fontId="8" type="noConversion"/>
  </si>
  <si>
    <r>
      <rPr>
        <sz val="12"/>
        <color indexed="8"/>
        <rFont val="宋体"/>
        <family val="3"/>
        <charset val="134"/>
      </rPr>
      <t>工业</t>
    </r>
    <phoneticPr fontId="8" type="noConversion"/>
  </si>
  <si>
    <r>
      <rPr>
        <sz val="12"/>
        <color indexed="8"/>
        <rFont val="宋体"/>
        <family val="3"/>
        <charset val="134"/>
      </rPr>
      <t>土地级别</t>
    </r>
    <phoneticPr fontId="8" type="noConversion"/>
  </si>
  <si>
    <r>
      <rPr>
        <sz val="12"/>
        <color indexed="8"/>
        <rFont val="宋体"/>
        <family val="3"/>
        <charset val="134"/>
      </rPr>
      <t>区片编号</t>
    </r>
    <phoneticPr fontId="8" type="noConversion"/>
  </si>
  <si>
    <r>
      <rPr>
        <b/>
        <sz val="16"/>
        <color rgb="FFFF0000"/>
        <rFont val="宋体"/>
        <family val="3"/>
        <charset val="134"/>
      </rPr>
      <t>虚线以上为必填</t>
    </r>
    <phoneticPr fontId="8" type="noConversion"/>
  </si>
  <si>
    <r>
      <rPr>
        <b/>
        <sz val="11"/>
        <color indexed="8"/>
        <rFont val="宋体"/>
        <family val="3"/>
        <charset val="134"/>
      </rPr>
      <t>证件取得及他项权利状况</t>
    </r>
    <phoneticPr fontId="8" type="noConversion"/>
  </si>
  <si>
    <r>
      <rPr>
        <sz val="11"/>
        <color indexed="8"/>
        <rFont val="宋体"/>
        <family val="3"/>
        <charset val="134"/>
      </rPr>
      <t>地块编号</t>
    </r>
    <phoneticPr fontId="5"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</si>
  <si>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5" type="noConversion"/>
  </si>
  <si>
    <r>
      <rPr>
        <sz val="11"/>
        <color indexed="8"/>
        <rFont val="宋体"/>
        <family val="3"/>
        <charset val="134"/>
      </rPr>
      <t>出让合同</t>
    </r>
    <phoneticPr fontId="5" type="noConversion"/>
  </si>
  <si>
    <r>
      <rPr>
        <sz val="11"/>
        <color indexed="8"/>
        <rFont val="宋体"/>
        <family val="3"/>
        <charset val="134"/>
      </rPr>
      <t>用地规划</t>
    </r>
    <phoneticPr fontId="5" type="noConversion"/>
  </si>
  <si>
    <r>
      <rPr>
        <sz val="11"/>
        <color indexed="8"/>
        <rFont val="宋体"/>
        <family val="3"/>
        <charset val="134"/>
      </rPr>
      <t>规划意见复函</t>
    </r>
    <phoneticPr fontId="5" type="noConversion"/>
  </si>
  <si>
    <r>
      <rPr>
        <sz val="11"/>
        <color indexed="8"/>
        <rFont val="宋体"/>
        <family val="3"/>
        <charset val="134"/>
      </rPr>
      <t>工程规划</t>
    </r>
    <phoneticPr fontId="5" type="noConversion"/>
  </si>
  <si>
    <r>
      <rPr>
        <sz val="11"/>
        <color indexed="8"/>
        <rFont val="宋体"/>
        <family val="3"/>
        <charset val="134"/>
      </rPr>
      <t>施工证</t>
    </r>
    <phoneticPr fontId="5" type="noConversion"/>
  </si>
  <si>
    <r>
      <rPr>
        <sz val="11"/>
        <color indexed="8"/>
        <rFont val="宋体"/>
        <family val="3"/>
        <charset val="134"/>
      </rPr>
      <t>预售证</t>
    </r>
    <phoneticPr fontId="5" type="noConversion"/>
  </si>
  <si>
    <r>
      <rPr>
        <sz val="11"/>
        <color indexed="8"/>
        <rFont val="宋体"/>
        <family val="3"/>
        <charset val="134"/>
      </rPr>
      <t>竣工备案</t>
    </r>
    <phoneticPr fontId="5" type="noConversion"/>
  </si>
  <si>
    <r>
      <rPr>
        <sz val="11"/>
        <color indexed="8"/>
        <rFont val="宋体"/>
        <family val="3"/>
        <charset val="134"/>
      </rPr>
      <t>测绘报告</t>
    </r>
    <phoneticPr fontId="5" type="noConversion"/>
  </si>
  <si>
    <r>
      <rPr>
        <sz val="11"/>
        <color indexed="8"/>
        <rFont val="宋体"/>
        <family val="3"/>
        <charset val="134"/>
      </rPr>
      <t>现状</t>
    </r>
    <phoneticPr fontId="8"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</si>
  <si>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8" type="noConversion"/>
  </si>
  <si>
    <r>
      <rPr>
        <sz val="11"/>
        <color indexed="8"/>
        <rFont val="宋体"/>
        <family val="3"/>
        <charset val="134"/>
      </rPr>
      <t>不动产权证书</t>
    </r>
    <phoneticPr fontId="8" type="noConversion"/>
  </si>
  <si>
    <r>
      <rPr>
        <sz val="11"/>
        <color indexed="8"/>
        <rFont val="宋体"/>
        <family val="3"/>
        <charset val="134"/>
      </rPr>
      <t>国土证</t>
    </r>
    <phoneticPr fontId="5" type="noConversion"/>
  </si>
  <si>
    <r>
      <rPr>
        <sz val="11"/>
        <color indexed="8"/>
        <rFont val="宋体"/>
        <family val="3"/>
        <charset val="134"/>
      </rPr>
      <t>房产证</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</si>
  <si>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5"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</si>
  <si>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8"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</si>
  <si>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8" type="noConversion"/>
  </si>
  <si>
    <r>
      <rPr>
        <b/>
        <sz val="14"/>
        <color rgb="FFFF0000"/>
        <rFont val="宋体"/>
        <family val="3"/>
        <charset val="134"/>
      </rPr>
      <t>数据基础表</t>
    </r>
    <phoneticPr fontId="5" type="noConversion"/>
  </si>
  <si>
    <r>
      <rPr>
        <b/>
        <sz val="16"/>
        <color rgb="FFFF0000"/>
        <rFont val="宋体"/>
        <family val="3"/>
        <charset val="134"/>
      </rPr>
      <t>抵押物清单</t>
    </r>
    <phoneticPr fontId="5" type="noConversion"/>
  </si>
  <si>
    <r>
      <rPr>
        <sz val="10"/>
        <color indexed="8"/>
        <rFont val="宋体"/>
        <family val="3"/>
        <charset val="134"/>
      </rPr>
      <t>土地面积</t>
    </r>
    <phoneticPr fontId="5" type="noConversion"/>
  </si>
  <si>
    <r>
      <rPr>
        <sz val="10"/>
        <color indexed="8"/>
        <rFont val="宋体"/>
        <family val="3"/>
        <charset val="134"/>
      </rPr>
      <t>建筑面积</t>
    </r>
    <phoneticPr fontId="5" type="noConversion"/>
  </si>
  <si>
    <r>
      <rPr>
        <sz val="10"/>
        <color indexed="8"/>
        <rFont val="宋体"/>
        <family val="3"/>
        <charset val="134"/>
      </rPr>
      <t>人防是否参与分摊</t>
    </r>
    <phoneticPr fontId="5" type="noConversion"/>
  </si>
  <si>
    <r>
      <rPr>
        <sz val="10"/>
        <color indexed="8"/>
        <rFont val="宋体"/>
        <family val="3"/>
        <charset val="134"/>
      </rPr>
      <t>测绘分摊土地面积</t>
    </r>
    <phoneticPr fontId="5" type="noConversion"/>
  </si>
  <si>
    <r>
      <rPr>
        <sz val="10"/>
        <color theme="1"/>
        <rFont val="宋体"/>
        <family val="3"/>
        <charset val="134"/>
      </rPr>
      <t>计容建筑面积</t>
    </r>
    <phoneticPr fontId="5" type="noConversion"/>
  </si>
  <si>
    <r>
      <rPr>
        <sz val="10"/>
        <color indexed="8"/>
        <rFont val="宋体"/>
        <family val="3"/>
        <charset val="134"/>
      </rPr>
      <t>计容部位</t>
    </r>
    <phoneticPr fontId="5" type="noConversion"/>
  </si>
  <si>
    <r>
      <rPr>
        <sz val="10"/>
        <color indexed="8"/>
        <rFont val="宋体"/>
        <family val="3"/>
        <charset val="134"/>
      </rPr>
      <t>否</t>
    </r>
  </si>
  <si>
    <r>
      <rPr>
        <sz val="10"/>
        <color indexed="8"/>
        <rFont val="宋体"/>
        <family val="3"/>
        <charset val="134"/>
      </rPr>
      <t>建筑面积合计</t>
    </r>
    <phoneticPr fontId="7" type="noConversion"/>
  </si>
  <si>
    <r>
      <rPr>
        <sz val="10"/>
        <color indexed="8"/>
        <rFont val="宋体"/>
        <family val="3"/>
        <charset val="134"/>
      </rPr>
      <t>（分摊）土地面积</t>
    </r>
    <phoneticPr fontId="7"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</si>
  <si>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</si>
  <si>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</si>
  <si>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7" type="noConversion"/>
  </si>
  <si>
    <r>
      <rPr>
        <sz val="10"/>
        <color indexed="8"/>
        <rFont val="宋体"/>
        <family val="3"/>
        <charset val="134"/>
      </rPr>
      <t>是否为抵押范围</t>
    </r>
    <phoneticPr fontId="7" type="noConversion"/>
  </si>
  <si>
    <r>
      <rPr>
        <sz val="10"/>
        <color indexed="8"/>
        <rFont val="宋体"/>
        <family val="3"/>
        <charset val="134"/>
      </rPr>
      <t>（分摊）土地面积</t>
    </r>
    <phoneticPr fontId="7" type="noConversion"/>
  </si>
  <si>
    <r>
      <rPr>
        <sz val="10"/>
        <color indexed="8"/>
        <rFont val="宋体"/>
        <family val="3"/>
        <charset val="134"/>
      </rPr>
      <t>楼基面积</t>
    </r>
    <phoneticPr fontId="7" type="noConversion"/>
  </si>
  <si>
    <r>
      <rPr>
        <sz val="10"/>
        <color indexed="8"/>
        <rFont val="宋体"/>
        <family val="3"/>
        <charset val="134"/>
      </rPr>
      <t>建筑面积（含人防）</t>
    </r>
    <phoneticPr fontId="7" type="noConversion"/>
  </si>
  <si>
    <r>
      <rPr>
        <sz val="10"/>
        <color indexed="8"/>
        <rFont val="宋体"/>
        <family val="3"/>
        <charset val="134"/>
      </rPr>
      <t>不在估价范围内的项目</t>
    </r>
    <phoneticPr fontId="5" type="noConversion"/>
  </si>
  <si>
    <r>
      <rPr>
        <sz val="10"/>
        <color indexed="8"/>
        <rFont val="宋体"/>
        <family val="3"/>
        <charset val="134"/>
      </rPr>
      <t>土地使用权证号</t>
    </r>
    <phoneticPr fontId="7" type="noConversion"/>
  </si>
  <si>
    <r>
      <rPr>
        <sz val="10"/>
        <color indexed="8"/>
        <rFont val="宋体"/>
        <family val="3"/>
        <charset val="134"/>
      </rPr>
      <t>建筑面积依据</t>
    </r>
    <phoneticPr fontId="7" type="noConversion"/>
  </si>
  <si>
    <r>
      <rPr>
        <sz val="10"/>
        <color indexed="8"/>
        <rFont val="宋体"/>
        <family val="3"/>
        <charset val="134"/>
      </rPr>
      <t>抵押物</t>
    </r>
    <phoneticPr fontId="5" type="noConversion"/>
  </si>
  <si>
    <r>
      <rPr>
        <sz val="10"/>
        <color indexed="8"/>
        <rFont val="宋体"/>
        <family val="3"/>
        <charset val="134"/>
      </rPr>
      <t>合计</t>
    </r>
    <phoneticPr fontId="5"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</si>
  <si>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7"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</si>
  <si>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7" type="noConversion"/>
  </si>
  <si>
    <r>
      <rPr>
        <sz val="10"/>
        <color indexed="8"/>
        <rFont val="宋体"/>
        <family val="3"/>
        <charset val="134"/>
      </rPr>
      <t>人防</t>
    </r>
    <phoneticPr fontId="5" type="noConversion"/>
  </si>
  <si>
    <r>
      <rPr>
        <sz val="10"/>
        <color indexed="8"/>
        <rFont val="宋体"/>
        <family val="3"/>
        <charset val="134"/>
      </rPr>
      <t>文字说明</t>
    </r>
    <phoneticPr fontId="5" type="noConversion"/>
  </si>
  <si>
    <r>
      <rPr>
        <sz val="10"/>
        <color indexed="8"/>
        <rFont val="宋体"/>
        <family val="3"/>
        <charset val="134"/>
      </rPr>
      <t>（分摊）土地面积</t>
    </r>
    <phoneticPr fontId="5" type="noConversion"/>
  </si>
  <si>
    <r>
      <rPr>
        <sz val="10"/>
        <color indexed="8"/>
        <rFont val="宋体"/>
        <family val="3"/>
        <charset val="134"/>
      </rPr>
      <t>建筑面积</t>
    </r>
    <phoneticPr fontId="5" type="noConversion"/>
  </si>
  <si>
    <r>
      <rPr>
        <sz val="10"/>
        <color indexed="8"/>
        <rFont val="宋体"/>
        <family val="3"/>
        <charset val="134"/>
      </rPr>
      <t>小计</t>
    </r>
    <phoneticPr fontId="5" type="noConversion"/>
  </si>
  <si>
    <r>
      <rPr>
        <sz val="10"/>
        <color indexed="8"/>
        <rFont val="宋体"/>
        <family val="3"/>
        <charset val="134"/>
      </rPr>
      <t>地上</t>
    </r>
    <phoneticPr fontId="5" type="noConversion"/>
  </si>
  <si>
    <r>
      <rPr>
        <sz val="10"/>
        <color indexed="8"/>
        <rFont val="宋体"/>
        <family val="3"/>
        <charset val="134"/>
      </rPr>
      <t>地下</t>
    </r>
    <phoneticPr fontId="5"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</si>
  <si>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5" type="noConversion"/>
  </si>
  <si>
    <r>
      <rPr>
        <sz val="10"/>
        <color indexed="8"/>
        <rFont val="宋体"/>
        <family val="3"/>
        <charset val="134"/>
      </rPr>
      <t>经营性用途</t>
    </r>
    <phoneticPr fontId="7" type="noConversion"/>
  </si>
  <si>
    <r>
      <rPr>
        <sz val="10"/>
        <color indexed="8"/>
        <rFont val="宋体"/>
        <family val="3"/>
        <charset val="134"/>
      </rPr>
      <t>非经营性用途</t>
    </r>
    <phoneticPr fontId="7" type="noConversion"/>
  </si>
  <si>
    <r>
      <rPr>
        <sz val="10"/>
        <color indexed="8"/>
        <rFont val="宋体"/>
        <family val="3"/>
        <charset val="134"/>
      </rPr>
      <t>公共配套设施</t>
    </r>
    <phoneticPr fontId="5" type="noConversion"/>
  </si>
  <si>
    <r>
      <rPr>
        <sz val="10"/>
        <color indexed="8"/>
        <rFont val="宋体"/>
        <family val="3"/>
        <charset val="134"/>
      </rPr>
      <t>物业管理用房</t>
    </r>
    <phoneticPr fontId="5" type="noConversion"/>
  </si>
  <si>
    <r>
      <rPr>
        <sz val="10"/>
        <color indexed="8"/>
        <rFont val="宋体"/>
        <family val="3"/>
        <charset val="134"/>
      </rPr>
      <t>设备及其他</t>
    </r>
    <phoneticPr fontId="5" type="noConversion"/>
  </si>
  <si>
    <r>
      <rPr>
        <sz val="10"/>
        <color indexed="8"/>
        <rFont val="宋体"/>
        <family val="3"/>
        <charset val="134"/>
      </rPr>
      <t>未注明</t>
    </r>
    <phoneticPr fontId="5" type="noConversion"/>
  </si>
  <si>
    <r>
      <rPr>
        <sz val="10"/>
        <color rgb="FFFF0000"/>
        <rFont val="宋体"/>
        <family val="3"/>
        <charset val="134"/>
      </rPr>
      <t>（住宅）</t>
    </r>
    <phoneticPr fontId="5" type="noConversion"/>
  </si>
  <si>
    <r>
      <rPr>
        <sz val="10"/>
        <color rgb="FFFF0000"/>
        <rFont val="宋体"/>
        <family val="3"/>
        <charset val="134"/>
      </rPr>
      <t>（住宅、计出让金）</t>
    </r>
    <phoneticPr fontId="5" type="noConversion"/>
  </si>
  <si>
    <r>
      <rPr>
        <sz val="10"/>
        <color indexed="8"/>
        <rFont val="宋体"/>
        <family val="3"/>
        <charset val="134"/>
      </rPr>
      <t>总值</t>
    </r>
    <phoneticPr fontId="5" type="noConversion"/>
  </si>
  <si>
    <r>
      <rPr>
        <sz val="10"/>
        <color indexed="8"/>
        <rFont val="宋体"/>
        <family val="3"/>
        <charset val="134"/>
      </rPr>
      <t>扣减值</t>
    </r>
    <phoneticPr fontId="5" type="noConversion"/>
  </si>
  <si>
    <r>
      <rPr>
        <b/>
        <sz val="11"/>
        <color indexed="8"/>
        <rFont val="宋体"/>
        <family val="3"/>
        <charset val="134"/>
      </rPr>
      <t>面积总计</t>
    </r>
    <phoneticPr fontId="9" type="noConversion"/>
  </si>
  <si>
    <r>
      <rPr>
        <sz val="11"/>
        <color indexed="8"/>
        <rFont val="宋体"/>
        <family val="3"/>
        <charset val="134"/>
      </rPr>
      <t>总</t>
    </r>
    <phoneticPr fontId="9" type="noConversion"/>
  </si>
  <si>
    <r>
      <rPr>
        <b/>
        <sz val="11"/>
        <color indexed="8"/>
        <rFont val="宋体"/>
        <family val="3"/>
        <charset val="134"/>
      </rPr>
      <t>土地面积</t>
    </r>
    <phoneticPr fontId="12" type="noConversion"/>
  </si>
  <si>
    <r>
      <rPr>
        <b/>
        <sz val="11"/>
        <rFont val="宋体"/>
        <family val="3"/>
        <charset val="134"/>
      </rPr>
      <t>建筑面积</t>
    </r>
    <phoneticPr fontId="12" type="noConversion"/>
  </si>
  <si>
    <r>
      <t>1.</t>
    </r>
    <r>
      <rPr>
        <sz val="11"/>
        <color indexed="8"/>
        <rFont val="宋体"/>
        <family val="3"/>
        <charset val="134"/>
      </rPr>
      <t>其中：</t>
    </r>
    <phoneticPr fontId="9" type="noConversion"/>
  </si>
  <si>
    <r>
      <rPr>
        <sz val="11"/>
        <color indexed="8"/>
        <rFont val="宋体"/>
        <family val="3"/>
        <charset val="134"/>
      </rPr>
      <t>住宅</t>
    </r>
    <phoneticPr fontId="9" type="noConversion"/>
  </si>
  <si>
    <r>
      <rPr>
        <sz val="11"/>
        <color indexed="8"/>
        <rFont val="宋体"/>
        <family val="3"/>
        <charset val="134"/>
      </rPr>
      <t>非住宅</t>
    </r>
    <phoneticPr fontId="9" type="noConversion"/>
  </si>
  <si>
    <r>
      <rPr>
        <sz val="11"/>
        <color indexed="8"/>
        <rFont val="宋体"/>
        <family val="3"/>
        <charset val="134"/>
      </rPr>
      <t>估价对象</t>
    </r>
    <phoneticPr fontId="9" type="noConversion"/>
  </si>
  <si>
    <r>
      <rPr>
        <sz val="11"/>
        <color indexed="8"/>
        <rFont val="宋体"/>
        <family val="3"/>
        <charset val="134"/>
      </rPr>
      <t>地上</t>
    </r>
    <phoneticPr fontId="9" type="noConversion"/>
  </si>
  <si>
    <r>
      <rPr>
        <b/>
        <sz val="11"/>
        <color indexed="8"/>
        <rFont val="宋体"/>
        <family val="3"/>
        <charset val="134"/>
      </rPr>
      <t>建筑面积</t>
    </r>
    <phoneticPr fontId="12" type="noConversion"/>
  </si>
  <si>
    <r>
      <rPr>
        <sz val="11"/>
        <color indexed="8"/>
        <rFont val="宋体"/>
        <family val="3"/>
        <charset val="134"/>
      </rPr>
      <t>自定义容积率</t>
    </r>
    <phoneticPr fontId="9" type="noConversion"/>
  </si>
  <si>
    <r>
      <t>2.</t>
    </r>
    <r>
      <rPr>
        <sz val="11"/>
        <color indexed="8"/>
        <rFont val="宋体"/>
        <family val="3"/>
        <charset val="134"/>
      </rPr>
      <t>其中：</t>
    </r>
    <phoneticPr fontId="9" type="noConversion"/>
  </si>
  <si>
    <r>
      <rPr>
        <sz val="11"/>
        <color indexed="8"/>
        <rFont val="宋体"/>
        <family val="3"/>
        <charset val="134"/>
      </rPr>
      <t>计出让部分</t>
    </r>
    <phoneticPr fontId="12" type="noConversion"/>
  </si>
  <si>
    <r>
      <rPr>
        <sz val="11"/>
        <color indexed="8"/>
        <rFont val="宋体"/>
        <family val="3"/>
        <charset val="134"/>
      </rPr>
      <t>地上经营性用途</t>
    </r>
    <phoneticPr fontId="9" type="noConversion"/>
  </si>
  <si>
    <r>
      <rPr>
        <sz val="11"/>
        <color indexed="8"/>
        <rFont val="宋体"/>
        <family val="3"/>
        <charset val="134"/>
      </rPr>
      <t>地上其他</t>
    </r>
    <phoneticPr fontId="9" type="noConversion"/>
  </si>
  <si>
    <r>
      <rPr>
        <sz val="11"/>
        <color indexed="8"/>
        <rFont val="宋体"/>
        <family val="3"/>
        <charset val="134"/>
      </rPr>
      <t>地下办公（含物业）</t>
    </r>
    <phoneticPr fontId="9" type="noConversion"/>
  </si>
  <si>
    <r>
      <rPr>
        <sz val="11"/>
        <color indexed="8"/>
        <rFont val="宋体"/>
        <family val="3"/>
        <charset val="134"/>
      </rPr>
      <t>地下仓储</t>
    </r>
    <phoneticPr fontId="9" type="noConversion"/>
  </si>
  <si>
    <r>
      <rPr>
        <sz val="11"/>
        <color indexed="8"/>
        <rFont val="宋体"/>
        <family val="3"/>
        <charset val="134"/>
      </rPr>
      <t>地下车库（除商业、办公）</t>
    </r>
    <phoneticPr fontId="9" type="noConversion"/>
  </si>
  <si>
    <r>
      <rPr>
        <sz val="11"/>
        <color indexed="8"/>
        <rFont val="宋体"/>
        <family val="3"/>
        <charset val="134"/>
      </rPr>
      <t>小计</t>
    </r>
    <phoneticPr fontId="9"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</si>
  <si>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</si>
  <si>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</si>
  <si>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2" type="noConversion"/>
  </si>
  <si>
    <r>
      <rPr>
        <b/>
        <sz val="11"/>
        <rFont val="宋体"/>
        <family val="3"/>
        <charset val="134"/>
      </rPr>
      <t>建筑面积</t>
    </r>
    <phoneticPr fontId="12" type="noConversion"/>
  </si>
  <si>
    <r>
      <rPr>
        <sz val="11"/>
        <color indexed="8"/>
        <rFont val="宋体"/>
        <family val="3"/>
        <charset val="134"/>
      </rPr>
      <t>地下商业</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</si>
  <si>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9" type="noConversion"/>
  </si>
  <si>
    <r>
      <rPr>
        <b/>
        <sz val="14"/>
        <color rgb="FFFF0000"/>
        <rFont val="宋体"/>
        <family val="3"/>
        <charset val="134"/>
      </rPr>
      <t>数据汇总表</t>
    </r>
    <phoneticPr fontId="9" type="noConversion"/>
  </si>
  <si>
    <r>
      <rPr>
        <b/>
        <sz val="11"/>
        <color indexed="8"/>
        <rFont val="宋体"/>
        <family val="3"/>
        <charset val="134"/>
      </rPr>
      <t>估价对象</t>
    </r>
    <phoneticPr fontId="9" type="noConversion"/>
  </si>
  <si>
    <r>
      <rPr>
        <b/>
        <sz val="11"/>
        <color indexed="8"/>
        <rFont val="宋体"/>
        <family val="3"/>
        <charset val="134"/>
      </rPr>
      <t>容积率</t>
    </r>
    <phoneticPr fontId="9" type="noConversion"/>
  </si>
  <si>
    <r>
      <rPr>
        <sz val="11"/>
        <color indexed="8"/>
        <rFont val="宋体"/>
        <family val="3"/>
        <charset val="134"/>
      </rPr>
      <t>项目</t>
    </r>
    <phoneticPr fontId="9"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</si>
  <si>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9" type="noConversion"/>
  </si>
  <si>
    <r>
      <rPr>
        <b/>
        <sz val="11"/>
        <color indexed="8"/>
        <rFont val="宋体"/>
        <family val="3"/>
        <charset val="134"/>
      </rPr>
      <t>分摊非经营性用途用房</t>
    </r>
    <phoneticPr fontId="9" type="noConversion"/>
  </si>
  <si>
    <r>
      <t>3.</t>
    </r>
    <r>
      <rPr>
        <sz val="11"/>
        <color indexed="8"/>
        <rFont val="宋体"/>
        <family val="3"/>
        <charset val="134"/>
      </rPr>
      <t>其中：</t>
    </r>
    <phoneticPr fontId="12" type="noConversion"/>
  </si>
  <si>
    <r>
      <rPr>
        <sz val="11"/>
        <color indexed="8"/>
        <rFont val="宋体"/>
        <family val="3"/>
        <charset val="134"/>
      </rPr>
      <t>类别</t>
    </r>
    <phoneticPr fontId="9" type="noConversion"/>
  </si>
  <si>
    <r>
      <rPr>
        <sz val="11"/>
        <color indexed="8"/>
        <rFont val="宋体"/>
        <family val="3"/>
        <charset val="134"/>
      </rPr>
      <t>项目类型</t>
    </r>
    <phoneticPr fontId="9" type="noConversion"/>
  </si>
  <si>
    <r>
      <rPr>
        <b/>
        <sz val="11"/>
        <color indexed="8"/>
        <rFont val="宋体"/>
        <family val="3"/>
        <charset val="134"/>
      </rPr>
      <t>分摊原则：</t>
    </r>
    <phoneticPr fontId="9" type="noConversion"/>
  </si>
  <si>
    <r>
      <rPr>
        <sz val="11"/>
        <color indexed="8"/>
        <rFont val="宋体"/>
        <family val="3"/>
        <charset val="134"/>
      </rPr>
      <t>按面积比例分摊</t>
    </r>
    <phoneticPr fontId="9" type="noConversion"/>
  </si>
  <si>
    <r>
      <rPr>
        <sz val="11"/>
        <color indexed="8"/>
        <rFont val="宋体"/>
        <family val="3"/>
        <charset val="134"/>
      </rPr>
      <t>自定义分摊</t>
    </r>
    <phoneticPr fontId="9" type="noConversion"/>
  </si>
  <si>
    <r>
      <rPr>
        <sz val="11"/>
        <color indexed="8"/>
        <rFont val="宋体"/>
        <family val="3"/>
        <charset val="134"/>
      </rPr>
      <t>面积加总（含分摊非经营）</t>
    </r>
    <phoneticPr fontId="5" type="noConversion"/>
  </si>
  <si>
    <r>
      <rPr>
        <sz val="11"/>
        <rFont val="宋体"/>
        <family val="3"/>
        <charset val="134"/>
      </rPr>
      <t>合计</t>
    </r>
    <phoneticPr fontId="9" type="noConversion"/>
  </si>
  <si>
    <r>
      <rPr>
        <sz val="11"/>
        <color indexed="8"/>
        <rFont val="宋体"/>
        <family val="3"/>
        <charset val="134"/>
      </rPr>
      <t>地上</t>
    </r>
    <phoneticPr fontId="9" type="noConversion"/>
  </si>
  <si>
    <r>
      <rPr>
        <sz val="11"/>
        <color indexed="8"/>
        <rFont val="宋体"/>
        <family val="3"/>
        <charset val="134"/>
      </rPr>
      <t>地下</t>
    </r>
    <phoneticPr fontId="9" type="noConversion"/>
  </si>
  <si>
    <r>
      <rPr>
        <sz val="11"/>
        <color indexed="8"/>
        <rFont val="宋体"/>
        <family val="3"/>
        <charset val="134"/>
      </rPr>
      <t>土地面积</t>
    </r>
    <phoneticPr fontId="9" type="noConversion"/>
  </si>
  <si>
    <r>
      <rPr>
        <sz val="11"/>
        <color indexed="8"/>
        <rFont val="宋体"/>
        <family val="3"/>
        <charset val="134"/>
      </rPr>
      <t>建筑面积</t>
    </r>
    <phoneticPr fontId="9" type="noConversion"/>
  </si>
  <si>
    <r>
      <rPr>
        <sz val="11"/>
        <color indexed="8"/>
        <rFont val="宋体"/>
        <family val="3"/>
        <charset val="134"/>
      </rPr>
      <t>设备</t>
    </r>
    <phoneticPr fontId="9"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</si>
  <si>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9" type="noConversion"/>
  </si>
  <si>
    <r>
      <rPr>
        <sz val="11"/>
        <color indexed="8"/>
        <rFont val="宋体"/>
        <family val="3"/>
        <charset val="134"/>
      </rPr>
      <t>合</t>
    </r>
    <phoneticPr fontId="9" type="noConversion"/>
  </si>
  <si>
    <r>
      <rPr>
        <sz val="11"/>
        <color indexed="8"/>
        <rFont val="宋体"/>
        <family val="3"/>
        <charset val="134"/>
      </rPr>
      <t>土地面积</t>
    </r>
    <phoneticPr fontId="5" type="noConversion"/>
  </si>
  <si>
    <r>
      <rPr>
        <sz val="11"/>
        <color indexed="8"/>
        <rFont val="宋体"/>
        <family val="3"/>
        <charset val="134"/>
      </rPr>
      <t>建筑面积</t>
    </r>
    <phoneticPr fontId="5" type="noConversion"/>
  </si>
  <si>
    <r>
      <rPr>
        <sz val="11"/>
        <color indexed="8"/>
        <rFont val="宋体"/>
        <family val="3"/>
        <charset val="134"/>
      </rPr>
      <t>经营性</t>
    </r>
    <phoneticPr fontId="9" type="noConversion"/>
  </si>
  <si>
    <r>
      <rPr>
        <b/>
        <sz val="11"/>
        <color indexed="8"/>
        <rFont val="宋体"/>
        <family val="3"/>
        <charset val="134"/>
      </rPr>
      <t>小计</t>
    </r>
    <phoneticPr fontId="9" type="noConversion"/>
  </si>
  <si>
    <r>
      <rPr>
        <sz val="11"/>
        <color indexed="8"/>
        <rFont val="宋体"/>
        <family val="3"/>
        <charset val="134"/>
      </rPr>
      <t>非经营性</t>
    </r>
    <phoneticPr fontId="12" type="noConversion"/>
  </si>
  <si>
    <r>
      <rPr>
        <sz val="11"/>
        <color indexed="8"/>
        <rFont val="宋体"/>
        <family val="3"/>
        <charset val="134"/>
      </rPr>
      <t>设备及其他</t>
    </r>
    <phoneticPr fontId="9" type="noConversion"/>
  </si>
  <si>
    <r>
      <rPr>
        <sz val="11"/>
        <color indexed="8"/>
        <rFont val="宋体"/>
        <family val="3"/>
        <charset val="134"/>
      </rPr>
      <t>公共配套及物业（住宅）</t>
    </r>
    <phoneticPr fontId="9" type="noConversion"/>
  </si>
  <si>
    <r>
      <rPr>
        <b/>
        <sz val="11"/>
        <color indexed="8"/>
        <rFont val="宋体"/>
        <family val="3"/>
        <charset val="134"/>
      </rPr>
      <t>合计</t>
    </r>
    <phoneticPr fontId="9" type="noConversion"/>
  </si>
  <si>
    <r>
      <rPr>
        <sz val="11"/>
        <color indexed="8"/>
        <rFont val="宋体"/>
        <family val="3"/>
        <charset val="134"/>
      </rPr>
      <t>住宅用房合计</t>
    </r>
    <phoneticPr fontId="9" type="noConversion"/>
  </si>
  <si>
    <r>
      <rPr>
        <b/>
        <sz val="14"/>
        <color rgb="FFFF0000"/>
        <rFont val="宋体"/>
        <family val="3"/>
        <charset val="134"/>
      </rPr>
      <t>数据取费表</t>
    </r>
    <phoneticPr fontId="5"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</si>
  <si>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5" type="noConversion"/>
  </si>
  <si>
    <r>
      <rPr>
        <b/>
        <sz val="11"/>
        <color indexed="8"/>
        <rFont val="宋体"/>
        <family val="3"/>
        <charset val="134"/>
      </rPr>
      <t>综合取费</t>
    </r>
    <phoneticPr fontId="5" type="noConversion"/>
  </si>
  <si>
    <r>
      <rPr>
        <sz val="11"/>
        <color indexed="8"/>
        <rFont val="宋体"/>
        <family val="3"/>
        <charset val="134"/>
      </rPr>
      <t>土地使用年期</t>
    </r>
    <phoneticPr fontId="5" type="noConversion"/>
  </si>
  <si>
    <r>
      <rPr>
        <sz val="11"/>
        <color indexed="8"/>
        <rFont val="宋体"/>
        <family val="3"/>
        <charset val="134"/>
      </rPr>
      <t>建安费用</t>
    </r>
    <phoneticPr fontId="5"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</si>
  <si>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5" type="noConversion"/>
  </si>
  <si>
    <r>
      <rPr>
        <sz val="11"/>
        <color indexed="8"/>
        <rFont val="宋体"/>
        <family val="3"/>
        <charset val="134"/>
      </rPr>
      <t>租期外</t>
    </r>
    <phoneticPr fontId="5" type="noConversion"/>
  </si>
  <si>
    <r>
      <rPr>
        <sz val="11"/>
        <color indexed="8"/>
        <rFont val="宋体"/>
        <family val="3"/>
        <charset val="134"/>
      </rPr>
      <t>收益期</t>
    </r>
    <phoneticPr fontId="5" type="noConversion"/>
  </si>
  <si>
    <r>
      <rPr>
        <sz val="11"/>
        <color indexed="8"/>
        <rFont val="宋体"/>
        <family val="3"/>
        <charset val="134"/>
      </rPr>
      <t>项目类型</t>
    </r>
    <phoneticPr fontId="6" type="noConversion"/>
  </si>
  <si>
    <r>
      <rPr>
        <sz val="11"/>
        <color indexed="8"/>
        <rFont val="宋体"/>
        <family val="3"/>
        <charset val="134"/>
      </rPr>
      <t>类别</t>
    </r>
    <phoneticPr fontId="5" type="noConversion"/>
  </si>
  <si>
    <r>
      <rPr>
        <sz val="11"/>
        <color indexed="8"/>
        <rFont val="宋体"/>
        <family val="3"/>
        <charset val="134"/>
      </rPr>
      <t>地类判定</t>
    </r>
    <phoneticPr fontId="5" type="noConversion"/>
  </si>
  <si>
    <r>
      <rPr>
        <sz val="11"/>
        <rFont val="宋体"/>
        <family val="3"/>
        <charset val="134"/>
      </rPr>
      <t>法定最高</t>
    </r>
    <r>
      <rPr>
        <sz val="11"/>
        <rFont val="Arial"/>
        <family val="2"/>
      </rPr>
      <t>/</t>
    </r>
    <r>
      <rPr>
        <sz val="11"/>
        <rFont val="宋体"/>
        <family val="3"/>
        <charset val="134"/>
      </rPr>
      <t>出让年限</t>
    </r>
    <phoneticPr fontId="5" type="noConversion"/>
  </si>
  <si>
    <r>
      <rPr>
        <sz val="11"/>
        <color indexed="8"/>
        <rFont val="宋体"/>
        <family val="3"/>
        <charset val="134"/>
      </rPr>
      <t>终止日期</t>
    </r>
    <phoneticPr fontId="5" type="noConversion"/>
  </si>
  <si>
    <r>
      <rPr>
        <sz val="11"/>
        <color indexed="8"/>
        <rFont val="宋体"/>
        <family val="3"/>
        <charset val="134"/>
      </rPr>
      <t>剩余土地使用年限</t>
    </r>
    <phoneticPr fontId="5" type="noConversion"/>
  </si>
  <si>
    <r>
      <rPr>
        <sz val="11"/>
        <color indexed="8"/>
        <rFont val="宋体"/>
        <family val="3"/>
        <charset val="134"/>
      </rPr>
      <t>年期修正系数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</si>
  <si>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5"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</si>
  <si>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5"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</si>
  <si>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5" type="noConversion"/>
  </si>
  <si>
    <r>
      <rPr>
        <sz val="11"/>
        <color indexed="8"/>
        <rFont val="宋体"/>
        <family val="3"/>
        <charset val="134"/>
      </rPr>
      <t>建筑面积</t>
    </r>
    <phoneticPr fontId="6" type="noConversion"/>
  </si>
  <si>
    <r>
      <rPr>
        <sz val="11"/>
        <color indexed="8"/>
        <rFont val="宋体"/>
        <family val="3"/>
        <charset val="134"/>
      </rPr>
      <t>单方造价</t>
    </r>
    <phoneticPr fontId="6" type="noConversion"/>
  </si>
  <si>
    <r>
      <rPr>
        <sz val="11"/>
        <color indexed="8"/>
        <rFont val="宋体"/>
        <family val="3"/>
        <charset val="134"/>
      </rPr>
      <t>建安总额</t>
    </r>
    <phoneticPr fontId="6" type="noConversion"/>
  </si>
  <si>
    <r>
      <rPr>
        <sz val="11"/>
        <color indexed="8"/>
        <rFont val="宋体"/>
        <family val="3"/>
        <charset val="134"/>
      </rPr>
      <t>在建建安</t>
    </r>
    <phoneticPr fontId="6" type="noConversion"/>
  </si>
  <si>
    <r>
      <rPr>
        <sz val="11"/>
        <color indexed="8"/>
        <rFont val="宋体"/>
        <family val="3"/>
        <charset val="134"/>
      </rPr>
      <t>续建建安</t>
    </r>
    <phoneticPr fontId="6" type="noConversion"/>
  </si>
  <si>
    <r>
      <rPr>
        <sz val="11"/>
        <color indexed="8"/>
        <rFont val="宋体"/>
        <family val="3"/>
        <charset val="134"/>
      </rPr>
      <t>利润</t>
    </r>
    <phoneticPr fontId="5" type="noConversion"/>
  </si>
  <si>
    <r>
      <rPr>
        <sz val="11"/>
        <color indexed="8"/>
        <rFont val="宋体"/>
        <family val="3"/>
        <charset val="134"/>
      </rPr>
      <t>分摊土地面积（经营性）</t>
    </r>
    <phoneticPr fontId="5" type="noConversion"/>
  </si>
  <si>
    <r>
      <rPr>
        <sz val="11"/>
        <color indexed="8"/>
        <rFont val="宋体"/>
        <family val="3"/>
        <charset val="134"/>
      </rPr>
      <t>建筑面积（分摊设备）</t>
    </r>
    <phoneticPr fontId="5" type="noConversion"/>
  </si>
  <si>
    <r>
      <rPr>
        <sz val="11"/>
        <color indexed="8"/>
        <rFont val="宋体"/>
        <family val="3"/>
        <charset val="134"/>
      </rPr>
      <t>总建安（分摊非经营）</t>
    </r>
    <phoneticPr fontId="5" type="noConversion"/>
  </si>
  <si>
    <r>
      <rPr>
        <sz val="11"/>
        <color indexed="8"/>
        <rFont val="宋体"/>
        <family val="3"/>
        <charset val="134"/>
      </rPr>
      <t>租金</t>
    </r>
    <phoneticPr fontId="5" type="noConversion"/>
  </si>
  <si>
    <r>
      <rPr>
        <sz val="11"/>
        <color indexed="8"/>
        <rFont val="宋体"/>
        <family val="3"/>
        <charset val="134"/>
      </rPr>
      <t>年租金增长率</t>
    </r>
    <phoneticPr fontId="5" type="noConversion"/>
  </si>
  <si>
    <r>
      <rPr>
        <sz val="11"/>
        <color indexed="8"/>
        <rFont val="宋体"/>
        <family val="3"/>
        <charset val="134"/>
      </rPr>
      <t>空置率</t>
    </r>
    <phoneticPr fontId="5" type="noConversion"/>
  </si>
  <si>
    <r>
      <rPr>
        <sz val="11"/>
        <color indexed="8"/>
        <rFont val="宋体"/>
        <family val="3"/>
        <charset val="134"/>
      </rPr>
      <t>成新度</t>
    </r>
    <phoneticPr fontId="5"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</si>
  <si>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5" type="noConversion"/>
  </si>
  <si>
    <r>
      <rPr>
        <sz val="11"/>
        <color indexed="8"/>
        <rFont val="宋体"/>
        <family val="3"/>
        <charset val="134"/>
      </rPr>
      <t>剩余租赁期</t>
    </r>
    <phoneticPr fontId="5" type="noConversion"/>
  </si>
  <si>
    <r>
      <rPr>
        <sz val="11"/>
        <color indexed="8"/>
        <rFont val="宋体"/>
        <family val="3"/>
        <charset val="134"/>
      </rPr>
      <t>租赁期外收益期</t>
    </r>
    <phoneticPr fontId="5"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</si>
  <si>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5"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</si>
  <si>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</si>
  <si>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5" type="noConversion"/>
  </si>
  <si>
    <r>
      <rPr>
        <sz val="11"/>
        <color indexed="8"/>
        <rFont val="宋体"/>
        <family val="3"/>
        <charset val="134"/>
      </rPr>
      <t>维修费率</t>
    </r>
    <phoneticPr fontId="5" type="noConversion"/>
  </si>
  <si>
    <r>
      <rPr>
        <sz val="11"/>
        <color indexed="8"/>
        <rFont val="宋体"/>
        <family val="3"/>
        <charset val="134"/>
      </rPr>
      <t>保险费率</t>
    </r>
    <phoneticPr fontId="5" type="noConversion"/>
  </si>
  <si>
    <r>
      <rPr>
        <sz val="11"/>
        <color indexed="8"/>
        <rFont val="宋体"/>
        <family val="3"/>
        <charset val="134"/>
      </rPr>
      <t>管理费率</t>
    </r>
    <phoneticPr fontId="5" type="noConversion"/>
  </si>
  <si>
    <r>
      <rPr>
        <sz val="11"/>
        <color indexed="8"/>
        <rFont val="宋体"/>
        <family val="3"/>
        <charset val="134"/>
      </rPr>
      <t>请选择所对应的收益法</t>
    </r>
    <phoneticPr fontId="5" type="noConversion"/>
  </si>
  <si>
    <r>
      <rPr>
        <sz val="11"/>
        <color indexed="8"/>
        <rFont val="宋体"/>
        <family val="3"/>
        <charset val="134"/>
      </rPr>
      <t>收益法结果</t>
    </r>
    <phoneticPr fontId="5" type="noConversion"/>
  </si>
  <si>
    <r>
      <rPr>
        <sz val="11"/>
        <color indexed="8"/>
        <rFont val="宋体"/>
        <family val="3"/>
        <charset val="134"/>
      </rPr>
      <t>辅助计算</t>
    </r>
    <phoneticPr fontId="5" type="noConversion"/>
  </si>
  <si>
    <r>
      <rPr>
        <sz val="11"/>
        <color indexed="8"/>
        <rFont val="宋体"/>
        <family val="3"/>
        <charset val="134"/>
      </rPr>
      <t>在建建安（分摊非经营）</t>
    </r>
    <phoneticPr fontId="5" type="noConversion"/>
  </si>
  <si>
    <r>
      <rPr>
        <sz val="11"/>
        <color indexed="8"/>
        <rFont val="宋体"/>
        <family val="3"/>
        <charset val="134"/>
      </rPr>
      <t>续建建安（分摊非经营）</t>
    </r>
    <phoneticPr fontId="5"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</si>
  <si>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</si>
  <si>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</si>
  <si>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5" type="noConversion"/>
  </si>
  <si>
    <r>
      <rPr>
        <sz val="11"/>
        <color indexed="8"/>
        <rFont val="宋体"/>
        <family val="3"/>
        <charset val="134"/>
      </rPr>
      <t>公共配套</t>
    </r>
  </si>
  <si>
    <r>
      <rPr>
        <b/>
        <sz val="11"/>
        <color indexed="8"/>
        <rFont val="宋体"/>
        <family val="3"/>
        <charset val="134"/>
      </rPr>
      <t>合计</t>
    </r>
    <phoneticPr fontId="6" type="noConversion"/>
  </si>
  <si>
    <r>
      <rPr>
        <b/>
        <sz val="11"/>
        <color indexed="8"/>
        <rFont val="宋体"/>
        <family val="3"/>
        <charset val="134"/>
      </rPr>
      <t>开发期</t>
    </r>
    <phoneticPr fontId="5" type="noConversion"/>
  </si>
  <si>
    <r>
      <rPr>
        <sz val="11"/>
        <rFont val="宋体"/>
        <family val="3"/>
        <charset val="134"/>
      </rPr>
      <t>土地开发期</t>
    </r>
  </si>
  <si>
    <r>
      <rPr>
        <sz val="11"/>
        <color indexed="8"/>
        <rFont val="宋体"/>
        <family val="3"/>
        <charset val="134"/>
      </rPr>
      <t>默认为已完成的土地开发期</t>
    </r>
    <phoneticPr fontId="5" type="noConversion"/>
  </si>
  <si>
    <r>
      <rPr>
        <sz val="11"/>
        <rFont val="宋体"/>
        <family val="3"/>
        <charset val="134"/>
      </rPr>
      <t>建设期</t>
    </r>
    <phoneticPr fontId="6" type="noConversion"/>
  </si>
  <si>
    <r>
      <rPr>
        <sz val="11"/>
        <color indexed="8"/>
        <rFont val="宋体"/>
        <family val="3"/>
        <charset val="134"/>
      </rPr>
      <t>包含未完成的红线外市政工程时间（如现状三通，开发完成后七通）</t>
    </r>
    <phoneticPr fontId="5" type="noConversion"/>
  </si>
  <si>
    <r>
      <rPr>
        <sz val="11"/>
        <color indexed="8"/>
        <rFont val="宋体"/>
        <family val="3"/>
        <charset val="134"/>
      </rPr>
      <t>已建工期</t>
    </r>
    <phoneticPr fontId="6" type="noConversion"/>
  </si>
  <si>
    <r>
      <rPr>
        <sz val="11"/>
        <rFont val="宋体"/>
        <family val="3"/>
        <charset val="134"/>
      </rPr>
      <t>项目开发期</t>
    </r>
    <phoneticPr fontId="6" type="noConversion"/>
  </si>
  <si>
    <r>
      <rPr>
        <sz val="11"/>
        <color indexed="8"/>
        <rFont val="宋体"/>
        <family val="3"/>
        <charset val="134"/>
      </rPr>
      <t>项目已运行</t>
    </r>
    <phoneticPr fontId="6" type="noConversion"/>
  </si>
  <si>
    <r>
      <rPr>
        <sz val="11"/>
        <rFont val="宋体"/>
        <family val="3"/>
        <charset val="134"/>
      </rPr>
      <t>续建工期</t>
    </r>
    <phoneticPr fontId="6" type="noConversion"/>
  </si>
  <si>
    <r>
      <rPr>
        <b/>
        <sz val="11"/>
        <color indexed="8"/>
        <rFont val="宋体"/>
        <family val="3"/>
        <charset val="134"/>
      </rPr>
      <t>其他取费</t>
    </r>
    <phoneticPr fontId="5" type="noConversion"/>
  </si>
  <si>
    <r>
      <rPr>
        <sz val="11"/>
        <color indexed="8"/>
        <rFont val="宋体"/>
        <family val="3"/>
        <charset val="134"/>
      </rPr>
      <t>取值</t>
    </r>
    <phoneticPr fontId="5" type="noConversion"/>
  </si>
  <si>
    <r>
      <rPr>
        <sz val="11"/>
        <color indexed="8"/>
        <rFont val="宋体"/>
        <family val="3"/>
        <charset val="134"/>
      </rPr>
      <t>备注</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</si>
  <si>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</si>
  <si>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5"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</si>
  <si>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5" type="noConversion"/>
  </si>
  <si>
    <r>
      <rPr>
        <sz val="11"/>
        <color theme="1"/>
        <rFont val="宋体"/>
        <family val="3"/>
        <charset val="134"/>
      </rPr>
      <t>凭票据或默认已缴纳</t>
    </r>
    <phoneticPr fontId="5" type="noConversion"/>
  </si>
  <si>
    <r>
      <rPr>
        <sz val="11"/>
        <color indexed="8"/>
        <rFont val="宋体"/>
        <family val="3"/>
        <charset val="134"/>
      </rPr>
      <t>红线外市政基础设施（总）</t>
    </r>
    <phoneticPr fontId="5" type="noConversion"/>
  </si>
  <si>
    <r>
      <rPr>
        <sz val="11"/>
        <color indexed="8"/>
        <rFont val="宋体"/>
        <family val="3"/>
        <charset val="134"/>
      </rPr>
      <t>红线外市政基础设施（现状）</t>
    </r>
    <phoneticPr fontId="5" type="noConversion"/>
  </si>
  <si>
    <r>
      <rPr>
        <sz val="11"/>
        <color indexed="8"/>
        <rFont val="宋体"/>
        <family val="3"/>
        <charset val="134"/>
      </rPr>
      <t>红线外市政基础设施（待完成）</t>
    </r>
    <phoneticPr fontId="5" type="noConversion"/>
  </si>
  <si>
    <r>
      <rPr>
        <sz val="11"/>
        <color indexed="8"/>
        <rFont val="宋体"/>
        <family val="3"/>
        <charset val="134"/>
      </rPr>
      <t>勘察设计和前期工程费</t>
    </r>
    <phoneticPr fontId="5" type="noConversion"/>
  </si>
  <si>
    <r>
      <rPr>
        <sz val="10"/>
        <color theme="1"/>
        <rFont val="宋体"/>
        <family val="3"/>
        <charset val="134"/>
      </rPr>
      <t>范围：</t>
    </r>
    <r>
      <rPr>
        <sz val="10"/>
        <color theme="1"/>
        <rFont val="Arial"/>
        <family val="2"/>
      </rPr>
      <t>3%-5%</t>
    </r>
    <phoneticPr fontId="5" type="noConversion"/>
  </si>
  <si>
    <r>
      <rPr>
        <sz val="11"/>
        <color indexed="8"/>
        <rFont val="宋体"/>
        <family val="3"/>
        <charset val="134"/>
      </rPr>
      <t>公共配套设施费用</t>
    </r>
    <phoneticPr fontId="5" type="noConversion"/>
  </si>
  <si>
    <r>
      <rPr>
        <sz val="10"/>
        <color theme="1"/>
        <rFont val="宋体"/>
        <family val="3"/>
        <charset val="134"/>
      </rPr>
      <t>范围：</t>
    </r>
    <r>
      <rPr>
        <sz val="10"/>
        <color theme="1"/>
        <rFont val="Arial"/>
        <family val="2"/>
      </rPr>
      <t>0-10%</t>
    </r>
    <phoneticPr fontId="5" type="noConversion"/>
  </si>
  <si>
    <r>
      <rPr>
        <sz val="11"/>
        <color indexed="8"/>
        <rFont val="宋体"/>
        <family val="3"/>
        <charset val="134"/>
      </rPr>
      <t>非住宅项目及用公共配套计算实为</t>
    </r>
    <r>
      <rPr>
        <sz val="11"/>
        <color indexed="8"/>
        <rFont val="Arial"/>
        <family val="2"/>
      </rPr>
      <t>0</t>
    </r>
    <phoneticPr fontId="5" type="noConversion"/>
  </si>
  <si>
    <r>
      <rPr>
        <sz val="11"/>
        <color indexed="8"/>
        <rFont val="宋体"/>
        <family val="3"/>
        <charset val="134"/>
      </rPr>
      <t>红线内市政基础设施</t>
    </r>
    <phoneticPr fontId="5" type="noConversion"/>
  </si>
  <si>
    <r>
      <rPr>
        <sz val="10"/>
        <color theme="1"/>
        <rFont val="宋体"/>
        <family val="3"/>
        <charset val="134"/>
      </rPr>
      <t>变化</t>
    </r>
    <phoneticPr fontId="5" type="noConversion"/>
  </si>
  <si>
    <r>
      <rPr>
        <sz val="11"/>
        <color indexed="8"/>
        <rFont val="宋体"/>
        <family val="3"/>
        <charset val="134"/>
      </rPr>
      <t>建造成本中相关税费</t>
    </r>
    <phoneticPr fontId="5" type="noConversion"/>
  </si>
  <si>
    <r>
      <rPr>
        <sz val="10"/>
        <color theme="1"/>
        <rFont val="宋体"/>
        <family val="3"/>
        <charset val="134"/>
      </rPr>
      <t>定值：</t>
    </r>
    <r>
      <rPr>
        <sz val="10"/>
        <color theme="1"/>
        <rFont val="Arial"/>
        <family val="2"/>
      </rPr>
      <t>1.5%</t>
    </r>
    <phoneticPr fontId="5" type="noConversion"/>
  </si>
  <si>
    <r>
      <rPr>
        <sz val="11"/>
        <color indexed="8"/>
        <rFont val="宋体"/>
        <family val="3"/>
        <charset val="134"/>
      </rPr>
      <t>管理费用</t>
    </r>
    <phoneticPr fontId="5" type="noConversion"/>
  </si>
  <si>
    <r>
      <rPr>
        <sz val="10"/>
        <color theme="1"/>
        <rFont val="宋体"/>
        <family val="3"/>
        <charset val="134"/>
      </rPr>
      <t>范围：</t>
    </r>
    <r>
      <rPr>
        <sz val="10"/>
        <color theme="1"/>
        <rFont val="Arial"/>
        <family val="2"/>
      </rPr>
      <t>1%-3%</t>
    </r>
    <phoneticPr fontId="5" type="noConversion"/>
  </si>
  <si>
    <r>
      <rPr>
        <sz val="11"/>
        <color indexed="8"/>
        <rFont val="宋体"/>
        <family val="3"/>
        <charset val="134"/>
      </rPr>
      <t>销售费用</t>
    </r>
    <phoneticPr fontId="5" type="noConversion"/>
  </si>
  <si>
    <r>
      <rPr>
        <sz val="11"/>
        <color indexed="8"/>
        <rFont val="宋体"/>
        <family val="3"/>
        <charset val="134"/>
      </rPr>
      <t>一年期存款利率</t>
    </r>
    <phoneticPr fontId="5" type="noConversion"/>
  </si>
  <si>
    <r>
      <rPr>
        <sz val="11"/>
        <color indexed="8"/>
        <rFont val="宋体"/>
        <family val="3"/>
        <charset val="134"/>
      </rPr>
      <t>贷款利息</t>
    </r>
    <phoneticPr fontId="5"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</si>
  <si>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5"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</si>
  <si>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5" type="noConversion"/>
  </si>
  <si>
    <r>
      <rPr>
        <sz val="11"/>
        <color indexed="8"/>
        <rFont val="宋体"/>
        <family val="3"/>
        <charset val="134"/>
      </rPr>
      <t>增值税</t>
    </r>
    <phoneticPr fontId="5" type="noConversion"/>
  </si>
  <si>
    <r>
      <rPr>
        <sz val="11"/>
        <color indexed="8"/>
        <rFont val="宋体"/>
        <family val="3"/>
        <charset val="134"/>
      </rPr>
      <t>附加税合计</t>
    </r>
    <phoneticPr fontId="5" type="noConversion"/>
  </si>
  <si>
    <r>
      <rPr>
        <sz val="11"/>
        <color indexed="8"/>
        <rFont val="宋体"/>
        <family val="3"/>
        <charset val="134"/>
      </rPr>
      <t>城市维护建设税</t>
    </r>
    <phoneticPr fontId="5"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</si>
  <si>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5" type="noConversion"/>
  </si>
  <si>
    <r>
      <rPr>
        <sz val="11"/>
        <color indexed="8"/>
        <rFont val="宋体"/>
        <family val="3"/>
        <charset val="134"/>
      </rPr>
      <t>教育费附加</t>
    </r>
    <phoneticPr fontId="5" type="noConversion"/>
  </si>
  <si>
    <r>
      <rPr>
        <sz val="11"/>
        <color theme="1"/>
        <rFont val="宋体"/>
        <family val="3"/>
        <charset val="134"/>
      </rPr>
      <t>北京：</t>
    </r>
    <r>
      <rPr>
        <sz val="11"/>
        <color theme="1"/>
        <rFont val="Arial"/>
        <family val="2"/>
      </rPr>
      <t>3%</t>
    </r>
    <phoneticPr fontId="5" type="noConversion"/>
  </si>
  <si>
    <r>
      <rPr>
        <sz val="11"/>
        <color indexed="8"/>
        <rFont val="宋体"/>
        <family val="3"/>
        <charset val="134"/>
      </rPr>
      <t>地方教育费附加</t>
    </r>
    <phoneticPr fontId="5" type="noConversion"/>
  </si>
  <si>
    <r>
      <rPr>
        <sz val="11"/>
        <color theme="1"/>
        <rFont val="宋体"/>
        <family val="3"/>
        <charset val="134"/>
      </rPr>
      <t>北京：</t>
    </r>
    <r>
      <rPr>
        <sz val="11"/>
        <color theme="1"/>
        <rFont val="Arial"/>
        <family val="2"/>
      </rPr>
      <t>2%</t>
    </r>
    <phoneticPr fontId="5" type="noConversion"/>
  </si>
  <si>
    <r>
      <rPr>
        <sz val="11"/>
        <color indexed="8"/>
        <rFont val="宋体"/>
        <family val="3"/>
        <charset val="134"/>
      </rPr>
      <t>其他税种</t>
    </r>
    <phoneticPr fontId="5" type="noConversion"/>
  </si>
  <si>
    <r>
      <rPr>
        <sz val="11"/>
        <color theme="1"/>
        <rFont val="宋体"/>
        <family val="3"/>
        <charset val="134"/>
      </rPr>
      <t>请录依据文件名称：</t>
    </r>
    <phoneticPr fontId="5" type="noConversion"/>
  </si>
  <si>
    <r>
      <rPr>
        <sz val="11"/>
        <color indexed="8"/>
        <rFont val="宋体"/>
        <family val="3"/>
        <charset val="134"/>
      </rPr>
      <t>契税</t>
    </r>
    <phoneticPr fontId="5" type="noConversion"/>
  </si>
  <si>
    <r>
      <rPr>
        <sz val="11"/>
        <color indexed="8"/>
        <rFont val="宋体"/>
        <family val="3"/>
        <charset val="134"/>
      </rPr>
      <t>北京：</t>
    </r>
    <r>
      <rPr>
        <sz val="11"/>
        <color indexed="8"/>
        <rFont val="Arial"/>
        <family val="2"/>
      </rPr>
      <t>3%</t>
    </r>
    <phoneticPr fontId="5" type="noConversion"/>
  </si>
  <si>
    <r>
      <rPr>
        <sz val="11"/>
        <color indexed="8"/>
        <rFont val="宋体"/>
        <family val="3"/>
        <charset val="134"/>
      </rPr>
      <t>印花税</t>
    </r>
    <phoneticPr fontId="5" type="noConversion"/>
  </si>
  <si>
    <r>
      <rPr>
        <sz val="11"/>
        <color indexed="8"/>
        <rFont val="宋体"/>
        <family val="3"/>
        <charset val="134"/>
      </rPr>
      <t>北京：</t>
    </r>
    <r>
      <rPr>
        <sz val="11"/>
        <color indexed="8"/>
        <rFont val="Arial"/>
        <family val="2"/>
      </rPr>
      <t>0.05%</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</si>
  <si>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5"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</si>
  <si>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5" type="noConversion"/>
  </si>
  <si>
    <r>
      <rPr>
        <sz val="11"/>
        <color indexed="8"/>
        <rFont val="宋体"/>
        <family val="3"/>
        <charset val="134"/>
      </rPr>
      <t>土地使用税</t>
    </r>
    <phoneticPr fontId="5" type="noConversion"/>
  </si>
  <si>
    <r>
      <rPr>
        <sz val="11"/>
        <color indexed="8"/>
        <rFont val="宋体"/>
        <family val="3"/>
        <charset val="134"/>
      </rPr>
      <t>城镇土地纳税等级分级范围</t>
    </r>
    <phoneticPr fontId="5" type="noConversion"/>
  </si>
  <si>
    <r>
      <rPr>
        <sz val="11"/>
        <color indexed="8"/>
        <rFont val="宋体"/>
        <family val="3"/>
        <charset val="134"/>
      </rPr>
      <t>北京</t>
    </r>
    <phoneticPr fontId="5" type="noConversion"/>
  </si>
  <si>
    <r>
      <rPr>
        <sz val="11"/>
        <color indexed="10"/>
        <rFont val="宋体"/>
        <family val="3"/>
        <charset val="134"/>
      </rPr>
      <t>其他省市请录依据文件名称：</t>
    </r>
    <phoneticPr fontId="5" type="noConversion"/>
  </si>
  <si>
    <r>
      <rPr>
        <sz val="11"/>
        <color indexed="8"/>
        <rFont val="宋体"/>
        <family val="3"/>
        <charset val="134"/>
      </rPr>
      <t>一级</t>
    </r>
    <phoneticPr fontId="5" type="noConversion"/>
  </si>
  <si>
    <r>
      <rPr>
        <sz val="11"/>
        <color indexed="8"/>
        <rFont val="宋体"/>
        <family val="3"/>
        <charset val="134"/>
      </rPr>
      <t>二级</t>
    </r>
    <phoneticPr fontId="5" type="noConversion"/>
  </si>
  <si>
    <r>
      <rPr>
        <sz val="11"/>
        <color indexed="8"/>
        <rFont val="宋体"/>
        <family val="3"/>
        <charset val="134"/>
      </rPr>
      <t>三级</t>
    </r>
    <phoneticPr fontId="5" type="noConversion"/>
  </si>
  <si>
    <r>
      <rPr>
        <sz val="11"/>
        <color indexed="8"/>
        <rFont val="宋体"/>
        <family val="3"/>
        <charset val="134"/>
      </rPr>
      <t>四级</t>
    </r>
    <phoneticPr fontId="5" type="noConversion"/>
  </si>
  <si>
    <r>
      <rPr>
        <sz val="11"/>
        <color indexed="8"/>
        <rFont val="宋体"/>
        <family val="3"/>
        <charset val="134"/>
      </rPr>
      <t>五级</t>
    </r>
    <phoneticPr fontId="5" type="noConversion"/>
  </si>
  <si>
    <r>
      <rPr>
        <sz val="11"/>
        <color indexed="8"/>
        <rFont val="宋体"/>
        <family val="3"/>
        <charset val="134"/>
      </rPr>
      <t>六级</t>
    </r>
    <phoneticPr fontId="5" type="noConversion"/>
  </si>
  <si>
    <r>
      <rPr>
        <sz val="11"/>
        <color indexed="8"/>
        <rFont val="宋体"/>
        <family val="3"/>
        <charset val="134"/>
      </rPr>
      <t>七级</t>
    </r>
    <phoneticPr fontId="5" type="noConversion"/>
  </si>
  <si>
    <r>
      <rPr>
        <sz val="11"/>
        <color indexed="8"/>
        <rFont val="宋体"/>
        <family val="3"/>
        <charset val="134"/>
      </rPr>
      <t>八级</t>
    </r>
    <phoneticPr fontId="5" type="noConversion"/>
  </si>
  <si>
    <r>
      <rPr>
        <sz val="11"/>
        <color indexed="8"/>
        <rFont val="宋体"/>
        <family val="3"/>
        <charset val="134"/>
      </rPr>
      <t>九级</t>
    </r>
    <phoneticPr fontId="5" type="noConversion"/>
  </si>
  <si>
    <r>
      <rPr>
        <sz val="11"/>
        <color indexed="8"/>
        <rFont val="宋体"/>
        <family val="3"/>
        <charset val="134"/>
      </rPr>
      <t>十级</t>
    </r>
    <phoneticPr fontId="5" type="noConversion"/>
  </si>
  <si>
    <r>
      <rPr>
        <b/>
        <sz val="14"/>
        <color indexed="10"/>
        <rFont val="宋体"/>
        <family val="3"/>
        <charset val="134"/>
      </rPr>
      <t>房地产修正因素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</si>
  <si>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</si>
  <si>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</si>
  <si>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27"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</si>
  <si>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</si>
  <si>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3"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</si>
  <si>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</si>
  <si>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3" type="noConversion"/>
  </si>
  <si>
    <r>
      <rPr>
        <sz val="11"/>
        <color indexed="8"/>
        <rFont val="宋体"/>
        <family val="3"/>
        <charset val="134"/>
      </rPr>
      <t>商业繁华度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</si>
  <si>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7" type="noConversion"/>
  </si>
  <si>
    <r>
      <rPr>
        <sz val="11"/>
        <color indexed="8"/>
        <rFont val="宋体"/>
        <family val="3"/>
        <charset val="134"/>
      </rPr>
      <t>交通便捷度</t>
    </r>
    <phoneticPr fontId="31" type="noConversion"/>
  </si>
  <si>
    <r>
      <rPr>
        <sz val="11"/>
        <color theme="9" tint="-0.249977111117893"/>
        <rFont val="宋体"/>
        <family val="3"/>
        <charset val="134"/>
      </rPr>
      <t>估价对象周边道路状况、公共交通通达情况、停车便捷程度，综合评价交通便捷度较好</t>
    </r>
    <phoneticPr fontId="43" type="noConversion"/>
  </si>
  <si>
    <r>
      <rPr>
        <sz val="11"/>
        <color indexed="8"/>
        <rFont val="宋体"/>
        <family val="3"/>
        <charset val="134"/>
      </rPr>
      <t>办公集聚程度</t>
    </r>
    <phoneticPr fontId="31"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</si>
  <si>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7" type="noConversion"/>
  </si>
  <si>
    <r>
      <rPr>
        <sz val="11"/>
        <color indexed="8"/>
        <rFont val="宋体"/>
        <family val="3"/>
        <charset val="134"/>
      </rPr>
      <t>公共配套设施</t>
    </r>
    <phoneticPr fontId="27" type="noConversion"/>
  </si>
  <si>
    <r>
      <rPr>
        <sz val="11"/>
        <color theme="9" tint="-0.249977111117893"/>
        <rFont val="宋体"/>
        <family val="3"/>
        <charset val="134"/>
      </rPr>
      <t>估价对象所在区域公共配套设施齐备情况</t>
    </r>
    <phoneticPr fontId="43" type="noConversion"/>
  </si>
  <si>
    <r>
      <rPr>
        <sz val="11"/>
        <color indexed="8"/>
        <rFont val="宋体"/>
        <family val="3"/>
        <charset val="134"/>
      </rPr>
      <t>交通便捷度</t>
    </r>
  </si>
  <si>
    <r>
      <rPr>
        <sz val="11"/>
        <color indexed="8"/>
        <rFont val="宋体"/>
        <family val="3"/>
        <charset val="134"/>
      </rPr>
      <t>基础设施水平</t>
    </r>
    <phoneticPr fontId="27" type="noConversion"/>
  </si>
  <si>
    <r>
      <rPr>
        <sz val="11"/>
        <color theme="9" tint="-0.249977111117893"/>
        <rFont val="宋体"/>
        <family val="3"/>
        <charset val="134"/>
      </rPr>
      <t>估价对象所在区域基础设施水平</t>
    </r>
    <phoneticPr fontId="27" type="noConversion"/>
  </si>
  <si>
    <r>
      <rPr>
        <sz val="11"/>
        <color indexed="8"/>
        <rFont val="宋体"/>
        <family val="3"/>
        <charset val="134"/>
      </rPr>
      <t>环境状况</t>
    </r>
    <phoneticPr fontId="31" type="noConversion"/>
  </si>
  <si>
    <r>
      <rPr>
        <sz val="11"/>
        <color theme="9" tint="-0.249977111117893"/>
        <rFont val="宋体"/>
        <family val="3"/>
        <charset val="134"/>
      </rPr>
      <t>该园区内是否有污染型企业，绿化情况，卫生条件，整体环境状况判断</t>
    </r>
    <phoneticPr fontId="43"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</si>
  <si>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</si>
  <si>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3" type="noConversion"/>
  </si>
  <si>
    <r>
      <rPr>
        <sz val="11"/>
        <color indexed="8"/>
        <rFont val="宋体"/>
        <family val="3"/>
        <charset val="134"/>
      </rPr>
      <t>毗邻道路的类型与等级</t>
    </r>
    <phoneticPr fontId="31" type="noConversion"/>
  </si>
  <si>
    <r>
      <rPr>
        <b/>
        <sz val="14"/>
        <color indexed="10"/>
        <rFont val="宋体"/>
        <family val="3"/>
        <charset val="134"/>
      </rPr>
      <t>土地修正因素</t>
    </r>
    <phoneticPr fontId="5" type="noConversion"/>
  </si>
  <si>
    <r>
      <rPr>
        <b/>
        <sz val="11"/>
        <color indexed="8"/>
        <rFont val="宋体"/>
        <family val="3"/>
        <charset val="134"/>
      </rPr>
      <t>住宅、办公及商业</t>
    </r>
    <phoneticPr fontId="30" type="noConversion"/>
  </si>
  <si>
    <r>
      <rPr>
        <b/>
        <sz val="11"/>
        <color indexed="8"/>
        <rFont val="宋体"/>
        <family val="3"/>
        <charset val="134"/>
      </rPr>
      <t>工业</t>
    </r>
    <phoneticPr fontId="30" type="noConversion"/>
  </si>
  <si>
    <r>
      <rPr>
        <b/>
        <sz val="11"/>
        <color indexed="8"/>
        <rFont val="宋体"/>
        <family val="3"/>
        <charset val="134"/>
      </rPr>
      <t>区位状况</t>
    </r>
    <phoneticPr fontId="31" type="noConversion"/>
  </si>
  <si>
    <r>
      <rPr>
        <b/>
        <sz val="11"/>
        <color indexed="8"/>
        <rFont val="宋体"/>
        <family val="3"/>
        <charset val="134"/>
      </rPr>
      <t>区位状况</t>
    </r>
    <phoneticPr fontId="27" type="noConversion"/>
  </si>
  <si>
    <r>
      <rPr>
        <sz val="11"/>
        <color indexed="8"/>
        <rFont val="宋体"/>
        <family val="3"/>
        <charset val="134"/>
      </rPr>
      <t>产业集聚程度</t>
    </r>
    <phoneticPr fontId="31" type="noConversion"/>
  </si>
  <si>
    <r>
      <rPr>
        <sz val="11"/>
        <color indexed="8"/>
        <rFont val="宋体"/>
        <family val="3"/>
        <charset val="134"/>
      </rPr>
      <t>区域土地利用方向</t>
    </r>
    <phoneticPr fontId="31"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</si>
  <si>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</si>
  <si>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</si>
  <si>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7" type="noConversion"/>
  </si>
  <si>
    <r>
      <rPr>
        <sz val="11"/>
        <color indexed="8"/>
        <rFont val="宋体"/>
        <family val="3"/>
        <charset val="134"/>
      </rPr>
      <t>临街状况</t>
    </r>
  </si>
  <si>
    <r>
      <rPr>
        <sz val="11"/>
        <color indexed="8"/>
        <rFont val="宋体"/>
        <family val="3"/>
        <charset val="134"/>
      </rPr>
      <t>土地级别</t>
    </r>
    <phoneticPr fontId="31" type="noConversion"/>
  </si>
  <si>
    <r>
      <rPr>
        <sz val="11"/>
        <color indexed="8"/>
        <rFont val="宋体"/>
        <family val="3"/>
        <charset val="134"/>
      </rPr>
      <t>毗邻道路的类型与等级</t>
    </r>
  </si>
  <si>
    <r>
      <rPr>
        <b/>
        <sz val="14"/>
        <color rgb="FFFF0000"/>
        <rFont val="宋体"/>
        <family val="3"/>
        <charset val="134"/>
      </rPr>
      <t>估价结果（过程）</t>
    </r>
    <phoneticPr fontId="10" type="noConversion"/>
  </si>
  <si>
    <r>
      <rPr>
        <sz val="12"/>
        <color indexed="8"/>
        <rFont val="宋体"/>
        <family val="3"/>
        <charset val="134"/>
      </rPr>
      <t>估价对象状态</t>
    </r>
    <phoneticPr fontId="10"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</si>
  <si>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</si>
  <si>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</si>
  <si>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</si>
  <si>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10"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</si>
  <si>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</si>
  <si>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10"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</si>
  <si>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</si>
  <si>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</si>
  <si>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</si>
  <si>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</si>
  <si>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</si>
  <si>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</si>
  <si>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</si>
  <si>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</si>
  <si>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</si>
  <si>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10"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</si>
  <si>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</si>
  <si>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</si>
  <si>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10"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</si>
  <si>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10"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</si>
  <si>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10" type="noConversion"/>
  </si>
  <si>
    <r>
      <rPr>
        <b/>
        <sz val="11"/>
        <color indexed="8"/>
        <rFont val="宋体"/>
        <family val="3"/>
        <charset val="134"/>
      </rPr>
      <t>分值</t>
    </r>
  </si>
  <si>
    <r>
      <rPr>
        <sz val="10"/>
        <color indexed="8"/>
        <rFont val="宋体"/>
        <family val="3"/>
        <charset val="134"/>
      </rPr>
      <t>含分摊设备建面</t>
    </r>
    <phoneticPr fontId="10" type="noConversion"/>
  </si>
  <si>
    <r>
      <rPr>
        <sz val="10"/>
        <color indexed="8"/>
        <rFont val="宋体"/>
        <family val="3"/>
        <charset val="134"/>
      </rPr>
      <t>用途建面</t>
    </r>
    <phoneticPr fontId="10" type="noConversion"/>
  </si>
  <si>
    <r>
      <rPr>
        <b/>
        <sz val="11"/>
        <color indexed="8"/>
        <rFont val="宋体"/>
        <family val="3"/>
        <charset val="134"/>
      </rPr>
      <t>权重</t>
    </r>
  </si>
  <si>
    <r>
      <rPr>
        <sz val="10"/>
        <color indexed="8"/>
        <rFont val="宋体"/>
        <family val="3"/>
        <charset val="134"/>
      </rPr>
      <t>建筑面积</t>
    </r>
    <phoneticPr fontId="10" type="noConversion"/>
  </si>
  <si>
    <r>
      <rPr>
        <b/>
        <sz val="11"/>
        <color indexed="8"/>
        <rFont val="宋体"/>
        <family val="3"/>
        <charset val="134"/>
      </rPr>
      <t>各方法结果</t>
    </r>
    <phoneticPr fontId="11" type="noConversion"/>
  </si>
  <si>
    <r>
      <rPr>
        <sz val="11"/>
        <color indexed="8"/>
        <rFont val="宋体"/>
        <family val="3"/>
        <charset val="134"/>
      </rPr>
      <t>总价</t>
    </r>
    <phoneticPr fontId="11" type="noConversion"/>
  </si>
  <si>
    <r>
      <rPr>
        <b/>
        <sz val="11"/>
        <color indexed="8"/>
        <rFont val="宋体"/>
        <family val="3"/>
        <charset val="134"/>
      </rPr>
      <t>权重结果</t>
    </r>
    <phoneticPr fontId="11" type="noConversion"/>
  </si>
  <si>
    <r>
      <rPr>
        <sz val="10"/>
        <color indexed="8"/>
        <rFont val="宋体"/>
        <family val="3"/>
        <charset val="134"/>
      </rPr>
      <t>万元</t>
    </r>
    <phoneticPr fontId="10" type="noConversion"/>
  </si>
  <si>
    <r>
      <rPr>
        <sz val="10"/>
        <color indexed="8"/>
        <rFont val="宋体"/>
        <family val="3"/>
        <charset val="134"/>
      </rPr>
      <t>土地面积</t>
    </r>
    <phoneticPr fontId="10" type="noConversion"/>
  </si>
  <si>
    <r>
      <rPr>
        <sz val="11"/>
        <color indexed="8"/>
        <rFont val="宋体"/>
        <family val="3"/>
        <charset val="134"/>
      </rPr>
      <t>楼面单价</t>
    </r>
    <phoneticPr fontId="1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</si>
  <si>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10" type="noConversion"/>
  </si>
  <si>
    <r>
      <rPr>
        <sz val="11"/>
        <color indexed="8"/>
        <rFont val="宋体"/>
        <family val="3"/>
        <charset val="134"/>
      </rPr>
      <t>地面单价</t>
    </r>
    <phoneticPr fontId="11" type="noConversion"/>
  </si>
  <si>
    <r>
      <rPr>
        <sz val="11"/>
        <color indexed="8"/>
        <rFont val="宋体"/>
        <family val="3"/>
        <charset val="134"/>
      </rPr>
      <t>各方法结果差值</t>
    </r>
    <phoneticPr fontId="10"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</si>
  <si>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10" type="noConversion"/>
  </si>
  <si>
    <r>
      <rPr>
        <sz val="11"/>
        <color rgb="FFFF0000"/>
        <rFont val="宋体"/>
        <family val="3"/>
        <charset val="134"/>
      </rPr>
      <t>扣减项</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</si>
  <si>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</si>
  <si>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</si>
  <si>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总值</t>
    </r>
    <phoneticPr fontId="10" type="noConversion"/>
  </si>
  <si>
    <r>
      <rPr>
        <sz val="11"/>
        <color rgb="FFFF0000"/>
        <rFont val="宋体"/>
        <family val="3"/>
        <charset val="134"/>
      </rPr>
      <t>合计</t>
    </r>
    <phoneticPr fontId="10" type="noConversion"/>
  </si>
  <si>
    <r>
      <rPr>
        <b/>
        <sz val="11"/>
        <color indexed="8"/>
        <rFont val="宋体"/>
        <family val="3"/>
        <charset val="134"/>
      </rPr>
      <t>房地产价值</t>
    </r>
    <phoneticPr fontId="10" type="noConversion"/>
  </si>
  <si>
    <r>
      <rPr>
        <b/>
        <sz val="11"/>
        <color indexed="8"/>
        <rFont val="宋体"/>
        <family val="3"/>
        <charset val="134"/>
      </rPr>
      <t>总价</t>
    </r>
  </si>
  <si>
    <r>
      <rPr>
        <b/>
        <sz val="11"/>
        <color indexed="8"/>
        <rFont val="宋体"/>
        <family val="3"/>
        <charset val="134"/>
      </rPr>
      <t>土地与建筑物价值分配原则</t>
    </r>
    <phoneticPr fontId="10" type="noConversion"/>
  </si>
  <si>
    <r>
      <rPr>
        <sz val="10"/>
        <color indexed="8"/>
        <rFont val="宋体"/>
        <family val="3"/>
        <charset val="134"/>
      </rPr>
      <t>自定义比例设置</t>
    </r>
    <phoneticPr fontId="94" type="noConversion"/>
  </si>
  <si>
    <r>
      <rPr>
        <sz val="11"/>
        <color indexed="8"/>
        <rFont val="宋体"/>
        <family val="3"/>
        <charset val="134"/>
      </rPr>
      <t>土地价值</t>
    </r>
    <phoneticPr fontId="10" type="noConversion"/>
  </si>
  <si>
    <r>
      <rPr>
        <sz val="10"/>
        <color indexed="8"/>
        <rFont val="宋体"/>
        <family val="3"/>
        <charset val="134"/>
      </rPr>
      <t>土地价值</t>
    </r>
    <phoneticPr fontId="94" type="noConversion"/>
  </si>
  <si>
    <r>
      <rPr>
        <sz val="11"/>
        <color indexed="8"/>
        <rFont val="宋体"/>
        <family val="3"/>
        <charset val="134"/>
      </rPr>
      <t>建筑物价值</t>
    </r>
    <phoneticPr fontId="10" type="noConversion"/>
  </si>
  <si>
    <r>
      <rPr>
        <sz val="10"/>
        <color indexed="8"/>
        <rFont val="宋体"/>
        <family val="3"/>
        <charset val="134"/>
      </rPr>
      <t>建筑物价值</t>
    </r>
    <phoneticPr fontId="94" type="noConversion"/>
  </si>
  <si>
    <r>
      <rPr>
        <b/>
        <sz val="11"/>
        <color indexed="8"/>
        <rFont val="宋体"/>
        <family val="3"/>
        <charset val="134"/>
      </rPr>
      <t>优先受偿情况</t>
    </r>
    <phoneticPr fontId="10" type="noConversion"/>
  </si>
  <si>
    <r>
      <rPr>
        <sz val="11"/>
        <color indexed="8"/>
        <rFont val="宋体"/>
        <family val="3"/>
        <charset val="134"/>
      </rPr>
      <t>已抵押担保数额</t>
    </r>
    <phoneticPr fontId="10" type="noConversion"/>
  </si>
  <si>
    <r>
      <rPr>
        <sz val="11"/>
        <color indexed="8"/>
        <rFont val="宋体"/>
        <family val="3"/>
        <charset val="134"/>
      </rPr>
      <t>拖欠工程款</t>
    </r>
    <phoneticPr fontId="10" type="noConversion"/>
  </si>
  <si>
    <r>
      <rPr>
        <sz val="11"/>
        <color indexed="8"/>
        <rFont val="宋体"/>
        <family val="3"/>
        <charset val="134"/>
      </rPr>
      <t>其他</t>
    </r>
    <phoneticPr fontId="10" type="noConversion"/>
  </si>
  <si>
    <r>
      <rPr>
        <sz val="11"/>
        <color indexed="8"/>
        <rFont val="宋体"/>
        <family val="3"/>
        <charset val="134"/>
      </rPr>
      <t>补交地价款</t>
    </r>
    <phoneticPr fontId="5" type="noConversion"/>
  </si>
  <si>
    <r>
      <rPr>
        <b/>
        <sz val="11"/>
        <color indexed="8"/>
        <rFont val="宋体"/>
        <family val="3"/>
        <charset val="134"/>
      </rPr>
      <t>补交地价款</t>
    </r>
    <phoneticPr fontId="10" type="noConversion"/>
  </si>
  <si>
    <r>
      <rPr>
        <sz val="11"/>
        <color rgb="FFFF0000"/>
        <rFont val="宋体"/>
        <family val="3"/>
        <charset val="134"/>
      </rPr>
      <t>面积</t>
    </r>
    <phoneticPr fontId="10" type="noConversion"/>
  </si>
  <si>
    <r>
      <rPr>
        <sz val="11"/>
        <color rgb="FFFF0000"/>
        <rFont val="宋体"/>
        <family val="3"/>
        <charset val="134"/>
      </rPr>
      <t>单价</t>
    </r>
    <phoneticPr fontId="10" type="noConversion"/>
  </si>
  <si>
    <r>
      <rPr>
        <sz val="11"/>
        <color rgb="FFFF0000"/>
        <rFont val="宋体"/>
        <family val="3"/>
        <charset val="134"/>
      </rPr>
      <t>税费</t>
    </r>
    <phoneticPr fontId="10" type="noConversion"/>
  </si>
  <si>
    <r>
      <rPr>
        <sz val="11"/>
        <color rgb="FFFF0000"/>
        <rFont val="宋体"/>
        <family val="3"/>
        <charset val="134"/>
      </rPr>
      <t>总值</t>
    </r>
    <phoneticPr fontId="10" type="noConversion"/>
  </si>
  <si>
    <r>
      <t>(</t>
    </r>
    <r>
      <rPr>
        <sz val="10"/>
        <color indexed="8"/>
        <rFont val="宋体"/>
        <family val="3"/>
        <charset val="134"/>
      </rPr>
      <t>列示计算过程</t>
    </r>
    <r>
      <rPr>
        <sz val="10"/>
        <color indexed="8"/>
        <rFont val="Arial"/>
        <family val="2"/>
      </rPr>
      <t>,</t>
    </r>
    <phoneticPr fontId="5" type="noConversion"/>
  </si>
  <si>
    <r>
      <rPr>
        <sz val="10"/>
        <color indexed="8"/>
        <rFont val="宋体"/>
        <family val="3"/>
        <charset val="134"/>
      </rPr>
      <t>不固定格式</t>
    </r>
    <r>
      <rPr>
        <sz val="10"/>
        <color indexed="8"/>
        <rFont val="Arial"/>
        <family val="2"/>
      </rPr>
      <t>)</t>
    </r>
    <phoneticPr fontId="5" type="noConversion"/>
  </si>
  <si>
    <r>
      <rPr>
        <b/>
        <sz val="14"/>
        <color rgb="FFFF0000"/>
        <rFont val="宋体"/>
        <family val="3"/>
        <charset val="134"/>
      </rPr>
      <t>抵押净值计算</t>
    </r>
    <phoneticPr fontId="10"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</si>
  <si>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</si>
  <si>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10" type="noConversion"/>
  </si>
  <si>
    <r>
      <rPr>
        <sz val="10"/>
        <color indexed="8"/>
        <rFont val="宋体"/>
        <family val="3"/>
        <charset val="134"/>
      </rPr>
      <t>按评估值的</t>
    </r>
    <phoneticPr fontId="10" type="noConversion"/>
  </si>
  <si>
    <r>
      <rPr>
        <sz val="10"/>
        <color indexed="8"/>
        <rFont val="宋体"/>
        <family val="3"/>
        <charset val="134"/>
      </rPr>
      <t>计算</t>
    </r>
    <phoneticPr fontId="10" type="noConversion"/>
  </si>
  <si>
    <r>
      <rPr>
        <b/>
        <sz val="10"/>
        <color theme="1"/>
        <rFont val="宋体"/>
        <family val="3"/>
        <charset val="134"/>
      </rPr>
      <t>估价对象基本情况</t>
    </r>
  </si>
  <si>
    <r>
      <rPr>
        <b/>
        <sz val="10"/>
        <color indexed="8"/>
        <rFont val="宋体"/>
        <family val="3"/>
        <charset val="134"/>
      </rPr>
      <t>处置时需缴纳的相关税费</t>
    </r>
    <phoneticPr fontId="10" type="noConversion"/>
  </si>
  <si>
    <r>
      <rPr>
        <b/>
        <sz val="10"/>
        <color theme="1"/>
        <rFont val="宋体"/>
        <family val="3"/>
        <charset val="134"/>
      </rPr>
      <t>估价对象</t>
    </r>
  </si>
  <si>
    <r>
      <rPr>
        <b/>
        <sz val="10"/>
        <color indexed="8"/>
        <rFont val="宋体"/>
        <family val="3"/>
        <charset val="134"/>
      </rPr>
      <t>税（费）种</t>
    </r>
    <phoneticPr fontId="10" type="noConversion"/>
  </si>
  <si>
    <r>
      <rPr>
        <sz val="10"/>
        <color indexed="8"/>
        <rFont val="宋体"/>
        <family val="3"/>
        <charset val="134"/>
      </rPr>
      <t>金额</t>
    </r>
    <phoneticPr fontId="10" type="noConversion"/>
  </si>
  <si>
    <r>
      <rPr>
        <sz val="10"/>
        <color indexed="8"/>
        <rFont val="宋体"/>
        <family val="3"/>
        <charset val="134"/>
      </rPr>
      <t>计算方法</t>
    </r>
    <phoneticPr fontId="10" type="noConversion"/>
  </si>
  <si>
    <r>
      <rPr>
        <b/>
        <sz val="10"/>
        <color indexed="8"/>
        <rFont val="宋体"/>
        <family val="3"/>
        <charset val="134"/>
      </rPr>
      <t>税（费）率</t>
    </r>
    <phoneticPr fontId="10" type="noConversion"/>
  </si>
  <si>
    <r>
      <rPr>
        <sz val="10"/>
        <color indexed="8"/>
        <rFont val="宋体"/>
        <family val="3"/>
        <charset val="134"/>
      </rPr>
      <t>备注</t>
    </r>
    <phoneticPr fontId="10" type="noConversion"/>
  </si>
  <si>
    <r>
      <rPr>
        <b/>
        <sz val="10"/>
        <color theme="1"/>
        <rFont val="宋体"/>
        <family val="3"/>
        <charset val="134"/>
      </rPr>
      <t>价值时点</t>
    </r>
  </si>
  <si>
    <r>
      <t>1.</t>
    </r>
    <r>
      <rPr>
        <sz val="10"/>
        <color indexed="8"/>
        <rFont val="宋体"/>
        <family val="3"/>
        <charset val="134"/>
      </rPr>
      <t>增值税及附加</t>
    </r>
    <phoneticPr fontId="10" type="noConversion"/>
  </si>
  <si>
    <r>
      <rPr>
        <sz val="10"/>
        <color indexed="10"/>
        <rFont val="宋体"/>
        <family val="3"/>
        <charset val="134"/>
      </rPr>
      <t>属于免缴时请录入面缴类别</t>
    </r>
    <phoneticPr fontId="10"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</si>
  <si>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</si>
  <si>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10" type="noConversion"/>
  </si>
  <si>
    <r>
      <rPr>
        <sz val="10"/>
        <color indexed="8"/>
        <rFont val="宋体"/>
        <family val="3"/>
        <charset val="134"/>
      </rPr>
      <t>情况</t>
    </r>
    <r>
      <rPr>
        <sz val="10"/>
        <color indexed="8"/>
        <rFont val="Arial"/>
        <family val="2"/>
      </rPr>
      <t>1</t>
    </r>
    <r>
      <rPr>
        <sz val="10"/>
        <color indexed="8"/>
        <rFont val="宋体"/>
        <family val="3"/>
        <charset val="134"/>
      </rPr>
      <t>：</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</si>
  <si>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10" type="noConversion"/>
  </si>
  <si>
    <r>
      <rPr>
        <sz val="10"/>
        <color indexed="8"/>
        <rFont val="宋体"/>
        <family val="3"/>
        <charset val="134"/>
      </rPr>
      <t>免征</t>
    </r>
    <phoneticPr fontId="10"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</si>
  <si>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10" type="noConversion"/>
  </si>
  <si>
    <r>
      <rPr>
        <b/>
        <sz val="10"/>
        <color theme="1"/>
        <rFont val="宋体"/>
        <family val="3"/>
        <charset val="134"/>
      </rPr>
      <t>处置时需缴纳的相关税费</t>
    </r>
  </si>
  <si>
    <r>
      <rPr>
        <sz val="10"/>
        <color indexed="8"/>
        <rFont val="宋体"/>
        <family val="3"/>
        <charset val="134"/>
      </rPr>
      <t>个体工商户购买的住宅</t>
    </r>
    <phoneticPr fontId="10"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</si>
  <si>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</si>
  <si>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</si>
  <si>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10"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</si>
  <si>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</si>
  <si>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</si>
  <si>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10"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</si>
  <si>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10" type="noConversion"/>
  </si>
  <si>
    <r>
      <rPr>
        <sz val="10"/>
        <color indexed="8"/>
        <rFont val="宋体"/>
        <family val="3"/>
        <charset val="134"/>
      </rPr>
      <t>全额计税</t>
    </r>
    <phoneticPr fontId="10" type="noConversion"/>
  </si>
  <si>
    <r>
      <rPr>
        <sz val="10"/>
        <color theme="1"/>
        <rFont val="宋体"/>
        <family val="3"/>
        <charset val="134"/>
      </rPr>
      <t>增值税及附加</t>
    </r>
    <phoneticPr fontId="10" type="noConversion"/>
  </si>
  <si>
    <r>
      <rPr>
        <sz val="10"/>
        <color indexed="8"/>
        <rFont val="宋体"/>
        <family val="3"/>
        <charset val="134"/>
      </rPr>
      <t>情况</t>
    </r>
    <r>
      <rPr>
        <sz val="10"/>
        <color indexed="8"/>
        <rFont val="Arial"/>
        <family val="2"/>
      </rPr>
      <t>3</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</si>
  <si>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10" type="noConversion"/>
  </si>
  <si>
    <r>
      <rPr>
        <sz val="10"/>
        <color theme="1"/>
        <rFont val="宋体"/>
        <family val="3"/>
        <charset val="134"/>
      </rPr>
      <t>印花税</t>
    </r>
    <phoneticPr fontId="10" type="noConversion"/>
  </si>
  <si>
    <r>
      <rPr>
        <sz val="10"/>
        <color indexed="8"/>
        <rFont val="宋体"/>
        <family val="3"/>
        <charset val="134"/>
      </rPr>
      <t>情况</t>
    </r>
    <r>
      <rPr>
        <sz val="10"/>
        <color indexed="8"/>
        <rFont val="Arial"/>
        <family val="2"/>
      </rPr>
      <t>4</t>
    </r>
    <r>
      <rPr>
        <sz val="10"/>
        <color indexed="8"/>
        <rFont val="宋体"/>
        <family val="3"/>
        <charset val="134"/>
      </rPr>
      <t>：</t>
    </r>
    <phoneticPr fontId="10"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</si>
  <si>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10" type="noConversion"/>
  </si>
  <si>
    <r>
      <rPr>
        <sz val="10"/>
        <color indexed="8"/>
        <rFont val="宋体"/>
        <family val="3"/>
        <charset val="134"/>
      </rPr>
      <t>差额计税</t>
    </r>
    <phoneticPr fontId="10" type="noConversion"/>
  </si>
  <si>
    <r>
      <rPr>
        <sz val="10"/>
        <color theme="1"/>
        <rFont val="宋体"/>
        <family val="3"/>
        <charset val="134"/>
      </rPr>
      <t>土地增值税</t>
    </r>
    <phoneticPr fontId="10" type="noConversion"/>
  </si>
  <si>
    <r>
      <t>2.</t>
    </r>
    <r>
      <rPr>
        <sz val="10"/>
        <color indexed="8"/>
        <rFont val="宋体"/>
        <family val="3"/>
        <charset val="134"/>
      </rPr>
      <t>印花税</t>
    </r>
    <phoneticPr fontId="10"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</si>
  <si>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10" type="noConversion"/>
  </si>
  <si>
    <r>
      <rPr>
        <sz val="10"/>
        <color indexed="8"/>
        <rFont val="宋体"/>
        <family val="3"/>
        <charset val="134"/>
      </rPr>
      <t>正常</t>
    </r>
  </si>
  <si>
    <r>
      <t>3.</t>
    </r>
    <r>
      <rPr>
        <sz val="10"/>
        <color indexed="8"/>
        <rFont val="宋体"/>
        <family val="3"/>
        <charset val="134"/>
      </rPr>
      <t>土地增值税</t>
    </r>
    <phoneticPr fontId="10"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</si>
  <si>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10" type="noConversion"/>
  </si>
  <si>
    <r>
      <rPr>
        <sz val="10"/>
        <color rgb="FFFF0000"/>
        <rFont val="宋体"/>
        <family val="3"/>
        <charset val="134"/>
      </rPr>
      <t>属于免缴时请录入面缴类别</t>
    </r>
    <phoneticPr fontId="10" type="noConversion"/>
  </si>
  <si>
    <r>
      <rPr>
        <sz val="10"/>
        <color indexed="8"/>
        <rFont val="宋体"/>
        <family val="3"/>
        <charset val="134"/>
      </rPr>
      <t>个人住宅</t>
    </r>
    <phoneticPr fontId="10" type="noConversion"/>
  </si>
  <si>
    <r>
      <rPr>
        <sz val="10"/>
        <color theme="1"/>
        <rFont val="宋体"/>
        <family val="3"/>
        <charset val="134"/>
      </rPr>
      <t>合计</t>
    </r>
    <phoneticPr fontId="10"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</si>
  <si>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</si>
  <si>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10"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</si>
  <si>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</si>
  <si>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</si>
  <si>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10" type="noConversion"/>
  </si>
  <si>
    <r>
      <rPr>
        <sz val="10"/>
        <color indexed="8"/>
        <rFont val="宋体"/>
        <family val="3"/>
        <charset val="134"/>
      </rPr>
      <t>非个人房产</t>
    </r>
  </si>
  <si>
    <r>
      <rPr>
        <sz val="10"/>
        <color theme="1"/>
        <rFont val="宋体"/>
        <family val="3"/>
        <charset val="134"/>
      </rPr>
      <t>抵押净值</t>
    </r>
    <phoneticPr fontId="10" type="noConversion"/>
  </si>
  <si>
    <r>
      <rPr>
        <b/>
        <sz val="10"/>
        <color indexed="8"/>
        <rFont val="宋体"/>
        <family val="3"/>
        <charset val="134"/>
      </rPr>
      <t>销售不动产增值税及附加计算</t>
    </r>
    <phoneticPr fontId="36" type="noConversion"/>
  </si>
  <si>
    <r>
      <rPr>
        <sz val="10"/>
        <color theme="1"/>
        <rFont val="宋体"/>
        <family val="3"/>
        <charset val="134"/>
      </rPr>
      <t>抵押净值单价</t>
    </r>
    <phoneticPr fontId="10" type="noConversion"/>
  </si>
  <si>
    <r>
      <rPr>
        <b/>
        <sz val="10"/>
        <rFont val="宋体"/>
        <family val="3"/>
        <charset val="134"/>
      </rPr>
      <t>项目</t>
    </r>
    <phoneticPr fontId="40" type="noConversion"/>
  </si>
  <si>
    <r>
      <rPr>
        <b/>
        <sz val="10"/>
        <rFont val="宋体"/>
        <family val="3"/>
        <charset val="134"/>
      </rPr>
      <t>系数</t>
    </r>
    <phoneticPr fontId="40" type="noConversion"/>
  </si>
  <si>
    <r>
      <rPr>
        <sz val="10"/>
        <color indexed="8"/>
        <rFont val="宋体"/>
        <family val="3"/>
        <charset val="134"/>
      </rPr>
      <t>备注</t>
    </r>
    <phoneticPr fontId="40" type="noConversion"/>
  </si>
  <si>
    <r>
      <rPr>
        <b/>
        <sz val="10"/>
        <rFont val="宋体"/>
        <family val="3"/>
        <charset val="134"/>
      </rPr>
      <t>销售额</t>
    </r>
    <phoneticPr fontId="36"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</si>
  <si>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</si>
  <si>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</si>
  <si>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40"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</si>
  <si>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</si>
  <si>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10" type="noConversion"/>
  </si>
  <si>
    <r>
      <rPr>
        <sz val="10"/>
        <rFont val="宋体"/>
        <family val="3"/>
        <charset val="134"/>
      </rPr>
      <t>价外费用</t>
    </r>
    <phoneticPr fontId="36"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</si>
  <si>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</si>
  <si>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40"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</si>
  <si>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</si>
  <si>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10" type="noConversion"/>
  </si>
  <si>
    <r>
      <rPr>
        <b/>
        <sz val="10"/>
        <rFont val="宋体"/>
        <family val="3"/>
        <charset val="134"/>
      </rPr>
      <t>纳税基数</t>
    </r>
    <phoneticPr fontId="40" type="noConversion"/>
  </si>
  <si>
    <r>
      <rPr>
        <sz val="10"/>
        <color rgb="FF000000"/>
        <rFont val="宋体"/>
        <family val="3"/>
        <charset val="134"/>
      </rPr>
      <t>评估费</t>
    </r>
  </si>
  <si>
    <r>
      <rPr>
        <b/>
        <sz val="10"/>
        <rFont val="宋体"/>
        <family val="3"/>
        <charset val="134"/>
      </rPr>
      <t>纳税额</t>
    </r>
    <phoneticPr fontId="36"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</si>
  <si>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</si>
  <si>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</si>
  <si>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40" type="noConversion"/>
  </si>
  <si>
    <r>
      <rPr>
        <b/>
        <sz val="10"/>
        <rFont val="宋体"/>
        <family val="3"/>
        <charset val="134"/>
      </rPr>
      <t>转让收入</t>
    </r>
    <phoneticPr fontId="40" type="noConversion"/>
  </si>
  <si>
    <r>
      <rPr>
        <b/>
        <sz val="10"/>
        <color indexed="8"/>
        <rFont val="宋体"/>
        <family val="3"/>
        <charset val="134"/>
      </rPr>
      <t>扣除项合计</t>
    </r>
    <phoneticPr fontId="40" type="noConversion"/>
  </si>
  <si>
    <r>
      <rPr>
        <sz val="10"/>
        <rFont val="宋体"/>
        <family val="3"/>
        <charset val="134"/>
      </rPr>
      <t>原购房价及相关税费</t>
    </r>
    <phoneticPr fontId="40" type="noConversion"/>
  </si>
  <si>
    <r>
      <rPr>
        <sz val="10"/>
        <rFont val="宋体"/>
        <family val="3"/>
        <charset val="134"/>
      </rPr>
      <t>原购房价</t>
    </r>
    <phoneticPr fontId="40" type="noConversion"/>
  </si>
  <si>
    <r>
      <rPr>
        <sz val="11"/>
        <color indexed="8"/>
        <rFont val="宋体"/>
        <family val="3"/>
        <charset val="134"/>
      </rPr>
      <t>原购房价依据</t>
    </r>
    <phoneticPr fontId="36" type="noConversion"/>
  </si>
  <si>
    <r>
      <rPr>
        <sz val="11"/>
        <color indexed="8"/>
        <rFont val="宋体"/>
        <family val="3"/>
        <charset val="134"/>
      </rPr>
      <t>买卖合同</t>
    </r>
  </si>
  <si>
    <r>
      <rPr>
        <sz val="11"/>
        <color indexed="8"/>
        <rFont val="宋体"/>
        <family val="3"/>
        <charset val="134"/>
      </rPr>
      <t>已购年限</t>
    </r>
    <phoneticPr fontId="36" type="noConversion"/>
  </si>
  <si>
    <r>
      <rPr>
        <sz val="10"/>
        <rFont val="宋体"/>
        <family val="3"/>
        <charset val="134"/>
      </rPr>
      <t>加计扣减项</t>
    </r>
    <phoneticPr fontId="36"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</si>
  <si>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40" type="noConversion"/>
  </si>
  <si>
    <r>
      <rPr>
        <sz val="10"/>
        <rFont val="宋体"/>
        <family val="3"/>
        <charset val="134"/>
      </rPr>
      <t>相关税费</t>
    </r>
    <phoneticPr fontId="40" type="noConversion"/>
  </si>
  <si>
    <r>
      <rPr>
        <sz val="10"/>
        <color indexed="8"/>
        <rFont val="宋体"/>
        <family val="3"/>
        <charset val="134"/>
      </rPr>
      <t>含契税及印花税</t>
    </r>
    <phoneticPr fontId="40"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</si>
  <si>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</si>
  <si>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40" type="noConversion"/>
  </si>
  <si>
    <r>
      <rPr>
        <sz val="10"/>
        <color indexed="8"/>
        <rFont val="宋体"/>
        <family val="3"/>
        <charset val="134"/>
      </rPr>
      <t>不含增值税，仅附加税</t>
    </r>
    <phoneticPr fontId="36" type="noConversion"/>
  </si>
  <si>
    <r>
      <rPr>
        <b/>
        <sz val="10"/>
        <rFont val="宋体"/>
        <family val="3"/>
        <charset val="134"/>
      </rPr>
      <t>增值额</t>
    </r>
    <phoneticPr fontId="40" type="noConversion"/>
  </si>
  <si>
    <r>
      <rPr>
        <b/>
        <sz val="10"/>
        <rFont val="宋体"/>
        <family val="3"/>
        <charset val="134"/>
      </rPr>
      <t>增值额与扣除项比率</t>
    </r>
    <phoneticPr fontId="40" type="noConversion"/>
  </si>
  <si>
    <r>
      <rPr>
        <b/>
        <sz val="10"/>
        <rFont val="宋体"/>
        <family val="3"/>
        <charset val="134"/>
      </rPr>
      <t>应纳增值税税额</t>
    </r>
    <phoneticPr fontId="40" type="noConversion"/>
  </si>
  <si>
    <r>
      <rPr>
        <b/>
        <sz val="10"/>
        <rFont val="宋体"/>
        <family val="3"/>
        <charset val="134"/>
      </rPr>
      <t>土地增值税（自行开发建设）</t>
    </r>
    <phoneticPr fontId="40" type="noConversion"/>
  </si>
  <si>
    <r>
      <rPr>
        <sz val="10"/>
        <rFont val="宋体"/>
        <family val="3"/>
        <charset val="134"/>
      </rPr>
      <t>土地取得成本</t>
    </r>
    <phoneticPr fontId="40" type="noConversion"/>
  </si>
  <si>
    <r>
      <rPr>
        <sz val="10"/>
        <rFont val="宋体"/>
        <family val="3"/>
        <charset val="134"/>
      </rPr>
      <t>土地取得费用</t>
    </r>
    <phoneticPr fontId="40" type="noConversion"/>
  </si>
  <si>
    <r>
      <rPr>
        <sz val="10"/>
        <color indexed="8"/>
        <rFont val="宋体"/>
        <family val="3"/>
        <charset val="134"/>
      </rPr>
      <t>依据出让合同</t>
    </r>
    <phoneticPr fontId="36" type="noConversion"/>
  </si>
  <si>
    <r>
      <rPr>
        <sz val="9"/>
        <color indexed="8"/>
        <rFont val="宋体"/>
        <family val="3"/>
        <charset val="134"/>
      </rPr>
      <t>出让价款内涵：</t>
    </r>
    <phoneticPr fontId="36" type="noConversion"/>
  </si>
  <si>
    <r>
      <rPr>
        <sz val="10"/>
        <color indexed="8"/>
        <rFont val="宋体"/>
        <family val="3"/>
        <charset val="134"/>
      </rPr>
      <t>契税及印花税</t>
    </r>
    <phoneticPr fontId="36" type="noConversion"/>
  </si>
  <si>
    <r>
      <rPr>
        <sz val="10"/>
        <rFont val="宋体"/>
        <family val="3"/>
        <charset val="134"/>
      </rPr>
      <t>土地开发费</t>
    </r>
    <phoneticPr fontId="40" type="noConversion"/>
  </si>
  <si>
    <r>
      <rPr>
        <sz val="10"/>
        <color indexed="8"/>
        <rFont val="宋体"/>
        <family val="3"/>
        <charset val="134"/>
      </rPr>
      <t>（</t>
    </r>
    <r>
      <rPr>
        <sz val="10"/>
        <color indexed="8"/>
        <rFont val="Arial"/>
        <family val="2"/>
      </rPr>
      <t>3</t>
    </r>
    <r>
      <rPr>
        <sz val="10"/>
        <color indexed="8"/>
        <rFont val="宋体"/>
        <family val="3"/>
        <charset val="134"/>
      </rPr>
      <t>）</t>
    </r>
    <phoneticPr fontId="40" type="noConversion"/>
  </si>
  <si>
    <r>
      <rPr>
        <sz val="10"/>
        <rFont val="宋体"/>
        <family val="3"/>
        <charset val="134"/>
      </rPr>
      <t>建造成本</t>
    </r>
    <phoneticPr fontId="40" type="noConversion"/>
  </si>
  <si>
    <r>
      <rPr>
        <sz val="10"/>
        <color indexed="8"/>
        <rFont val="宋体"/>
        <family val="3"/>
        <charset val="134"/>
      </rPr>
      <t>包括前期工程费、建筑安装工程费、基础设施费和公共配套费等</t>
    </r>
    <phoneticPr fontId="36"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</si>
  <si>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</si>
  <si>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40" type="noConversion"/>
  </si>
  <si>
    <r>
      <rPr>
        <sz val="10"/>
        <rFont val="宋体"/>
        <family val="3"/>
        <charset val="134"/>
      </rPr>
      <t>开发费用扣除</t>
    </r>
    <phoneticPr fontId="40"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</si>
  <si>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6" type="noConversion"/>
  </si>
  <si>
    <r>
      <rPr>
        <sz val="10"/>
        <color indexed="8"/>
        <rFont val="宋体"/>
        <family val="3"/>
        <charset val="134"/>
      </rPr>
      <t>（</t>
    </r>
    <r>
      <rPr>
        <sz val="10"/>
        <color indexed="8"/>
        <rFont val="Arial"/>
        <family val="2"/>
      </rPr>
      <t>5</t>
    </r>
    <r>
      <rPr>
        <sz val="10"/>
        <color indexed="8"/>
        <rFont val="宋体"/>
        <family val="3"/>
        <charset val="134"/>
      </rPr>
      <t>）</t>
    </r>
    <phoneticPr fontId="40" type="noConversion"/>
  </si>
  <si>
    <r>
      <rPr>
        <sz val="10"/>
        <color indexed="8"/>
        <rFont val="宋体"/>
        <family val="3"/>
        <charset val="134"/>
      </rPr>
      <t>（</t>
    </r>
    <r>
      <rPr>
        <sz val="10"/>
        <color indexed="8"/>
        <rFont val="Arial"/>
        <family val="2"/>
      </rPr>
      <t>6</t>
    </r>
    <r>
      <rPr>
        <sz val="10"/>
        <color indexed="8"/>
        <rFont val="宋体"/>
        <family val="3"/>
        <charset val="134"/>
      </rPr>
      <t>）</t>
    </r>
    <phoneticPr fontId="40" type="noConversion"/>
  </si>
  <si>
    <r>
      <rPr>
        <sz val="10"/>
        <rFont val="宋体"/>
        <family val="3"/>
        <charset val="134"/>
      </rPr>
      <t>加计扣除金额</t>
    </r>
    <phoneticPr fontId="40"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</si>
  <si>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6" type="noConversion"/>
  </si>
  <si>
    <r>
      <rPr>
        <b/>
        <sz val="14"/>
        <color rgb="FFFF0000"/>
        <rFont val="宋体"/>
        <family val="3"/>
        <charset val="134"/>
      </rPr>
      <t>估价结果</t>
    </r>
    <phoneticPr fontId="10" type="noConversion"/>
  </si>
  <si>
    <r>
      <rPr>
        <b/>
        <sz val="11"/>
        <color indexed="8"/>
        <rFont val="宋体"/>
        <family val="3"/>
        <charset val="134"/>
      </rPr>
      <t>结果表</t>
    </r>
    <r>
      <rPr>
        <b/>
        <sz val="11"/>
        <color indexed="8"/>
        <rFont val="Arial"/>
        <family val="2"/>
      </rPr>
      <t>-1</t>
    </r>
    <phoneticPr fontId="10"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</si>
  <si>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10"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</si>
  <si>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</si>
  <si>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10"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</si>
  <si>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</si>
  <si>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</si>
  <si>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</si>
  <si>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</si>
  <si>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</si>
  <si>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</si>
  <si>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10"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</si>
  <si>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10"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</si>
  <si>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10"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</si>
  <si>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10" type="noConversion"/>
  </si>
  <si>
    <r>
      <rPr>
        <b/>
        <sz val="11"/>
        <color indexed="8"/>
        <rFont val="宋体"/>
        <family val="3"/>
        <charset val="134"/>
      </rPr>
      <t>结果表</t>
    </r>
    <r>
      <rPr>
        <b/>
        <sz val="11"/>
        <color indexed="8"/>
        <rFont val="Arial"/>
        <family val="2"/>
      </rPr>
      <t>-3</t>
    </r>
    <phoneticPr fontId="5"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</si>
  <si>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</si>
  <si>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10"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</si>
  <si>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10"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</si>
  <si>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</si>
  <si>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</si>
  <si>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</si>
  <si>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</si>
  <si>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10"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</si>
  <si>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</si>
  <si>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</si>
  <si>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6" type="noConversion"/>
  </si>
  <si>
    <r>
      <rPr>
        <b/>
        <sz val="12"/>
        <color rgb="FFFF0000"/>
        <rFont val="宋体"/>
        <family val="3"/>
        <charset val="134"/>
      </rPr>
      <t>测算中的特殊事项处理</t>
    </r>
    <phoneticPr fontId="10"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</si>
  <si>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</si>
  <si>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5"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</si>
  <si>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</si>
  <si>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初审意见：</t>
    </r>
    <r>
      <rPr>
        <b/>
        <sz val="10"/>
        <color indexed="8"/>
        <rFont val="Arial"/>
        <family val="2"/>
      </rPr>
      <t xml:space="preserve">      </t>
    </r>
    <phoneticPr fontId="5"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</si>
  <si>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10" type="noConversion"/>
  </si>
  <si>
    <r>
      <rPr>
        <b/>
        <sz val="10"/>
        <color indexed="8"/>
        <rFont val="宋体"/>
        <family val="3"/>
        <charset val="134"/>
      </rPr>
      <t>终审意见：</t>
    </r>
    <r>
      <rPr>
        <b/>
        <sz val="10"/>
        <color indexed="8"/>
        <rFont val="Arial"/>
        <family val="2"/>
      </rPr>
      <t xml:space="preserve">      </t>
    </r>
    <phoneticPr fontId="5" type="noConversion"/>
  </si>
  <si>
    <r>
      <rPr>
        <b/>
        <sz val="16"/>
        <color indexed="10"/>
        <rFont val="宋体"/>
        <family val="3"/>
        <charset val="134"/>
      </rPr>
      <t>成本法</t>
    </r>
    <phoneticPr fontId="18" type="noConversion"/>
  </si>
  <si>
    <r>
      <rPr>
        <b/>
        <sz val="12"/>
        <rFont val="宋体"/>
        <family val="3"/>
        <charset val="134"/>
      </rPr>
      <t>总价</t>
    </r>
    <phoneticPr fontId="20" type="noConversion"/>
  </si>
  <si>
    <r>
      <rPr>
        <b/>
        <sz val="12"/>
        <rFont val="宋体"/>
        <family val="3"/>
        <charset val="134"/>
      </rPr>
      <t>万元</t>
    </r>
    <phoneticPr fontId="20" type="noConversion"/>
  </si>
  <si>
    <r>
      <rPr>
        <b/>
        <sz val="12"/>
        <rFont val="宋体"/>
        <family val="3"/>
        <charset val="134"/>
      </rPr>
      <t>楼面单价</t>
    </r>
    <phoneticPr fontId="20" type="noConversion"/>
  </si>
  <si>
    <r>
      <rPr>
        <b/>
        <sz val="12"/>
        <rFont val="宋体"/>
        <family val="3"/>
        <charset val="134"/>
      </rPr>
      <t>元</t>
    </r>
    <r>
      <rPr>
        <b/>
        <sz val="12"/>
        <rFont val="Arial"/>
        <family val="2"/>
      </rPr>
      <t>/</t>
    </r>
    <r>
      <rPr>
        <b/>
        <sz val="12"/>
        <rFont val="宋体"/>
        <family val="3"/>
        <charset val="134"/>
      </rPr>
      <t>平方米</t>
    </r>
    <phoneticPr fontId="20" type="noConversion"/>
  </si>
  <si>
    <r>
      <t>1.</t>
    </r>
    <r>
      <rPr>
        <b/>
        <sz val="12"/>
        <rFont val="宋体"/>
        <family val="3"/>
        <charset val="134"/>
      </rPr>
      <t>土地价值</t>
    </r>
    <phoneticPr fontId="18" type="noConversion"/>
  </si>
  <si>
    <r>
      <rPr>
        <b/>
        <sz val="10"/>
        <rFont val="宋体"/>
        <family val="3"/>
        <charset val="134"/>
      </rPr>
      <t>（</t>
    </r>
    <r>
      <rPr>
        <b/>
        <sz val="10"/>
        <rFont val="Arial"/>
        <family val="2"/>
      </rPr>
      <t>1</t>
    </r>
    <r>
      <rPr>
        <b/>
        <sz val="10"/>
        <rFont val="宋体"/>
        <family val="3"/>
        <charset val="134"/>
      </rPr>
      <t>）</t>
    </r>
    <phoneticPr fontId="20" type="noConversion"/>
  </si>
  <si>
    <r>
      <rPr>
        <b/>
        <sz val="10"/>
        <rFont val="宋体"/>
        <family val="3"/>
        <charset val="134"/>
      </rPr>
      <t>土地取得成本</t>
    </r>
    <phoneticPr fontId="18" type="noConversion"/>
  </si>
  <si>
    <r>
      <rPr>
        <b/>
        <sz val="10"/>
        <rFont val="宋体"/>
        <family val="3"/>
        <charset val="134"/>
      </rPr>
      <t>面积</t>
    </r>
    <phoneticPr fontId="18" type="noConversion"/>
  </si>
  <si>
    <r>
      <rPr>
        <b/>
        <sz val="10"/>
        <rFont val="宋体"/>
        <family val="3"/>
        <charset val="134"/>
      </rPr>
      <t>单价</t>
    </r>
    <phoneticPr fontId="18" type="noConversion"/>
  </si>
  <si>
    <r>
      <rPr>
        <b/>
        <sz val="10"/>
        <rFont val="宋体"/>
        <family val="3"/>
        <charset val="134"/>
      </rPr>
      <t>系数</t>
    </r>
    <phoneticPr fontId="18" type="noConversion"/>
  </si>
  <si>
    <r>
      <t>1</t>
    </r>
    <r>
      <rPr>
        <sz val="10"/>
        <rFont val="宋体"/>
        <family val="3"/>
        <charset val="134"/>
      </rPr>
      <t>）</t>
    </r>
    <phoneticPr fontId="18" type="noConversion"/>
  </si>
  <si>
    <r>
      <rPr>
        <sz val="10"/>
        <rFont val="宋体"/>
        <family val="3"/>
        <charset val="134"/>
      </rPr>
      <t>土地购买价格</t>
    </r>
    <phoneticPr fontId="20" type="noConversion"/>
  </si>
  <si>
    <r>
      <t>2</t>
    </r>
    <r>
      <rPr>
        <sz val="10"/>
        <rFont val="宋体"/>
        <family val="3"/>
        <charset val="134"/>
      </rPr>
      <t>）</t>
    </r>
    <phoneticPr fontId="18" type="noConversion"/>
  </si>
  <si>
    <r>
      <rPr>
        <sz val="10"/>
        <rFont val="宋体"/>
        <family val="3"/>
        <charset val="134"/>
      </rPr>
      <t>土地取得税费</t>
    </r>
  </si>
  <si>
    <r>
      <t>3</t>
    </r>
    <r>
      <rPr>
        <sz val="10"/>
        <rFont val="宋体"/>
        <family val="3"/>
        <charset val="134"/>
      </rPr>
      <t>）</t>
    </r>
    <phoneticPr fontId="18" type="noConversion"/>
  </si>
  <si>
    <r>
      <rPr>
        <sz val="10"/>
        <rFont val="宋体"/>
        <family val="3"/>
        <charset val="134"/>
      </rPr>
      <t>城市基础设施建设费（行政收费）</t>
    </r>
    <phoneticPr fontId="18" type="noConversion"/>
  </si>
  <si>
    <r>
      <rPr>
        <i/>
        <sz val="10"/>
        <rFont val="宋体"/>
        <family val="3"/>
        <charset val="134"/>
      </rPr>
      <t>住宅</t>
    </r>
    <phoneticPr fontId="18" type="noConversion"/>
  </si>
  <si>
    <r>
      <rPr>
        <b/>
        <sz val="10"/>
        <color rgb="FFFF0000"/>
        <rFont val="宋体"/>
        <family val="3"/>
        <charset val="134"/>
      </rPr>
      <t>万元</t>
    </r>
    <phoneticPr fontId="145" type="noConversion"/>
  </si>
  <si>
    <r>
      <rPr>
        <i/>
        <sz val="10"/>
        <rFont val="宋体"/>
        <family val="3"/>
        <charset val="134"/>
      </rPr>
      <t>非住宅</t>
    </r>
    <phoneticPr fontId="18" type="noConversion"/>
  </si>
  <si>
    <r>
      <rPr>
        <sz val="10"/>
        <rFont val="宋体"/>
        <family val="3"/>
        <charset val="134"/>
      </rPr>
      <t>土地使用权出让金</t>
    </r>
    <phoneticPr fontId="18"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</si>
  <si>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</si>
  <si>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</si>
  <si>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城市基础设施建设费（行政收费）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</si>
  <si>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</si>
  <si>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</si>
  <si>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</si>
  <si>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</si>
  <si>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</si>
  <si>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</si>
  <si>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</si>
  <si>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</si>
  <si>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</si>
  <si>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</si>
  <si>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</si>
  <si>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</si>
  <si>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</si>
  <si>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</si>
  <si>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</si>
  <si>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</si>
  <si>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</si>
  <si>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t>1</t>
    </r>
    <r>
      <rPr>
        <sz val="10"/>
        <rFont val="宋体"/>
        <family val="3"/>
        <charset val="134"/>
      </rPr>
      <t>）</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</si>
  <si>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</si>
  <si>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</si>
  <si>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t>2</t>
    </r>
    <r>
      <rPr>
        <sz val="10"/>
        <rFont val="宋体"/>
        <family val="3"/>
        <charset val="134"/>
      </rPr>
      <t>）</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</si>
  <si>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</si>
  <si>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</si>
  <si>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t>3</t>
    </r>
    <r>
      <rPr>
        <sz val="10"/>
        <rFont val="宋体"/>
        <family val="3"/>
        <charset val="134"/>
      </rPr>
      <t>）</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</si>
  <si>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</si>
  <si>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</si>
  <si>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rPr>
        <sz val="10"/>
        <rFont val="宋体"/>
        <family val="3"/>
        <charset val="134"/>
      </rPr>
      <t>（</t>
    </r>
    <r>
      <rPr>
        <sz val="10"/>
        <rFont val="Arial"/>
        <family val="2"/>
      </rPr>
      <t>4</t>
    </r>
    <r>
      <rPr>
        <sz val="10"/>
        <rFont val="宋体"/>
        <family val="3"/>
        <charset val="134"/>
      </rPr>
      <t>）项产生的利息</t>
    </r>
    <phoneticPr fontId="18" type="noConversion"/>
  </si>
  <si>
    <r>
      <rPr>
        <b/>
        <sz val="10"/>
        <rFont val="宋体"/>
        <family val="3"/>
        <charset val="134"/>
      </rPr>
      <t>（</t>
    </r>
    <r>
      <rPr>
        <b/>
        <sz val="10"/>
        <rFont val="Arial"/>
        <family val="2"/>
      </rPr>
      <t>6</t>
    </r>
    <r>
      <rPr>
        <b/>
        <sz val="10"/>
        <rFont val="宋体"/>
        <family val="3"/>
        <charset val="134"/>
      </rPr>
      <t>）</t>
    </r>
    <phoneticPr fontId="20" type="noConversion"/>
  </si>
  <si>
    <r>
      <rPr>
        <b/>
        <sz val="10"/>
        <rFont val="宋体"/>
        <family val="3"/>
        <charset val="134"/>
      </rPr>
      <t>利润</t>
    </r>
    <phoneticPr fontId="18" type="noConversion"/>
  </si>
  <si>
    <r>
      <t>V</t>
    </r>
    <r>
      <rPr>
        <b/>
        <vertAlign val="subscript"/>
        <sz val="10"/>
        <rFont val="宋体"/>
        <family val="3"/>
        <charset val="134"/>
      </rPr>
      <t>土</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</si>
  <si>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</si>
  <si>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8" type="noConversion"/>
  </si>
  <si>
    <r>
      <rPr>
        <sz val="10"/>
        <rFont val="宋体"/>
        <family val="3"/>
        <charset val="134"/>
      </rPr>
      <t>（</t>
    </r>
    <r>
      <rPr>
        <sz val="10"/>
        <rFont val="Arial"/>
        <family val="2"/>
      </rPr>
      <t>4</t>
    </r>
    <r>
      <rPr>
        <sz val="10"/>
        <rFont val="宋体"/>
        <family val="3"/>
        <charset val="134"/>
      </rPr>
      <t>）项产生的利润</t>
    </r>
    <phoneticPr fontId="18" type="noConversion"/>
  </si>
  <si>
    <r>
      <rPr>
        <b/>
        <sz val="10"/>
        <rFont val="宋体"/>
        <family val="3"/>
        <charset val="134"/>
      </rPr>
      <t>（</t>
    </r>
    <r>
      <rPr>
        <b/>
        <sz val="10"/>
        <rFont val="Arial"/>
        <family val="2"/>
      </rPr>
      <t>7</t>
    </r>
    <r>
      <rPr>
        <b/>
        <sz val="10"/>
        <rFont val="宋体"/>
        <family val="3"/>
        <charset val="134"/>
      </rPr>
      <t>）</t>
    </r>
    <phoneticPr fontId="20"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</si>
  <si>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</si>
  <si>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8"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</si>
  <si>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8" type="noConversion"/>
  </si>
  <si>
    <r>
      <rPr>
        <b/>
        <sz val="10"/>
        <rFont val="宋体"/>
        <family val="3"/>
        <charset val="134"/>
      </rPr>
      <t>前述</t>
    </r>
    <r>
      <rPr>
        <b/>
        <sz val="10"/>
        <rFont val="Arial"/>
        <family val="2"/>
      </rPr>
      <t>7</t>
    </r>
    <r>
      <rPr>
        <b/>
        <sz val="10"/>
        <rFont val="宋体"/>
        <family val="3"/>
        <charset val="134"/>
      </rPr>
      <t>项相加</t>
    </r>
    <phoneticPr fontId="18" type="noConversion"/>
  </si>
  <si>
    <r>
      <t>2.</t>
    </r>
    <r>
      <rPr>
        <b/>
        <sz val="12"/>
        <rFont val="宋体"/>
        <family val="3"/>
        <charset val="134"/>
      </rPr>
      <t>建筑物</t>
    </r>
    <r>
      <rPr>
        <b/>
        <sz val="12"/>
        <rFont val="Arial"/>
        <family val="2"/>
      </rPr>
      <t>/</t>
    </r>
    <r>
      <rPr>
        <b/>
        <sz val="12"/>
        <rFont val="宋体"/>
        <family val="3"/>
        <charset val="134"/>
      </rPr>
      <t>在建工程价值</t>
    </r>
    <phoneticPr fontId="18" type="noConversion"/>
  </si>
  <si>
    <r>
      <rPr>
        <b/>
        <sz val="10"/>
        <rFont val="宋体"/>
        <family val="3"/>
        <charset val="134"/>
      </rPr>
      <t>建筑物建造</t>
    </r>
    <r>
      <rPr>
        <b/>
        <sz val="10"/>
        <rFont val="Arial"/>
        <family val="2"/>
      </rPr>
      <t>/</t>
    </r>
    <r>
      <rPr>
        <b/>
        <sz val="10"/>
        <rFont val="宋体"/>
        <family val="3"/>
        <charset val="134"/>
      </rPr>
      <t>已建成本</t>
    </r>
    <phoneticPr fontId="18"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</si>
  <si>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</si>
  <si>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8" type="noConversion"/>
  </si>
  <si>
    <r>
      <rPr>
        <sz val="10"/>
        <rFont val="宋体"/>
        <family val="3"/>
        <charset val="134"/>
      </rPr>
      <t>勘察设计和前期工程费</t>
    </r>
  </si>
  <si>
    <r>
      <rPr>
        <sz val="10"/>
        <rFont val="宋体"/>
        <family val="3"/>
        <charset val="134"/>
      </rPr>
      <t>以建安费用为基数计取</t>
    </r>
    <phoneticPr fontId="18"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</si>
  <si>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</si>
  <si>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</si>
  <si>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8" type="noConversion"/>
  </si>
  <si>
    <r>
      <rPr>
        <sz val="10"/>
        <rFont val="宋体"/>
        <family val="3"/>
        <charset val="134"/>
      </rPr>
      <t>按工程进度计取或按实际情况计取</t>
    </r>
    <phoneticPr fontId="18"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</si>
  <si>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</si>
  <si>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</si>
  <si>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</si>
  <si>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t>
    </r>
    <r>
      <rPr>
        <b/>
        <sz val="10"/>
        <rFont val="Arial"/>
        <family val="2"/>
      </rPr>
      <t>1</t>
    </r>
    <r>
      <rPr>
        <b/>
        <sz val="10"/>
        <rFont val="宋体"/>
        <family val="3"/>
        <charset val="134"/>
      </rPr>
      <t>）为基数</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</si>
  <si>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</si>
  <si>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</si>
  <si>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建</t>
    </r>
    <phoneticPr fontId="18" type="noConversion"/>
  </si>
  <si>
    <r>
      <rPr>
        <b/>
        <sz val="10"/>
        <rFont val="宋体"/>
        <family val="3"/>
        <charset val="134"/>
      </rPr>
      <t>以</t>
    </r>
    <r>
      <rPr>
        <b/>
        <sz val="10"/>
        <rFont val="Arial"/>
        <family val="2"/>
      </rPr>
      <t>V</t>
    </r>
    <r>
      <rPr>
        <b/>
        <sz val="10"/>
        <rFont val="宋体"/>
        <family val="3"/>
        <charset val="134"/>
      </rPr>
      <t>建为基数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</si>
  <si>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</si>
  <si>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</si>
  <si>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</si>
  <si>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已建工期均匀投入</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</si>
  <si>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</si>
  <si>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</si>
  <si>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</si>
  <si>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8"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</si>
  <si>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8" type="noConversion"/>
  </si>
  <si>
    <r>
      <rPr>
        <sz val="10"/>
        <rFont val="宋体"/>
        <family val="3"/>
        <charset val="134"/>
      </rPr>
      <t>（</t>
    </r>
    <r>
      <rPr>
        <sz val="10"/>
        <rFont val="Arial"/>
        <family val="2"/>
      </rPr>
      <t>3</t>
    </r>
    <r>
      <rPr>
        <sz val="10"/>
        <rFont val="宋体"/>
        <family val="3"/>
        <charset val="134"/>
      </rPr>
      <t>）项产生的利润</t>
    </r>
    <phoneticPr fontId="18" type="noConversion"/>
  </si>
  <si>
    <r>
      <rPr>
        <b/>
        <sz val="10"/>
        <rFont val="宋体"/>
        <family val="3"/>
        <charset val="134"/>
      </rPr>
      <t>销售税费</t>
    </r>
    <phoneticPr fontId="18" type="noConversion"/>
  </si>
  <si>
    <r>
      <rPr>
        <b/>
        <sz val="10"/>
        <rFont val="宋体"/>
        <family val="3"/>
        <charset val="134"/>
      </rPr>
      <t>以成本价值</t>
    </r>
    <r>
      <rPr>
        <b/>
        <sz val="10"/>
        <rFont val="Arial"/>
        <family val="2"/>
      </rPr>
      <t>/(1+5%)</t>
    </r>
    <r>
      <rPr>
        <b/>
        <sz val="10"/>
        <rFont val="宋体"/>
        <family val="3"/>
        <charset val="134"/>
      </rPr>
      <t>为基数</t>
    </r>
    <phoneticPr fontId="18"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</si>
  <si>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</si>
  <si>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前述</t>
    </r>
    <r>
      <rPr>
        <b/>
        <sz val="10"/>
        <rFont val="Arial"/>
        <family val="2"/>
      </rPr>
      <t>6</t>
    </r>
    <r>
      <rPr>
        <b/>
        <sz val="10"/>
        <rFont val="宋体"/>
        <family val="3"/>
        <charset val="134"/>
      </rPr>
      <t>项相加</t>
    </r>
    <phoneticPr fontId="18" type="noConversion"/>
  </si>
  <si>
    <r>
      <rPr>
        <b/>
        <sz val="10"/>
        <rFont val="宋体"/>
        <family val="3"/>
        <charset val="134"/>
      </rPr>
      <t>（</t>
    </r>
    <r>
      <rPr>
        <b/>
        <sz val="10"/>
        <rFont val="Arial"/>
        <family val="2"/>
      </rPr>
      <t>8</t>
    </r>
    <r>
      <rPr>
        <b/>
        <sz val="10"/>
        <rFont val="宋体"/>
        <family val="3"/>
        <charset val="134"/>
      </rPr>
      <t>）</t>
    </r>
    <phoneticPr fontId="20" type="noConversion"/>
  </si>
  <si>
    <r>
      <rPr>
        <b/>
        <sz val="10"/>
        <rFont val="宋体"/>
        <family val="3"/>
        <charset val="134"/>
      </rPr>
      <t>成新率</t>
    </r>
    <phoneticPr fontId="18" type="noConversion"/>
  </si>
  <si>
    <r>
      <rPr>
        <b/>
        <sz val="10"/>
        <rFont val="宋体"/>
        <family val="3"/>
        <charset val="134"/>
      </rPr>
      <t>现房为成新率，在建依实际情况（停工）记取</t>
    </r>
    <phoneticPr fontId="20" type="noConversion"/>
  </si>
  <si>
    <r>
      <rPr>
        <b/>
        <sz val="10"/>
        <rFont val="宋体"/>
        <family val="3"/>
        <charset val="134"/>
      </rPr>
      <t>（</t>
    </r>
    <r>
      <rPr>
        <b/>
        <sz val="10"/>
        <rFont val="Arial"/>
        <family val="2"/>
      </rPr>
      <t>9</t>
    </r>
    <r>
      <rPr>
        <b/>
        <sz val="10"/>
        <rFont val="宋体"/>
        <family val="3"/>
        <charset val="134"/>
      </rPr>
      <t>）</t>
    </r>
    <phoneticPr fontId="20"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</si>
  <si>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</si>
  <si>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0"/>
        <rFont val="宋体"/>
        <family val="3"/>
        <charset val="134"/>
      </rPr>
      <t>重置价值</t>
    </r>
    <r>
      <rPr>
        <b/>
        <sz val="10"/>
        <rFont val="Arial"/>
        <family val="2"/>
      </rPr>
      <t>×</t>
    </r>
    <r>
      <rPr>
        <b/>
        <sz val="10"/>
        <rFont val="宋体"/>
        <family val="3"/>
        <charset val="134"/>
      </rPr>
      <t>成新率</t>
    </r>
    <phoneticPr fontId="18" type="noConversion"/>
  </si>
  <si>
    <r>
      <t>3.</t>
    </r>
    <r>
      <rPr>
        <b/>
        <sz val="12"/>
        <rFont val="宋体"/>
        <family val="3"/>
        <charset val="134"/>
      </rPr>
      <t>成本价值</t>
    </r>
    <phoneticPr fontId="18" type="noConversion"/>
  </si>
  <si>
    <r>
      <rPr>
        <b/>
        <sz val="10"/>
        <color indexed="10"/>
        <rFont val="宋体"/>
        <family val="3"/>
        <charset val="134"/>
      </rPr>
      <t>成本比率</t>
    </r>
    <phoneticPr fontId="5" type="noConversion"/>
  </si>
  <si>
    <r>
      <rPr>
        <b/>
        <sz val="12"/>
        <color rgb="FFFF0000"/>
        <rFont val="宋体"/>
        <family val="3"/>
        <charset val="134"/>
      </rPr>
      <t>仅限现房使用</t>
    </r>
    <phoneticPr fontId="145" type="noConversion"/>
  </si>
  <si>
    <r>
      <rPr>
        <sz val="10"/>
        <rFont val="宋体"/>
        <family val="3"/>
        <charset val="134"/>
      </rPr>
      <t>相关税费</t>
    </r>
    <phoneticPr fontId="18" type="noConversion"/>
  </si>
  <si>
    <r>
      <rPr>
        <sz val="10"/>
        <rFont val="宋体"/>
        <family val="3"/>
        <charset val="134"/>
      </rPr>
      <t>征地补偿安置费及其相关税费</t>
    </r>
    <phoneticPr fontId="18" type="noConversion"/>
  </si>
  <si>
    <r>
      <rPr>
        <sz val="10"/>
        <rFont val="宋体"/>
        <family val="3"/>
        <charset val="134"/>
      </rPr>
      <t>以建筑面积为计算基数，按各区发文标准</t>
    </r>
    <phoneticPr fontId="18" type="noConversion"/>
  </si>
  <si>
    <r>
      <rPr>
        <sz val="10"/>
        <rFont val="宋体"/>
        <family val="3"/>
        <charset val="134"/>
      </rPr>
      <t>出让金</t>
    </r>
    <phoneticPr fontId="18" type="noConversion"/>
  </si>
  <si>
    <r>
      <rPr>
        <sz val="10"/>
        <rFont val="宋体"/>
        <family val="3"/>
        <charset val="134"/>
      </rPr>
      <t>采用比较法求取</t>
    </r>
    <phoneticPr fontId="18" type="noConversion"/>
  </si>
  <si>
    <r>
      <rPr>
        <sz val="10"/>
        <rFont val="宋体"/>
        <family val="3"/>
        <charset val="134"/>
      </rPr>
      <t>开发补偿费用</t>
    </r>
    <phoneticPr fontId="18" type="noConversion"/>
  </si>
  <si>
    <r>
      <rPr>
        <sz val="10"/>
        <rFont val="宋体"/>
        <family val="3"/>
        <charset val="134"/>
      </rPr>
      <t>契税及印花税</t>
    </r>
    <phoneticPr fontId="18" type="noConversion"/>
  </si>
  <si>
    <r>
      <rPr>
        <sz val="10"/>
        <rFont val="宋体"/>
        <family val="3"/>
        <charset val="134"/>
      </rPr>
      <t>以上述三项为基数计算</t>
    </r>
    <phoneticPr fontId="18" type="noConversion"/>
  </si>
  <si>
    <r>
      <rPr>
        <b/>
        <sz val="10"/>
        <rFont val="宋体"/>
        <family val="3"/>
        <charset val="134"/>
      </rPr>
      <t>（</t>
    </r>
    <r>
      <rPr>
        <b/>
        <sz val="10"/>
        <rFont val="Arial"/>
        <family val="2"/>
      </rPr>
      <t>2</t>
    </r>
    <r>
      <rPr>
        <b/>
        <sz val="10"/>
        <rFont val="宋体"/>
        <family val="3"/>
        <charset val="134"/>
      </rPr>
      <t>）</t>
    </r>
    <phoneticPr fontId="20" type="noConversion"/>
  </si>
  <si>
    <r>
      <rPr>
        <b/>
        <sz val="10"/>
        <rFont val="宋体"/>
        <family val="3"/>
        <charset val="134"/>
      </rPr>
      <t>土地开发费用</t>
    </r>
    <r>
      <rPr>
        <b/>
        <sz val="10"/>
        <rFont val="Arial"/>
        <family val="2"/>
      </rPr>
      <t>-</t>
    </r>
    <r>
      <rPr>
        <b/>
        <sz val="10"/>
        <rFont val="宋体"/>
        <family val="3"/>
        <charset val="134"/>
      </rPr>
      <t>红线外（现状）</t>
    </r>
    <phoneticPr fontId="18" type="noConversion"/>
  </si>
  <si>
    <r>
      <rPr>
        <b/>
        <sz val="10"/>
        <rFont val="宋体"/>
        <family val="3"/>
        <charset val="134"/>
      </rPr>
      <t>（</t>
    </r>
    <r>
      <rPr>
        <b/>
        <sz val="10"/>
        <rFont val="Arial"/>
        <family val="2"/>
      </rPr>
      <t>3</t>
    </r>
    <r>
      <rPr>
        <b/>
        <sz val="10"/>
        <rFont val="宋体"/>
        <family val="3"/>
        <charset val="134"/>
      </rPr>
      <t>）</t>
    </r>
    <phoneticPr fontId="20" type="noConversion"/>
  </si>
  <si>
    <r>
      <rPr>
        <b/>
        <sz val="10"/>
        <rFont val="宋体"/>
        <family val="3"/>
        <charset val="134"/>
      </rPr>
      <t>管理费用</t>
    </r>
    <phoneticPr fontId="18" type="noConversion"/>
  </si>
  <si>
    <r>
      <rPr>
        <b/>
        <sz val="10"/>
        <rFont val="宋体"/>
        <family val="3"/>
        <charset val="134"/>
      </rPr>
      <t>以前述</t>
    </r>
    <r>
      <rPr>
        <b/>
        <sz val="10"/>
        <rFont val="Arial"/>
        <family val="2"/>
      </rPr>
      <t>2</t>
    </r>
    <r>
      <rPr>
        <b/>
        <sz val="10"/>
        <rFont val="宋体"/>
        <family val="3"/>
        <charset val="134"/>
      </rPr>
      <t>项为基数</t>
    </r>
    <phoneticPr fontId="18" type="noConversion"/>
  </si>
  <si>
    <r>
      <rPr>
        <b/>
        <sz val="10"/>
        <rFont val="宋体"/>
        <family val="3"/>
        <charset val="134"/>
      </rPr>
      <t>（</t>
    </r>
    <r>
      <rPr>
        <b/>
        <sz val="10"/>
        <rFont val="Arial"/>
        <family val="2"/>
      </rPr>
      <t>4</t>
    </r>
    <r>
      <rPr>
        <b/>
        <sz val="10"/>
        <rFont val="宋体"/>
        <family val="3"/>
        <charset val="134"/>
      </rPr>
      <t>）</t>
    </r>
    <phoneticPr fontId="20" type="noConversion"/>
  </si>
  <si>
    <r>
      <rPr>
        <b/>
        <sz val="10"/>
        <rFont val="宋体"/>
        <family val="3"/>
        <charset val="134"/>
      </rPr>
      <t>销售费用</t>
    </r>
    <phoneticPr fontId="18" type="noConversion"/>
  </si>
  <si>
    <r>
      <t>V</t>
    </r>
    <r>
      <rPr>
        <b/>
        <vertAlign val="subscript"/>
        <sz val="10"/>
        <rFont val="宋体"/>
        <family val="3"/>
        <charset val="134"/>
      </rPr>
      <t>土</t>
    </r>
    <phoneticPr fontId="18" type="noConversion"/>
  </si>
  <si>
    <r>
      <rPr>
        <b/>
        <sz val="10"/>
        <rFont val="宋体"/>
        <family val="3"/>
        <charset val="134"/>
      </rPr>
      <t>以土地价值为基数</t>
    </r>
    <phoneticPr fontId="18" type="noConversion"/>
  </si>
  <si>
    <r>
      <rPr>
        <b/>
        <sz val="10"/>
        <rFont val="宋体"/>
        <family val="3"/>
        <charset val="134"/>
      </rPr>
      <t>（</t>
    </r>
    <r>
      <rPr>
        <b/>
        <sz val="10"/>
        <rFont val="Arial"/>
        <family val="2"/>
      </rPr>
      <t>5</t>
    </r>
    <r>
      <rPr>
        <b/>
        <sz val="10"/>
        <rFont val="宋体"/>
        <family val="3"/>
        <charset val="134"/>
      </rPr>
      <t>）</t>
    </r>
    <phoneticPr fontId="20" type="noConversion"/>
  </si>
  <si>
    <r>
      <rPr>
        <b/>
        <sz val="10"/>
        <rFont val="宋体"/>
        <family val="3"/>
        <charset val="134"/>
      </rPr>
      <t>贷款利息</t>
    </r>
    <phoneticPr fontId="18" type="noConversion"/>
  </si>
  <si>
    <r>
      <rPr>
        <sz val="10"/>
        <rFont val="宋体"/>
        <family val="3"/>
        <charset val="134"/>
      </rPr>
      <t>（</t>
    </r>
    <r>
      <rPr>
        <sz val="10"/>
        <rFont val="Arial"/>
        <family val="2"/>
      </rPr>
      <t>1</t>
    </r>
    <r>
      <rPr>
        <sz val="10"/>
        <rFont val="宋体"/>
        <family val="3"/>
        <charset val="134"/>
      </rPr>
      <t>）项产生的利息</t>
    </r>
    <phoneticPr fontId="18" type="noConversion"/>
  </si>
  <si>
    <r>
      <rPr>
        <sz val="10"/>
        <rFont val="宋体"/>
        <family val="3"/>
        <charset val="134"/>
      </rPr>
      <t>计项目已运行全期</t>
    </r>
    <phoneticPr fontId="18" type="noConversion"/>
  </si>
  <si>
    <r>
      <rPr>
        <sz val="10"/>
        <rFont val="宋体"/>
        <family val="3"/>
        <charset val="134"/>
      </rPr>
      <t>（</t>
    </r>
    <r>
      <rPr>
        <sz val="10"/>
        <rFont val="Arial"/>
        <family val="2"/>
      </rPr>
      <t>2</t>
    </r>
    <r>
      <rPr>
        <sz val="10"/>
        <rFont val="宋体"/>
        <family val="3"/>
        <charset val="134"/>
      </rPr>
      <t>）项产生的利息</t>
    </r>
    <phoneticPr fontId="18" type="noConversion"/>
  </si>
  <si>
    <r>
      <rPr>
        <sz val="10"/>
        <rFont val="宋体"/>
        <family val="3"/>
        <charset val="134"/>
      </rPr>
      <t>土地开发期均匀投入、已建工期计全期</t>
    </r>
    <phoneticPr fontId="18" type="noConversion"/>
  </si>
  <si>
    <r>
      <rPr>
        <sz val="10"/>
        <rFont val="宋体"/>
        <family val="3"/>
        <charset val="134"/>
      </rPr>
      <t>（</t>
    </r>
    <r>
      <rPr>
        <sz val="10"/>
        <rFont val="Arial"/>
        <family val="2"/>
      </rPr>
      <t>3</t>
    </r>
    <r>
      <rPr>
        <sz val="10"/>
        <rFont val="宋体"/>
        <family val="3"/>
        <charset val="134"/>
      </rPr>
      <t>）项产生的利息</t>
    </r>
    <phoneticPr fontId="18" type="noConversion"/>
  </si>
  <si>
    <r>
      <rPr>
        <sz val="10"/>
        <rFont val="宋体"/>
        <family val="3"/>
        <charset val="134"/>
      </rPr>
      <t>管理费用及销售费用于项目已运行期内均匀投入</t>
    </r>
    <phoneticPr fontId="18" type="noConversion"/>
  </si>
  <si>
    <r>
      <t>2.</t>
    </r>
    <r>
      <rPr>
        <b/>
        <sz val="12"/>
        <rFont val="宋体"/>
        <family val="3"/>
        <charset val="134"/>
      </rPr>
      <t>建筑物价值</t>
    </r>
    <phoneticPr fontId="18" type="noConversion"/>
  </si>
  <si>
    <r>
      <rPr>
        <b/>
        <sz val="10"/>
        <rFont val="宋体"/>
        <family val="3"/>
        <charset val="134"/>
      </rPr>
      <t>建筑物建造成本</t>
    </r>
    <phoneticPr fontId="18" type="noConversion"/>
  </si>
  <si>
    <r>
      <rPr>
        <sz val="10"/>
        <rFont val="宋体"/>
        <family val="3"/>
        <charset val="134"/>
      </rPr>
      <t>建设期期均匀投入</t>
    </r>
    <phoneticPr fontId="18"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</si>
  <si>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8"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</si>
  <si>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8" type="noConversion"/>
  </si>
  <si>
    <r>
      <rPr>
        <b/>
        <sz val="16"/>
        <color indexed="10"/>
        <rFont val="宋体"/>
        <family val="3"/>
        <charset val="134"/>
      </rPr>
      <t>假设开发法</t>
    </r>
    <phoneticPr fontId="18" type="noConversion"/>
  </si>
  <si>
    <r>
      <rPr>
        <b/>
        <sz val="12"/>
        <color indexed="8"/>
        <rFont val="宋体"/>
        <family val="3"/>
        <charset val="134"/>
      </rPr>
      <t>万元</t>
    </r>
    <phoneticPr fontId="20"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</si>
  <si>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20" type="noConversion"/>
  </si>
  <si>
    <r>
      <t>1.</t>
    </r>
    <r>
      <rPr>
        <b/>
        <sz val="12"/>
        <color indexed="8"/>
        <rFont val="宋体"/>
        <family val="3"/>
        <charset val="134"/>
      </rPr>
      <t>开发完成后房地产价值</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</si>
  <si>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</si>
  <si>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</si>
  <si>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</si>
  <si>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</si>
  <si>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</si>
  <si>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8" type="noConversion"/>
  </si>
  <si>
    <r>
      <rPr>
        <sz val="10"/>
        <color indexed="8"/>
        <rFont val="宋体"/>
        <family val="3"/>
        <charset val="134"/>
      </rPr>
      <t>（</t>
    </r>
    <r>
      <rPr>
        <sz val="10"/>
        <color indexed="8"/>
        <rFont val="Arial"/>
        <family val="2"/>
      </rPr>
      <t>2</t>
    </r>
    <r>
      <rPr>
        <sz val="10"/>
        <color indexed="8"/>
        <rFont val="宋体"/>
        <family val="3"/>
        <charset val="134"/>
      </rPr>
      <t>）</t>
    </r>
    <phoneticPr fontId="20" type="noConversion"/>
  </si>
  <si>
    <r>
      <rPr>
        <sz val="10"/>
        <color indexed="8"/>
        <rFont val="宋体"/>
        <family val="3"/>
        <charset val="134"/>
      </rPr>
      <t>建筑面积</t>
    </r>
    <phoneticPr fontId="18" type="noConversion"/>
  </si>
  <si>
    <r>
      <rPr>
        <sz val="10"/>
        <color indexed="8"/>
        <rFont val="宋体"/>
        <family val="3"/>
        <charset val="134"/>
      </rPr>
      <t>（</t>
    </r>
    <r>
      <rPr>
        <sz val="10"/>
        <color indexed="8"/>
        <rFont val="Arial"/>
        <family val="2"/>
      </rPr>
      <t>3</t>
    </r>
    <r>
      <rPr>
        <sz val="10"/>
        <color indexed="8"/>
        <rFont val="宋体"/>
        <family val="3"/>
        <charset val="134"/>
      </rPr>
      <t>）</t>
    </r>
    <phoneticPr fontId="20" type="noConversion"/>
  </si>
  <si>
    <r>
      <rPr>
        <sz val="10"/>
        <color indexed="8"/>
        <rFont val="宋体"/>
        <family val="3"/>
        <charset val="134"/>
      </rPr>
      <t>总额</t>
    </r>
    <phoneticPr fontId="18" type="noConversion"/>
  </si>
  <si>
    <r>
      <t>2.</t>
    </r>
    <r>
      <rPr>
        <b/>
        <sz val="12"/>
        <color indexed="8"/>
        <rFont val="宋体"/>
        <family val="3"/>
        <charset val="134"/>
      </rPr>
      <t>扣减项</t>
    </r>
    <phoneticPr fontId="18" type="noConversion"/>
  </si>
  <si>
    <r>
      <rPr>
        <b/>
        <sz val="11"/>
        <color indexed="8"/>
        <rFont val="宋体"/>
        <family val="3"/>
        <charset val="134"/>
      </rPr>
      <t>序号</t>
    </r>
    <phoneticPr fontId="18" type="noConversion"/>
  </si>
  <si>
    <r>
      <rPr>
        <b/>
        <sz val="11"/>
        <color indexed="8"/>
        <rFont val="宋体"/>
        <family val="3"/>
        <charset val="134"/>
      </rPr>
      <t>项目名称</t>
    </r>
    <phoneticPr fontId="18" type="noConversion"/>
  </si>
  <si>
    <r>
      <rPr>
        <b/>
        <sz val="11"/>
        <color indexed="8"/>
        <rFont val="宋体"/>
        <family val="3"/>
        <charset val="134"/>
      </rPr>
      <t>总额</t>
    </r>
    <phoneticPr fontId="18" type="noConversion"/>
  </si>
  <si>
    <r>
      <rPr>
        <b/>
        <sz val="11"/>
        <color indexed="8"/>
        <rFont val="宋体"/>
        <family val="3"/>
        <charset val="134"/>
      </rPr>
      <t>面积</t>
    </r>
    <phoneticPr fontId="18" type="noConversion"/>
  </si>
  <si>
    <r>
      <rPr>
        <b/>
        <sz val="11"/>
        <color indexed="8"/>
        <rFont val="宋体"/>
        <family val="3"/>
        <charset val="134"/>
      </rPr>
      <t>单价</t>
    </r>
    <phoneticPr fontId="18" type="noConversion"/>
  </si>
  <si>
    <r>
      <rPr>
        <b/>
        <sz val="11"/>
        <color indexed="8"/>
        <rFont val="宋体"/>
        <family val="3"/>
        <charset val="134"/>
      </rPr>
      <t>相关系数</t>
    </r>
    <phoneticPr fontId="18" type="noConversion"/>
  </si>
  <si>
    <r>
      <rPr>
        <sz val="10"/>
        <color indexed="8"/>
        <rFont val="宋体"/>
        <family val="3"/>
        <charset val="134"/>
      </rPr>
      <t>续建建安</t>
    </r>
    <phoneticPr fontId="18" type="noConversion"/>
  </si>
  <si>
    <r>
      <rPr>
        <sz val="10"/>
        <color indexed="8"/>
        <rFont val="宋体"/>
        <family val="3"/>
        <charset val="134"/>
      </rPr>
      <t>勘察设计和前期工程费</t>
    </r>
    <phoneticPr fontId="18" type="noConversion"/>
  </si>
  <si>
    <r>
      <rPr>
        <b/>
        <sz val="11"/>
        <color indexed="8"/>
        <rFont val="宋体"/>
        <family val="3"/>
        <charset val="134"/>
      </rPr>
      <t>以建安费用为基数计取</t>
    </r>
    <phoneticPr fontId="18" type="noConversion"/>
  </si>
  <si>
    <r>
      <rPr>
        <sz val="10"/>
        <color indexed="8"/>
        <rFont val="宋体"/>
        <family val="3"/>
        <charset val="134"/>
      </rPr>
      <t>公共配套设施费用</t>
    </r>
    <phoneticPr fontId="18" type="noConversion"/>
  </si>
  <si>
    <r>
      <rPr>
        <b/>
        <sz val="11"/>
        <color indexed="8"/>
        <rFont val="宋体"/>
        <family val="3"/>
        <charset val="134"/>
      </rPr>
      <t>以住宅用房建安费用为基数计取</t>
    </r>
    <phoneticPr fontId="18" type="noConversion"/>
  </si>
  <si>
    <r>
      <rPr>
        <sz val="10"/>
        <color indexed="8"/>
        <rFont val="宋体"/>
        <family val="3"/>
        <charset val="134"/>
      </rPr>
      <t>红线内市政费用</t>
    </r>
    <phoneticPr fontId="18" type="noConversion"/>
  </si>
  <si>
    <r>
      <rPr>
        <b/>
        <sz val="11"/>
        <color indexed="8"/>
        <rFont val="宋体"/>
        <family val="3"/>
        <charset val="134"/>
      </rPr>
      <t>按工程进度计取或按实际情况计取</t>
    </r>
    <phoneticPr fontId="18" type="noConversion"/>
  </si>
  <si>
    <r>
      <rPr>
        <sz val="10"/>
        <color indexed="8"/>
        <rFont val="宋体"/>
        <family val="3"/>
        <charset val="134"/>
      </rPr>
      <t>相关税费</t>
    </r>
    <phoneticPr fontId="18" type="noConversion"/>
  </si>
  <si>
    <r>
      <rPr>
        <sz val="10"/>
        <color indexed="8"/>
        <rFont val="宋体"/>
        <family val="3"/>
        <charset val="134"/>
      </rPr>
      <t>以建安费用为基数计取</t>
    </r>
    <phoneticPr fontId="18" type="noConversion"/>
  </si>
  <si>
    <r>
      <rPr>
        <sz val="10"/>
        <color indexed="8"/>
        <rFont val="宋体"/>
        <family val="3"/>
        <charset val="134"/>
      </rPr>
      <t>续建成本</t>
    </r>
    <phoneticPr fontId="20" type="noConversion"/>
  </si>
  <si>
    <r>
      <rPr>
        <sz val="10"/>
        <color indexed="8"/>
        <rFont val="宋体"/>
        <family val="3"/>
        <charset val="134"/>
      </rPr>
      <t>红线外市政费用（待完成）</t>
    </r>
    <phoneticPr fontId="18" type="noConversion"/>
  </si>
  <si>
    <r>
      <rPr>
        <sz val="10"/>
        <color indexed="8"/>
        <rFont val="宋体"/>
        <family val="3"/>
        <charset val="134"/>
      </rPr>
      <t>按实际情况计取</t>
    </r>
    <phoneticPr fontId="18" type="noConversion"/>
  </si>
  <si>
    <r>
      <rPr>
        <sz val="10"/>
        <color indexed="8"/>
        <rFont val="宋体"/>
        <family val="3"/>
        <charset val="134"/>
      </rPr>
      <t>城市基础设施建设费（行政收费）</t>
    </r>
    <phoneticPr fontId="18" type="noConversion"/>
  </si>
  <si>
    <r>
      <rPr>
        <b/>
        <sz val="10"/>
        <color indexed="8"/>
        <rFont val="宋体"/>
        <family val="3"/>
        <charset val="134"/>
      </rPr>
      <t>万元</t>
    </r>
    <phoneticPr fontId="20" type="noConversion"/>
  </si>
  <si>
    <r>
      <rPr>
        <sz val="10"/>
        <color indexed="8"/>
        <rFont val="宋体"/>
        <family val="3"/>
        <charset val="134"/>
      </rPr>
      <t>住宅</t>
    </r>
    <phoneticPr fontId="18" type="noConversion"/>
  </si>
  <si>
    <r>
      <rPr>
        <sz val="10"/>
        <color indexed="8"/>
        <rFont val="宋体"/>
        <family val="3"/>
        <charset val="134"/>
      </rPr>
      <t>非住宅</t>
    </r>
    <phoneticPr fontId="18" type="noConversion"/>
  </si>
  <si>
    <r>
      <rPr>
        <b/>
        <sz val="11"/>
        <color indexed="8"/>
        <rFont val="宋体"/>
        <family val="3"/>
        <charset val="134"/>
      </rPr>
      <t>后续开发成本</t>
    </r>
    <phoneticPr fontId="18"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</si>
  <si>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20" type="noConversion"/>
  </si>
  <si>
    <r>
      <rPr>
        <b/>
        <sz val="11"/>
        <color indexed="8"/>
        <rFont val="宋体"/>
        <family val="3"/>
        <charset val="134"/>
      </rPr>
      <t>管理费用</t>
    </r>
    <phoneticPr fontId="18" type="noConversion"/>
  </si>
  <si>
    <r>
      <rPr>
        <b/>
        <sz val="11"/>
        <color indexed="8"/>
        <rFont val="宋体"/>
        <family val="3"/>
        <charset val="134"/>
      </rPr>
      <t>以续建成本为基数计算</t>
    </r>
    <phoneticPr fontId="18" type="noConversion"/>
  </si>
  <si>
    <r>
      <rPr>
        <b/>
        <sz val="11"/>
        <color indexed="8"/>
        <rFont val="宋体"/>
        <family val="3"/>
        <charset val="134"/>
      </rPr>
      <t>销售费用</t>
    </r>
    <phoneticPr fontId="18"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</si>
  <si>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8" type="noConversion"/>
  </si>
  <si>
    <r>
      <rPr>
        <sz val="10"/>
        <color indexed="8"/>
        <rFont val="宋体"/>
        <family val="3"/>
        <charset val="134"/>
      </rPr>
      <t>（</t>
    </r>
    <r>
      <rPr>
        <sz val="10"/>
        <color indexed="8"/>
        <rFont val="Arial"/>
        <family val="2"/>
      </rPr>
      <t>4</t>
    </r>
    <r>
      <rPr>
        <sz val="10"/>
        <color indexed="8"/>
        <rFont val="宋体"/>
        <family val="3"/>
        <charset val="134"/>
      </rPr>
      <t>）</t>
    </r>
    <phoneticPr fontId="20" type="noConversion"/>
  </si>
  <si>
    <r>
      <rPr>
        <b/>
        <sz val="11"/>
        <color indexed="8"/>
        <rFont val="宋体"/>
        <family val="3"/>
        <charset val="134"/>
      </rPr>
      <t>取得税费</t>
    </r>
    <phoneticPr fontId="18"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</si>
  <si>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8" type="noConversion"/>
  </si>
  <si>
    <r>
      <rPr>
        <sz val="10"/>
        <color indexed="8"/>
        <rFont val="宋体"/>
        <family val="3"/>
        <charset val="134"/>
      </rPr>
      <t>（</t>
    </r>
    <r>
      <rPr>
        <sz val="10"/>
        <color indexed="8"/>
        <rFont val="Arial"/>
        <family val="2"/>
      </rPr>
      <t>5</t>
    </r>
    <r>
      <rPr>
        <sz val="10"/>
        <color indexed="8"/>
        <rFont val="宋体"/>
        <family val="3"/>
        <charset val="134"/>
      </rPr>
      <t>）</t>
    </r>
    <phoneticPr fontId="20" type="noConversion"/>
  </si>
  <si>
    <r>
      <rPr>
        <b/>
        <sz val="11"/>
        <color indexed="8"/>
        <rFont val="宋体"/>
        <family val="3"/>
        <charset val="134"/>
      </rPr>
      <t>利息</t>
    </r>
    <phoneticPr fontId="18" type="noConversion"/>
  </si>
  <si>
    <r>
      <rPr>
        <sz val="10"/>
        <color indexed="8"/>
        <rFont val="宋体"/>
        <family val="3"/>
        <charset val="134"/>
      </rPr>
      <t>估价对象及取得税费产生的利息</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</si>
  <si>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8" type="noConversion"/>
  </si>
  <si>
    <r>
      <rPr>
        <sz val="10"/>
        <color indexed="8"/>
        <rFont val="宋体"/>
        <family val="3"/>
        <charset val="134"/>
      </rPr>
      <t>（</t>
    </r>
    <r>
      <rPr>
        <sz val="10"/>
        <color indexed="8"/>
        <rFont val="Arial"/>
        <family val="2"/>
      </rPr>
      <t>6</t>
    </r>
    <r>
      <rPr>
        <sz val="10"/>
        <color indexed="8"/>
        <rFont val="宋体"/>
        <family val="3"/>
        <charset val="134"/>
      </rPr>
      <t>）</t>
    </r>
    <phoneticPr fontId="20" type="noConversion"/>
  </si>
  <si>
    <r>
      <rPr>
        <b/>
        <sz val="11"/>
        <color indexed="8"/>
        <rFont val="宋体"/>
        <family val="3"/>
        <charset val="134"/>
      </rPr>
      <t>投资利润</t>
    </r>
    <phoneticPr fontId="18" type="noConversion"/>
  </si>
  <si>
    <r>
      <rPr>
        <sz val="10"/>
        <color indexed="8"/>
        <rFont val="宋体"/>
        <family val="3"/>
        <charset val="134"/>
      </rPr>
      <t>估价对象及取得税费应计的利润</t>
    </r>
    <phoneticPr fontId="18"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</si>
  <si>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8"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</si>
  <si>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8" type="noConversion"/>
  </si>
  <si>
    <r>
      <rPr>
        <sz val="10"/>
        <color indexed="8"/>
        <rFont val="宋体"/>
        <family val="3"/>
        <charset val="134"/>
      </rPr>
      <t>（</t>
    </r>
    <r>
      <rPr>
        <sz val="10"/>
        <color indexed="8"/>
        <rFont val="Arial"/>
        <family val="2"/>
      </rPr>
      <t>7</t>
    </r>
    <r>
      <rPr>
        <sz val="10"/>
        <color indexed="8"/>
        <rFont val="宋体"/>
        <family val="3"/>
        <charset val="134"/>
      </rPr>
      <t>）</t>
    </r>
    <phoneticPr fontId="20" type="noConversion"/>
  </si>
  <si>
    <r>
      <rPr>
        <b/>
        <sz val="11"/>
        <color indexed="8"/>
        <rFont val="宋体"/>
        <family val="3"/>
        <charset val="134"/>
      </rPr>
      <t>销售税费</t>
    </r>
    <phoneticPr fontId="18"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</si>
  <si>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8"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</si>
  <si>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20" type="noConversion"/>
  </si>
  <si>
    <r>
      <rPr>
        <b/>
        <sz val="12"/>
        <color indexed="8"/>
        <rFont val="宋体"/>
        <family val="3"/>
        <charset val="134"/>
      </rPr>
      <t>估价对象价值</t>
    </r>
    <r>
      <rPr>
        <b/>
        <sz val="12"/>
        <color indexed="8"/>
        <rFont val="Arial"/>
        <family val="2"/>
      </rPr>
      <t>=1-2</t>
    </r>
    <phoneticPr fontId="18" type="noConversion"/>
  </si>
  <si>
    <r>
      <rPr>
        <sz val="11"/>
        <color theme="1"/>
        <rFont val="宋体"/>
        <family val="3"/>
        <charset val="134"/>
      </rPr>
      <t>万元</t>
    </r>
  </si>
  <si>
    <r>
      <rPr>
        <b/>
        <sz val="11"/>
        <color theme="1"/>
        <rFont val="宋体"/>
        <family val="3"/>
        <charset val="134"/>
      </rPr>
      <t>汇总建筑面积</t>
    </r>
    <phoneticPr fontId="145" type="noConversion"/>
  </si>
  <si>
    <r>
      <rPr>
        <b/>
        <sz val="11"/>
        <color theme="1"/>
        <rFont val="宋体"/>
        <family val="3"/>
        <charset val="134"/>
      </rPr>
      <t>本次评估所采用的收益法</t>
    </r>
    <phoneticPr fontId="145" type="noConversion"/>
  </si>
  <si>
    <r>
      <rPr>
        <b/>
        <sz val="11"/>
        <color theme="1"/>
        <rFont val="宋体"/>
        <family val="3"/>
        <charset val="134"/>
      </rPr>
      <t>估价结果</t>
    </r>
    <phoneticPr fontId="145" type="noConversion"/>
  </si>
  <si>
    <r>
      <rPr>
        <b/>
        <sz val="11"/>
        <color theme="1"/>
        <rFont val="宋体"/>
        <family val="3"/>
        <charset val="134"/>
      </rPr>
      <t>建筑面积</t>
    </r>
    <phoneticPr fontId="145" type="noConversion"/>
  </si>
  <si>
    <r>
      <rPr>
        <sz val="11"/>
        <color theme="1"/>
        <rFont val="宋体"/>
        <family val="3"/>
        <charset val="134"/>
      </rPr>
      <t>是否参与计算</t>
    </r>
    <phoneticPr fontId="145" type="noConversion"/>
  </si>
  <si>
    <r>
      <rPr>
        <sz val="11"/>
        <color theme="1"/>
        <rFont val="宋体"/>
        <family val="3"/>
        <charset val="134"/>
      </rPr>
      <t>是</t>
    </r>
  </si>
  <si>
    <r>
      <rPr>
        <b/>
        <sz val="16"/>
        <color rgb="FFFF0000"/>
        <rFont val="宋体"/>
        <family val="3"/>
        <charset val="134"/>
      </rPr>
      <t>收益法（汇总）</t>
    </r>
    <phoneticPr fontId="5"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</si>
  <si>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</si>
  <si>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5" type="noConversion"/>
  </si>
  <si>
    <r>
      <rPr>
        <b/>
        <sz val="16"/>
        <rFont val="宋体"/>
        <family val="3"/>
        <charset val="134"/>
      </rPr>
      <t>住宅</t>
    </r>
    <phoneticPr fontId="5" type="noConversion"/>
  </si>
  <si>
    <r>
      <rPr>
        <b/>
        <sz val="16"/>
        <rFont val="宋体"/>
        <family val="3"/>
        <charset val="134"/>
      </rPr>
      <t>─</t>
    </r>
    <phoneticPr fontId="27"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</si>
  <si>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</si>
  <si>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</si>
  <si>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万元</t>
    </r>
    <phoneticPr fontId="20"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</si>
  <si>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</si>
  <si>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</si>
  <si>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</si>
  <si>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</si>
  <si>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</si>
  <si>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</si>
  <si>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</si>
  <si>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</si>
  <si>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theme="9" tint="-0.249977111117893"/>
        <rFont val="宋体"/>
        <family val="3"/>
        <charset val="134"/>
      </rPr>
      <t>估价对象名称</t>
    </r>
    <phoneticPr fontId="5"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</si>
  <si>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</si>
  <si>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5"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</si>
  <si>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5" type="noConversion"/>
  </si>
  <si>
    <r>
      <rPr>
        <sz val="11"/>
        <color theme="9" tint="-0.249977111117893"/>
        <rFont val="宋体"/>
        <family val="3"/>
        <charset val="134"/>
      </rPr>
      <t>项目位置</t>
    </r>
    <phoneticPr fontId="5" type="noConversion"/>
  </si>
  <si>
    <r>
      <rPr>
        <sz val="11"/>
        <color indexed="8"/>
        <rFont val="宋体"/>
        <family val="3"/>
        <charset val="134"/>
      </rPr>
      <t>系数</t>
    </r>
    <r>
      <rPr>
        <sz val="11"/>
        <color indexed="8"/>
        <rFont val="Arial"/>
        <family val="2"/>
      </rPr>
      <t>%</t>
    </r>
    <phoneticPr fontId="5" type="noConversion"/>
  </si>
  <si>
    <r>
      <rPr>
        <b/>
        <sz val="11"/>
        <color indexed="8"/>
        <rFont val="宋体"/>
        <family val="3"/>
        <charset val="134"/>
      </rPr>
      <t>交易时间</t>
    </r>
    <phoneticPr fontId="5" type="noConversion"/>
  </si>
  <si>
    <r>
      <rPr>
        <sz val="11"/>
        <color indexed="8"/>
        <rFont val="宋体"/>
        <family val="3"/>
        <charset val="134"/>
      </rPr>
      <t>交易时间</t>
    </r>
    <phoneticPr fontId="5" type="noConversion"/>
  </si>
  <si>
    <r>
      <rPr>
        <b/>
        <sz val="11"/>
        <color indexed="8"/>
        <rFont val="宋体"/>
        <family val="3"/>
        <charset val="134"/>
      </rPr>
      <t>交易情况</t>
    </r>
    <phoneticPr fontId="5" type="noConversion"/>
  </si>
  <si>
    <r>
      <rPr>
        <sz val="11"/>
        <color indexed="8"/>
        <rFont val="宋体"/>
        <family val="3"/>
        <charset val="134"/>
      </rPr>
      <t>正常</t>
    </r>
  </si>
  <si>
    <r>
      <rPr>
        <sz val="11"/>
        <color indexed="8"/>
        <rFont val="宋体"/>
        <family val="3"/>
        <charset val="134"/>
      </rPr>
      <t>交易情况</t>
    </r>
    <phoneticPr fontId="5" type="noConversion"/>
  </si>
  <si>
    <r>
      <rPr>
        <b/>
        <sz val="11"/>
        <color indexed="8"/>
        <rFont val="宋体"/>
        <family val="3"/>
        <charset val="134"/>
      </rPr>
      <t>权益状况</t>
    </r>
    <phoneticPr fontId="5" type="noConversion"/>
  </si>
  <si>
    <r>
      <rPr>
        <sz val="11"/>
        <color indexed="8"/>
        <rFont val="宋体"/>
        <family val="3"/>
        <charset val="134"/>
      </rPr>
      <t>用途</t>
    </r>
    <phoneticPr fontId="5" type="noConversion"/>
  </si>
  <si>
    <r>
      <rPr>
        <sz val="11"/>
        <rFont val="宋体"/>
        <family val="3"/>
        <charset val="134"/>
      </rPr>
      <t>权益状况</t>
    </r>
    <phoneticPr fontId="5" type="noConversion"/>
  </si>
  <si>
    <r>
      <rPr>
        <sz val="11"/>
        <color indexed="8"/>
        <rFont val="宋体"/>
        <family val="3"/>
        <charset val="134"/>
      </rPr>
      <t>权益状况</t>
    </r>
    <phoneticPr fontId="5" type="noConversion"/>
  </si>
  <si>
    <r>
      <rPr>
        <sz val="11"/>
        <color indexed="8"/>
        <rFont val="宋体"/>
        <family val="3"/>
        <charset val="134"/>
      </rPr>
      <t>土地使用年限（年）</t>
    </r>
    <phoneticPr fontId="5" type="noConversion"/>
  </si>
  <si>
    <r>
      <rPr>
        <sz val="11"/>
        <color indexed="8"/>
        <rFont val="宋体"/>
        <family val="3"/>
        <charset val="134"/>
      </rPr>
      <t>容积率</t>
    </r>
    <phoneticPr fontId="5" type="noConversion"/>
  </si>
  <si>
    <r>
      <rPr>
        <b/>
        <sz val="11"/>
        <rFont val="宋体"/>
        <family val="3"/>
        <charset val="134"/>
      </rPr>
      <t>区位状况</t>
    </r>
    <phoneticPr fontId="5" type="noConversion"/>
  </si>
  <si>
    <r>
      <rPr>
        <sz val="11"/>
        <rFont val="宋体"/>
        <family val="3"/>
        <charset val="134"/>
      </rPr>
      <t>区位状况</t>
    </r>
    <phoneticPr fontId="5" type="noConversion"/>
  </si>
  <si>
    <r>
      <rPr>
        <sz val="11"/>
        <color indexed="8"/>
        <rFont val="宋体"/>
        <family val="3"/>
        <charset val="134"/>
      </rPr>
      <t>楼层</t>
    </r>
    <r>
      <rPr>
        <sz val="11"/>
        <color indexed="8"/>
        <rFont val="Arial"/>
        <family val="2"/>
      </rPr>
      <t>-1</t>
    </r>
    <phoneticPr fontId="27" type="noConversion"/>
  </si>
  <si>
    <r>
      <rPr>
        <sz val="11"/>
        <color indexed="8"/>
        <rFont val="宋体"/>
        <family val="3"/>
        <charset val="134"/>
      </rPr>
      <t>朝向</t>
    </r>
  </si>
  <si>
    <r>
      <rPr>
        <b/>
        <sz val="11"/>
        <rFont val="宋体"/>
        <family val="3"/>
        <charset val="134"/>
      </rPr>
      <t>实物状况</t>
    </r>
    <phoneticPr fontId="5" type="noConversion"/>
  </si>
  <si>
    <r>
      <rPr>
        <sz val="11"/>
        <color indexed="8"/>
        <rFont val="宋体"/>
        <family val="3"/>
        <charset val="134"/>
      </rPr>
      <t>建筑类型</t>
    </r>
  </si>
  <si>
    <r>
      <rPr>
        <sz val="11"/>
        <rFont val="宋体"/>
        <family val="3"/>
        <charset val="134"/>
      </rPr>
      <t>实物状况</t>
    </r>
    <phoneticPr fontId="5"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</si>
  <si>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</si>
  <si>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</si>
  <si>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</si>
  <si>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</si>
  <si>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</si>
  <si>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</si>
  <si>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7"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</si>
  <si>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</si>
  <si>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5"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</si>
  <si>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</si>
  <si>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</si>
  <si>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5"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</si>
  <si>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</si>
  <si>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</si>
  <si>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</si>
  <si>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</si>
  <si>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</si>
  <si>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</si>
  <si>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</si>
  <si>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7" type="noConversion"/>
  </si>
  <si>
    <r>
      <rPr>
        <b/>
        <sz val="11"/>
        <color indexed="8"/>
        <rFont val="宋体"/>
        <family val="3"/>
        <charset val="134"/>
      </rPr>
      <t>交易情况</t>
    </r>
    <phoneticPr fontId="5" type="noConversion"/>
  </si>
  <si>
    <r>
      <rPr>
        <sz val="11"/>
        <color indexed="8"/>
        <rFont val="宋体"/>
        <family val="3"/>
        <charset val="134"/>
      </rPr>
      <t>正常</t>
    </r>
    <phoneticPr fontId="27" type="noConversion"/>
  </si>
  <si>
    <r>
      <rPr>
        <b/>
        <sz val="11"/>
        <rFont val="宋体"/>
        <family val="3"/>
        <charset val="134"/>
      </rPr>
      <t>权益状况</t>
    </r>
    <phoneticPr fontId="5" type="noConversion"/>
  </si>
  <si>
    <r>
      <t>60-70</t>
    </r>
    <r>
      <rPr>
        <sz val="11"/>
        <rFont val="宋体"/>
        <family val="3"/>
        <charset val="134"/>
      </rPr>
      <t>（含）</t>
    </r>
    <phoneticPr fontId="27" type="noConversion"/>
  </si>
  <si>
    <r>
      <t>50-60</t>
    </r>
    <r>
      <rPr>
        <sz val="11"/>
        <rFont val="宋体"/>
        <family val="3"/>
        <charset val="134"/>
      </rPr>
      <t>（含）</t>
    </r>
    <phoneticPr fontId="27" type="noConversion"/>
  </si>
  <si>
    <r>
      <t>40-50</t>
    </r>
    <r>
      <rPr>
        <sz val="11"/>
        <rFont val="宋体"/>
        <family val="3"/>
        <charset val="134"/>
      </rPr>
      <t>（含）</t>
    </r>
    <phoneticPr fontId="27" type="noConversion"/>
  </si>
  <si>
    <r>
      <t>30-40</t>
    </r>
    <r>
      <rPr>
        <sz val="11"/>
        <rFont val="宋体"/>
        <family val="3"/>
        <charset val="134"/>
      </rPr>
      <t>（含）</t>
    </r>
    <phoneticPr fontId="27" type="noConversion"/>
  </si>
  <si>
    <r>
      <t>20-30</t>
    </r>
    <r>
      <rPr>
        <sz val="11"/>
        <rFont val="宋体"/>
        <family val="3"/>
        <charset val="134"/>
      </rPr>
      <t>（含）</t>
    </r>
    <phoneticPr fontId="27" type="noConversion"/>
  </si>
  <si>
    <r>
      <t>10-20</t>
    </r>
    <r>
      <rPr>
        <sz val="11"/>
        <rFont val="宋体"/>
        <family val="3"/>
        <charset val="134"/>
      </rPr>
      <t>（含）</t>
    </r>
    <phoneticPr fontId="27" type="noConversion"/>
  </si>
  <si>
    <r>
      <t>0-10</t>
    </r>
    <r>
      <rPr>
        <sz val="11"/>
        <rFont val="宋体"/>
        <family val="3"/>
        <charset val="134"/>
      </rPr>
      <t>（含）</t>
    </r>
    <phoneticPr fontId="27" type="noConversion"/>
  </si>
  <si>
    <r>
      <rPr>
        <sz val="11"/>
        <color indexed="8"/>
        <rFont val="宋体"/>
        <family val="3"/>
        <charset val="134"/>
      </rPr>
      <t>居住社区成熟度</t>
    </r>
    <phoneticPr fontId="5" type="noConversion"/>
  </si>
  <si>
    <r>
      <rPr>
        <sz val="11"/>
        <color indexed="8"/>
        <rFont val="宋体"/>
        <family val="3"/>
        <charset val="134"/>
      </rPr>
      <t>好</t>
    </r>
    <phoneticPr fontId="5" type="noConversion"/>
  </si>
  <si>
    <r>
      <rPr>
        <sz val="11"/>
        <color indexed="8"/>
        <rFont val="宋体"/>
        <family val="3"/>
        <charset val="134"/>
      </rPr>
      <t>较好</t>
    </r>
    <phoneticPr fontId="5" type="noConversion"/>
  </si>
  <si>
    <r>
      <rPr>
        <sz val="11"/>
        <color indexed="8"/>
        <rFont val="宋体"/>
        <family val="3"/>
        <charset val="134"/>
      </rPr>
      <t>一般</t>
    </r>
    <phoneticPr fontId="5" type="noConversion"/>
  </si>
  <si>
    <r>
      <rPr>
        <sz val="11"/>
        <color indexed="8"/>
        <rFont val="宋体"/>
        <family val="3"/>
        <charset val="134"/>
      </rPr>
      <t>较差</t>
    </r>
    <phoneticPr fontId="5" type="noConversion"/>
  </si>
  <si>
    <r>
      <rPr>
        <sz val="11"/>
        <color indexed="8"/>
        <rFont val="宋体"/>
        <family val="3"/>
        <charset val="134"/>
      </rPr>
      <t>差</t>
    </r>
    <phoneticPr fontId="5" type="noConversion"/>
  </si>
  <si>
    <r>
      <rPr>
        <sz val="11"/>
        <color indexed="8"/>
        <rFont val="宋体"/>
        <family val="3"/>
        <charset val="134"/>
      </rPr>
      <t>交通便捷度</t>
    </r>
    <phoneticPr fontId="5" type="noConversion"/>
  </si>
  <si>
    <r>
      <rPr>
        <sz val="11"/>
        <color indexed="8"/>
        <rFont val="宋体"/>
        <family val="3"/>
        <charset val="134"/>
      </rPr>
      <t>公共配套设施</t>
    </r>
    <phoneticPr fontId="5" type="noConversion"/>
  </si>
  <si>
    <r>
      <rPr>
        <sz val="11"/>
        <rFont val="宋体"/>
        <family val="3"/>
        <charset val="134"/>
      </rPr>
      <t>七通</t>
    </r>
    <phoneticPr fontId="27" type="noConversion"/>
  </si>
  <si>
    <r>
      <rPr>
        <sz val="11"/>
        <rFont val="宋体"/>
        <family val="3"/>
        <charset val="134"/>
      </rPr>
      <t>六通</t>
    </r>
    <phoneticPr fontId="27" type="noConversion"/>
  </si>
  <si>
    <r>
      <rPr>
        <sz val="11"/>
        <rFont val="宋体"/>
        <family val="3"/>
        <charset val="134"/>
      </rPr>
      <t>五通</t>
    </r>
    <phoneticPr fontId="27" type="noConversion"/>
  </si>
  <si>
    <r>
      <rPr>
        <sz val="11"/>
        <rFont val="宋体"/>
        <family val="3"/>
        <charset val="134"/>
      </rPr>
      <t>四通</t>
    </r>
    <phoneticPr fontId="27" type="noConversion"/>
  </si>
  <si>
    <r>
      <rPr>
        <sz val="11"/>
        <rFont val="宋体"/>
        <family val="3"/>
        <charset val="134"/>
      </rPr>
      <t>三通</t>
    </r>
    <phoneticPr fontId="27" type="noConversion"/>
  </si>
  <si>
    <r>
      <rPr>
        <sz val="11"/>
        <color indexed="8"/>
        <rFont val="宋体"/>
        <family val="3"/>
        <charset val="134"/>
      </rPr>
      <t>自然及人文环境</t>
    </r>
    <phoneticPr fontId="5" type="noConversion"/>
  </si>
  <si>
    <r>
      <rPr>
        <sz val="11"/>
        <color indexed="8"/>
        <rFont val="宋体"/>
        <family val="3"/>
        <charset val="134"/>
      </rPr>
      <t>楼层</t>
    </r>
    <r>
      <rPr>
        <sz val="11"/>
        <color indexed="8"/>
        <rFont val="Arial"/>
        <family val="2"/>
      </rPr>
      <t>-1</t>
    </r>
    <phoneticPr fontId="5" type="noConversion"/>
  </si>
  <si>
    <r>
      <rPr>
        <sz val="11"/>
        <color indexed="8"/>
        <rFont val="宋体"/>
        <family val="3"/>
        <charset val="134"/>
      </rPr>
      <t>朝向</t>
    </r>
    <phoneticPr fontId="5" type="noConversion"/>
  </si>
  <si>
    <r>
      <rPr>
        <sz val="11"/>
        <color indexed="8"/>
        <rFont val="宋体"/>
        <family val="3"/>
        <charset val="134"/>
      </rPr>
      <t>建筑类型</t>
    </r>
    <phoneticPr fontId="5" type="noConversion"/>
  </si>
  <si>
    <r>
      <rPr>
        <sz val="11"/>
        <color indexed="8"/>
        <rFont val="宋体"/>
        <family val="3"/>
        <charset val="134"/>
      </rPr>
      <t>项目建筑规模</t>
    </r>
    <phoneticPr fontId="5" type="noConversion"/>
  </si>
  <si>
    <r>
      <rPr>
        <sz val="11"/>
        <color indexed="8"/>
        <rFont val="宋体"/>
        <family val="3"/>
        <charset val="134"/>
      </rPr>
      <t>建筑结构</t>
    </r>
    <phoneticPr fontId="5" type="noConversion"/>
  </si>
  <si>
    <r>
      <rPr>
        <sz val="11"/>
        <color indexed="8"/>
        <rFont val="宋体"/>
        <family val="3"/>
        <charset val="134"/>
      </rPr>
      <t>建筑品质</t>
    </r>
    <phoneticPr fontId="5" type="noConversion"/>
  </si>
  <si>
    <r>
      <rPr>
        <sz val="11"/>
        <color indexed="8"/>
        <rFont val="宋体"/>
        <family val="3"/>
        <charset val="134"/>
      </rPr>
      <t>公共部分装修</t>
    </r>
    <phoneticPr fontId="5" type="noConversion"/>
  </si>
  <si>
    <r>
      <rPr>
        <sz val="11"/>
        <color indexed="8"/>
        <rFont val="宋体"/>
        <family val="3"/>
        <charset val="134"/>
      </rPr>
      <t>物业管理</t>
    </r>
    <phoneticPr fontId="5" type="noConversion"/>
  </si>
  <si>
    <r>
      <rPr>
        <sz val="11"/>
        <color indexed="8"/>
        <rFont val="宋体"/>
        <family val="3"/>
        <charset val="134"/>
      </rPr>
      <t>市政基础设施</t>
    </r>
    <phoneticPr fontId="5" type="noConversion"/>
  </si>
  <si>
    <r>
      <rPr>
        <sz val="11"/>
        <color indexed="8"/>
        <rFont val="宋体"/>
        <family val="3"/>
        <charset val="134"/>
      </rPr>
      <t>房型</t>
    </r>
    <phoneticPr fontId="5" type="noConversion"/>
  </si>
  <si>
    <r>
      <rPr>
        <sz val="11"/>
        <color indexed="8"/>
        <rFont val="宋体"/>
        <family val="3"/>
        <charset val="134"/>
      </rPr>
      <t>内部装修</t>
    </r>
    <phoneticPr fontId="5" type="noConversion"/>
  </si>
  <si>
    <r>
      <rPr>
        <sz val="11"/>
        <color indexed="8"/>
        <rFont val="宋体"/>
        <family val="3"/>
        <charset val="134"/>
      </rPr>
      <t>内部装修维护情况</t>
    </r>
    <phoneticPr fontId="5"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</si>
  <si>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5" type="noConversion"/>
  </si>
  <si>
    <r>
      <rPr>
        <sz val="11"/>
        <color theme="1"/>
        <rFont val="宋体"/>
        <family val="3"/>
        <charset val="134"/>
      </rPr>
      <t>多层</t>
    </r>
    <phoneticPr fontId="5" type="noConversion"/>
  </si>
  <si>
    <r>
      <rPr>
        <sz val="11"/>
        <color theme="1"/>
        <rFont val="宋体"/>
        <family val="3"/>
        <charset val="134"/>
      </rPr>
      <t>高层</t>
    </r>
    <phoneticPr fontId="5" type="noConversion"/>
  </si>
  <si>
    <r>
      <rPr>
        <sz val="11"/>
        <color theme="1"/>
        <rFont val="宋体"/>
        <family val="3"/>
        <charset val="134"/>
      </rPr>
      <t>无电梯</t>
    </r>
    <phoneticPr fontId="5" type="noConversion"/>
  </si>
  <si>
    <r>
      <rPr>
        <sz val="11"/>
        <color theme="1"/>
        <rFont val="宋体"/>
        <family val="3"/>
        <charset val="134"/>
      </rPr>
      <t>增值项</t>
    </r>
    <phoneticPr fontId="5" type="noConversion"/>
  </si>
  <si>
    <r>
      <rPr>
        <sz val="11"/>
        <color theme="1"/>
        <rFont val="宋体"/>
        <family val="3"/>
        <charset val="134"/>
      </rPr>
      <t>系数</t>
    </r>
    <phoneticPr fontId="5" type="noConversion"/>
  </si>
  <si>
    <r>
      <rPr>
        <sz val="11"/>
        <color theme="1"/>
        <rFont val="宋体"/>
        <family val="3"/>
        <charset val="134"/>
      </rPr>
      <t>有电梯</t>
    </r>
    <phoneticPr fontId="5"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</si>
  <si>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5" type="noConversion"/>
  </si>
  <si>
    <r>
      <rPr>
        <sz val="11"/>
        <color theme="1"/>
        <rFont val="宋体"/>
        <family val="3"/>
        <charset val="134"/>
      </rPr>
      <t>层差</t>
    </r>
    <r>
      <rPr>
        <sz val="11"/>
        <color theme="1"/>
        <rFont val="Arial"/>
        <family val="2"/>
      </rPr>
      <t>/</t>
    </r>
    <r>
      <rPr>
        <sz val="11"/>
        <color theme="1"/>
        <rFont val="宋体"/>
        <family val="3"/>
        <charset val="134"/>
      </rPr>
      <t>系数</t>
    </r>
    <phoneticPr fontId="5" type="noConversion"/>
  </si>
  <si>
    <r>
      <rPr>
        <sz val="11"/>
        <color theme="1"/>
        <rFont val="宋体"/>
        <family val="3"/>
        <charset val="134"/>
      </rPr>
      <t>露台</t>
    </r>
    <phoneticPr fontId="5" type="noConversion"/>
  </si>
  <si>
    <r>
      <rPr>
        <sz val="11"/>
        <color theme="1"/>
        <rFont val="宋体"/>
        <family val="3"/>
        <charset val="134"/>
      </rPr>
      <t>总层数</t>
    </r>
    <phoneticPr fontId="5" type="noConversion"/>
  </si>
  <si>
    <r>
      <rPr>
        <sz val="11"/>
        <color theme="1"/>
        <rFont val="宋体"/>
        <family val="3"/>
        <charset val="134"/>
      </rPr>
      <t>中间层</t>
    </r>
    <phoneticPr fontId="5" type="noConversion"/>
  </si>
  <si>
    <r>
      <rPr>
        <sz val="11"/>
        <color theme="1"/>
        <rFont val="宋体"/>
        <family val="3"/>
        <charset val="134"/>
      </rPr>
      <t>首层</t>
    </r>
    <phoneticPr fontId="5" type="noConversion"/>
  </si>
  <si>
    <r>
      <rPr>
        <sz val="11"/>
        <color theme="1"/>
        <rFont val="宋体"/>
        <family val="3"/>
        <charset val="134"/>
      </rPr>
      <t>顶层</t>
    </r>
    <phoneticPr fontId="5" type="noConversion"/>
  </si>
  <si>
    <r>
      <rPr>
        <sz val="11"/>
        <color theme="1"/>
        <rFont val="宋体"/>
        <family val="3"/>
        <charset val="134"/>
      </rPr>
      <t>所在楼层</t>
    </r>
    <phoneticPr fontId="5" type="noConversion"/>
  </si>
  <si>
    <r>
      <rPr>
        <sz val="11"/>
        <color theme="1"/>
        <rFont val="宋体"/>
        <family val="3"/>
        <charset val="134"/>
      </rPr>
      <t>花园</t>
    </r>
    <phoneticPr fontId="5" type="noConversion"/>
  </si>
  <si>
    <r>
      <rPr>
        <sz val="11"/>
        <color theme="1"/>
        <rFont val="宋体"/>
        <family val="3"/>
        <charset val="134"/>
      </rPr>
      <t>最高最低差</t>
    </r>
    <phoneticPr fontId="5" type="noConversion"/>
  </si>
  <si>
    <r>
      <rPr>
        <sz val="12"/>
        <rFont val="宋体"/>
        <family val="3"/>
        <charset val="134"/>
      </rPr>
      <t>注意于无电梯多层的价值匹配</t>
    </r>
    <phoneticPr fontId="5" type="noConversion"/>
  </si>
  <si>
    <r>
      <rPr>
        <sz val="11"/>
        <color rgb="FFFF0000"/>
        <rFont val="宋体"/>
        <family val="3"/>
        <charset val="134"/>
      </rPr>
      <t>修正体系描述方式：</t>
    </r>
    <phoneticPr fontId="5"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</si>
  <si>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5" type="noConversion"/>
  </si>
  <si>
    <r>
      <rPr>
        <b/>
        <sz val="16"/>
        <rFont val="宋体"/>
        <family val="3"/>
        <charset val="134"/>
      </rPr>
      <t>商业</t>
    </r>
    <phoneticPr fontId="5"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</si>
  <si>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7" type="noConversion"/>
  </si>
  <si>
    <r>
      <rPr>
        <b/>
        <sz val="12"/>
        <rFont val="宋体"/>
        <family val="3"/>
        <charset val="134"/>
      </rPr>
      <t>建筑面积</t>
    </r>
    <phoneticPr fontId="27" type="noConversion"/>
  </si>
  <si>
    <r>
      <rPr>
        <b/>
        <sz val="11"/>
        <rFont val="宋体"/>
        <family val="3"/>
        <charset val="134"/>
      </rPr>
      <t>比较因素</t>
    </r>
    <phoneticPr fontId="5" type="noConversion"/>
  </si>
  <si>
    <r>
      <rPr>
        <sz val="11"/>
        <rFont val="宋体"/>
        <family val="3"/>
        <charset val="134"/>
      </rPr>
      <t>估价对象</t>
    </r>
    <phoneticPr fontId="5" type="noConversion"/>
  </si>
  <si>
    <r>
      <rPr>
        <sz val="11"/>
        <rFont val="宋体"/>
        <family val="3"/>
        <charset val="134"/>
      </rPr>
      <t>案例</t>
    </r>
    <r>
      <rPr>
        <sz val="11"/>
        <rFont val="Arial"/>
        <family val="2"/>
      </rPr>
      <t>A</t>
    </r>
    <phoneticPr fontId="5" type="noConversion"/>
  </si>
  <si>
    <r>
      <rPr>
        <sz val="11"/>
        <rFont val="宋体"/>
        <family val="3"/>
        <charset val="134"/>
      </rPr>
      <t>案例</t>
    </r>
    <r>
      <rPr>
        <sz val="11"/>
        <rFont val="Arial"/>
        <family val="2"/>
      </rPr>
      <t>B</t>
    </r>
    <phoneticPr fontId="5" type="noConversion"/>
  </si>
  <si>
    <r>
      <rPr>
        <sz val="11"/>
        <rFont val="宋体"/>
        <family val="3"/>
        <charset val="134"/>
      </rPr>
      <t>案例</t>
    </r>
    <r>
      <rPr>
        <sz val="11"/>
        <rFont val="Arial"/>
        <family val="2"/>
      </rPr>
      <t>C</t>
    </r>
    <phoneticPr fontId="5" type="noConversion"/>
  </si>
  <si>
    <r>
      <rPr>
        <sz val="11"/>
        <color indexed="8"/>
        <rFont val="宋体"/>
        <family val="3"/>
        <charset val="134"/>
      </rPr>
      <t>修正幅度</t>
    </r>
    <phoneticPr fontId="5" type="noConversion"/>
  </si>
  <si>
    <r>
      <rPr>
        <sz val="11"/>
        <rFont val="宋体"/>
        <family val="3"/>
        <charset val="134"/>
      </rPr>
      <t>比较因素</t>
    </r>
    <phoneticPr fontId="5" type="noConversion"/>
  </si>
  <si>
    <r>
      <rPr>
        <sz val="11"/>
        <color indexed="8"/>
        <rFont val="宋体"/>
        <family val="3"/>
        <charset val="134"/>
      </rPr>
      <t>正常</t>
    </r>
    <phoneticPr fontId="27" type="noConversion"/>
  </si>
  <si>
    <r>
      <rPr>
        <sz val="11"/>
        <color indexed="8"/>
        <rFont val="宋体"/>
        <family val="3"/>
        <charset val="134"/>
      </rPr>
      <t>商业繁华度</t>
    </r>
    <phoneticPr fontId="33"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</si>
  <si>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</si>
  <si>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</si>
  <si>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临街状况</t>
    </r>
    <phoneticPr fontId="33"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</si>
  <si>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3" type="noConversion"/>
  </si>
  <si>
    <r>
      <rPr>
        <sz val="11"/>
        <color indexed="8"/>
        <rFont val="宋体"/>
        <family val="3"/>
        <charset val="134"/>
      </rPr>
      <t>人流量</t>
    </r>
    <phoneticPr fontId="33" type="noConversion"/>
  </si>
  <si>
    <r>
      <rPr>
        <sz val="11"/>
        <color indexed="8"/>
        <rFont val="宋体"/>
        <family val="3"/>
        <charset val="134"/>
      </rPr>
      <t>楼层</t>
    </r>
    <phoneticPr fontId="33" type="noConversion"/>
  </si>
  <si>
    <r>
      <rPr>
        <sz val="11"/>
        <color indexed="8"/>
        <rFont val="宋体"/>
        <family val="3"/>
        <charset val="134"/>
      </rPr>
      <t>商业类型</t>
    </r>
    <phoneticPr fontId="33" type="noConversion"/>
  </si>
  <si>
    <r>
      <rPr>
        <sz val="11"/>
        <color indexed="8"/>
        <rFont val="宋体"/>
        <family val="3"/>
        <charset val="134"/>
      </rPr>
      <t>公共部分装修</t>
    </r>
    <phoneticPr fontId="33" type="noConversion"/>
  </si>
  <si>
    <r>
      <rPr>
        <sz val="11"/>
        <color indexed="8"/>
        <rFont val="宋体"/>
        <family val="3"/>
        <charset val="134"/>
      </rPr>
      <t>成新度</t>
    </r>
    <phoneticPr fontId="33" type="noConversion"/>
  </si>
  <si>
    <r>
      <rPr>
        <sz val="11"/>
        <color indexed="8"/>
        <rFont val="宋体"/>
        <family val="3"/>
        <charset val="134"/>
      </rPr>
      <t>市政基础设施</t>
    </r>
    <phoneticPr fontId="33" type="noConversion"/>
  </si>
  <si>
    <r>
      <rPr>
        <sz val="11"/>
        <color indexed="8"/>
        <rFont val="宋体"/>
        <family val="3"/>
        <charset val="134"/>
      </rPr>
      <t>业态</t>
    </r>
    <phoneticPr fontId="33" type="noConversion"/>
  </si>
  <si>
    <r>
      <rPr>
        <sz val="11"/>
        <color indexed="8"/>
        <rFont val="宋体"/>
        <family val="3"/>
        <charset val="134"/>
      </rPr>
      <t>层高</t>
    </r>
    <phoneticPr fontId="33" type="noConversion"/>
  </si>
  <si>
    <r>
      <rPr>
        <sz val="11"/>
        <color indexed="8"/>
        <rFont val="宋体"/>
        <family val="3"/>
        <charset val="134"/>
      </rPr>
      <t>单套建筑面积</t>
    </r>
    <phoneticPr fontId="33" type="noConversion"/>
  </si>
  <si>
    <r>
      <rPr>
        <sz val="11"/>
        <rFont val="宋体"/>
        <family val="3"/>
        <charset val="134"/>
      </rPr>
      <t>进深比</t>
    </r>
    <phoneticPr fontId="5" type="noConversion"/>
  </si>
  <si>
    <r>
      <rPr>
        <sz val="11"/>
        <color indexed="8"/>
        <rFont val="宋体"/>
        <family val="3"/>
        <charset val="134"/>
      </rPr>
      <t>内部装修</t>
    </r>
    <phoneticPr fontId="33" type="noConversion"/>
  </si>
  <si>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</si>
  <si>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</si>
  <si>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</si>
  <si>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</si>
  <si>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</si>
  <si>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</si>
  <si>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sz val="11"/>
        <rFont val="宋体"/>
        <family val="3"/>
        <charset val="134"/>
      </rPr>
      <t>七通</t>
    </r>
    <phoneticPr fontId="33" type="noConversion"/>
  </si>
  <si>
    <r>
      <rPr>
        <sz val="11"/>
        <rFont val="宋体"/>
        <family val="3"/>
        <charset val="134"/>
      </rPr>
      <t>六通</t>
    </r>
    <phoneticPr fontId="33" type="noConversion"/>
  </si>
  <si>
    <r>
      <rPr>
        <sz val="11"/>
        <rFont val="宋体"/>
        <family val="3"/>
        <charset val="134"/>
      </rPr>
      <t>五通</t>
    </r>
    <phoneticPr fontId="33" type="noConversion"/>
  </si>
  <si>
    <r>
      <rPr>
        <sz val="11"/>
        <rFont val="宋体"/>
        <family val="3"/>
        <charset val="134"/>
      </rPr>
      <t>四通</t>
    </r>
    <phoneticPr fontId="33" type="noConversion"/>
  </si>
  <si>
    <r>
      <rPr>
        <sz val="11"/>
        <rFont val="宋体"/>
        <family val="3"/>
        <charset val="134"/>
      </rPr>
      <t>三通</t>
    </r>
    <phoneticPr fontId="33" type="noConversion"/>
  </si>
  <si>
    <r>
      <rPr>
        <sz val="11"/>
        <color indexed="8"/>
        <rFont val="宋体"/>
        <family val="3"/>
        <charset val="134"/>
      </rPr>
      <t>临街状况</t>
    </r>
    <phoneticPr fontId="5" type="noConversion"/>
  </si>
  <si>
    <r>
      <rPr>
        <sz val="11"/>
        <color indexed="8"/>
        <rFont val="宋体"/>
        <family val="3"/>
        <charset val="134"/>
      </rPr>
      <t>商业类型</t>
    </r>
    <phoneticPr fontId="5" type="noConversion"/>
  </si>
  <si>
    <r>
      <rPr>
        <sz val="11"/>
        <color indexed="8"/>
        <rFont val="宋体"/>
        <family val="3"/>
        <charset val="134"/>
      </rPr>
      <t>业态</t>
    </r>
    <phoneticPr fontId="5" type="noConversion"/>
  </si>
  <si>
    <r>
      <rPr>
        <sz val="11"/>
        <color indexed="8"/>
        <rFont val="宋体"/>
        <family val="3"/>
        <charset val="134"/>
      </rPr>
      <t>层高</t>
    </r>
    <phoneticPr fontId="5" type="noConversion"/>
  </si>
  <si>
    <r>
      <rPr>
        <sz val="11"/>
        <color indexed="8"/>
        <rFont val="宋体"/>
        <family val="3"/>
        <charset val="134"/>
      </rPr>
      <t>单套建筑面积</t>
    </r>
    <phoneticPr fontId="5" type="noConversion"/>
  </si>
  <si>
    <r>
      <rPr>
        <sz val="11"/>
        <color indexed="8"/>
        <rFont val="宋体"/>
        <family val="3"/>
        <charset val="134"/>
      </rPr>
      <t>进深比</t>
    </r>
    <phoneticPr fontId="5" type="noConversion"/>
  </si>
  <si>
    <r>
      <rPr>
        <b/>
        <sz val="16"/>
        <rFont val="宋体"/>
        <family val="3"/>
        <charset val="134"/>
      </rPr>
      <t>办公</t>
    </r>
    <phoneticPr fontId="33" type="noConversion"/>
  </si>
  <si>
    <r>
      <rPr>
        <sz val="11"/>
        <color indexed="8"/>
        <rFont val="宋体"/>
        <family val="3"/>
        <charset val="134"/>
      </rPr>
      <t>办公集聚程度</t>
    </r>
    <phoneticPr fontId="33" type="noConversion"/>
  </si>
  <si>
    <r>
      <rPr>
        <sz val="11"/>
        <color indexed="8"/>
        <rFont val="宋体"/>
        <family val="3"/>
        <charset val="134"/>
      </rPr>
      <t>公共配套设施</t>
    </r>
    <phoneticPr fontId="34" type="noConversion"/>
  </si>
  <si>
    <r>
      <rPr>
        <sz val="11"/>
        <color indexed="8"/>
        <rFont val="宋体"/>
        <family val="3"/>
        <charset val="134"/>
      </rPr>
      <t>基础设施水平</t>
    </r>
    <phoneticPr fontId="34" type="noConversion"/>
  </si>
  <si>
    <r>
      <rPr>
        <sz val="11"/>
        <color indexed="8"/>
        <rFont val="宋体"/>
        <family val="3"/>
        <charset val="134"/>
      </rPr>
      <t>环境质量</t>
    </r>
    <phoneticPr fontId="34" type="noConversion"/>
  </si>
  <si>
    <r>
      <rPr>
        <sz val="11"/>
        <color indexed="8"/>
        <rFont val="宋体"/>
        <family val="3"/>
        <charset val="134"/>
      </rPr>
      <t>毗邻道路的类型与等级</t>
    </r>
    <phoneticPr fontId="33" type="noConversion"/>
  </si>
  <si>
    <r>
      <rPr>
        <sz val="11"/>
        <color indexed="8"/>
        <rFont val="宋体"/>
        <family val="3"/>
        <charset val="134"/>
      </rPr>
      <t>朝向</t>
    </r>
    <phoneticPr fontId="33" type="noConversion"/>
  </si>
  <si>
    <r>
      <rPr>
        <sz val="11"/>
        <color indexed="8"/>
        <rFont val="宋体"/>
        <family val="3"/>
        <charset val="134"/>
      </rPr>
      <t>建筑类型</t>
    </r>
    <phoneticPr fontId="33" type="noConversion"/>
  </si>
  <si>
    <r>
      <rPr>
        <sz val="11"/>
        <color indexed="8"/>
        <rFont val="宋体"/>
        <family val="3"/>
        <charset val="134"/>
      </rPr>
      <t>写字楼等级</t>
    </r>
    <phoneticPr fontId="33" type="noConversion"/>
  </si>
  <si>
    <r>
      <rPr>
        <sz val="11"/>
        <color indexed="8"/>
        <rFont val="宋体"/>
        <family val="3"/>
        <charset val="134"/>
      </rPr>
      <t>物业管理</t>
    </r>
    <phoneticPr fontId="33" type="noConversion"/>
  </si>
  <si>
    <r>
      <rPr>
        <sz val="11"/>
        <rFont val="宋体"/>
        <family val="3"/>
        <charset val="134"/>
      </rPr>
      <t>单套建筑面积</t>
    </r>
    <phoneticPr fontId="5" type="noConversion"/>
  </si>
  <si>
    <r>
      <rPr>
        <sz val="11"/>
        <color indexed="8"/>
        <rFont val="宋体"/>
        <family val="3"/>
        <charset val="134"/>
      </rPr>
      <t>办公集聚程度</t>
    </r>
    <phoneticPr fontId="5" type="noConversion"/>
  </si>
  <si>
    <r>
      <rPr>
        <sz val="11"/>
        <color indexed="8"/>
        <rFont val="宋体"/>
        <family val="3"/>
        <charset val="134"/>
      </rPr>
      <t>环境质量</t>
    </r>
    <phoneticPr fontId="5" type="noConversion"/>
  </si>
  <si>
    <r>
      <rPr>
        <sz val="11"/>
        <color indexed="8"/>
        <rFont val="宋体"/>
        <family val="3"/>
        <charset val="134"/>
      </rPr>
      <t>毗邻道路的类型与等级</t>
    </r>
    <phoneticPr fontId="5" type="noConversion"/>
  </si>
  <si>
    <r>
      <rPr>
        <sz val="11"/>
        <color indexed="8"/>
        <rFont val="宋体"/>
        <family val="3"/>
        <charset val="134"/>
      </rPr>
      <t>写字楼等级</t>
    </r>
    <phoneticPr fontId="5" type="noConversion"/>
  </si>
  <si>
    <r>
      <rPr>
        <sz val="11"/>
        <rFont val="宋体"/>
        <family val="3"/>
        <charset val="134"/>
      </rPr>
      <t>层高</t>
    </r>
    <phoneticPr fontId="5" type="noConversion"/>
  </si>
  <si>
    <r>
      <rPr>
        <b/>
        <sz val="16"/>
        <rFont val="宋体"/>
        <family val="3"/>
        <charset val="134"/>
      </rPr>
      <t>工业</t>
    </r>
    <phoneticPr fontId="5" type="noConversion"/>
  </si>
  <si>
    <r>
      <rPr>
        <sz val="11"/>
        <color indexed="8"/>
        <rFont val="宋体"/>
        <family val="3"/>
        <charset val="134"/>
      </rPr>
      <t>产业集聚程度</t>
    </r>
    <phoneticPr fontId="33" type="noConversion"/>
  </si>
  <si>
    <r>
      <rPr>
        <sz val="11"/>
        <color indexed="8"/>
        <rFont val="宋体"/>
        <family val="3"/>
        <charset val="134"/>
      </rPr>
      <t>内部装修状况</t>
    </r>
    <phoneticPr fontId="33" type="noConversion"/>
  </si>
  <si>
    <r>
      <rPr>
        <sz val="11"/>
        <color indexed="8"/>
        <rFont val="宋体"/>
        <family val="3"/>
        <charset val="134"/>
      </rPr>
      <t>产业集聚程度</t>
    </r>
    <phoneticPr fontId="5" type="noConversion"/>
  </si>
  <si>
    <r>
      <rPr>
        <sz val="11"/>
        <rFont val="宋体"/>
        <family val="3"/>
        <charset val="134"/>
      </rPr>
      <t>内部装修维护状况</t>
    </r>
    <phoneticPr fontId="5" type="noConversion"/>
  </si>
  <si>
    <r>
      <rPr>
        <b/>
        <sz val="16"/>
        <color indexed="10"/>
        <rFont val="宋体"/>
        <family val="3"/>
        <charset val="134"/>
      </rPr>
      <t>比较法</t>
    </r>
    <phoneticPr fontId="5" type="noConversion"/>
  </si>
  <si>
    <r>
      <rPr>
        <b/>
        <sz val="12"/>
        <rFont val="宋体"/>
        <family val="3"/>
        <charset val="134"/>
      </rPr>
      <t>车位数</t>
    </r>
    <phoneticPr fontId="27" type="noConversion"/>
  </si>
  <si>
    <r>
      <rPr>
        <sz val="11"/>
        <color indexed="8"/>
        <rFont val="宋体"/>
        <family val="3"/>
        <charset val="134"/>
      </rPr>
      <t>交通便捷度</t>
    </r>
    <phoneticPr fontId="33" type="noConversion"/>
  </si>
  <si>
    <r>
      <rPr>
        <sz val="11"/>
        <color indexed="8"/>
        <rFont val="宋体"/>
        <family val="3"/>
        <charset val="134"/>
      </rPr>
      <t>自然及人文环境</t>
    </r>
    <phoneticPr fontId="34" type="noConversion"/>
  </si>
  <si>
    <r>
      <rPr>
        <sz val="11"/>
        <color indexed="8"/>
        <rFont val="宋体"/>
        <family val="3"/>
        <charset val="134"/>
      </rPr>
      <t>楼层</t>
    </r>
    <phoneticPr fontId="34" type="noConversion"/>
  </si>
  <si>
    <r>
      <rPr>
        <sz val="11"/>
        <color indexed="8"/>
        <rFont val="宋体"/>
        <family val="3"/>
        <charset val="134"/>
      </rPr>
      <t>配套类型</t>
    </r>
    <phoneticPr fontId="33" type="noConversion"/>
  </si>
  <si>
    <r>
      <rPr>
        <sz val="11"/>
        <color indexed="8"/>
        <rFont val="宋体"/>
        <family val="3"/>
        <charset val="134"/>
      </rPr>
      <t>项目停车位配比</t>
    </r>
    <phoneticPr fontId="34" type="noConversion"/>
  </si>
  <si>
    <r>
      <rPr>
        <sz val="11"/>
        <color indexed="8"/>
        <rFont val="宋体"/>
        <family val="3"/>
        <charset val="134"/>
      </rPr>
      <t>公共部分装修</t>
    </r>
    <phoneticPr fontId="34" type="noConversion"/>
  </si>
  <si>
    <r>
      <rPr>
        <sz val="11"/>
        <color indexed="8"/>
        <rFont val="宋体"/>
        <family val="3"/>
        <charset val="134"/>
      </rPr>
      <t>成新率</t>
    </r>
    <phoneticPr fontId="33" type="noConversion"/>
  </si>
  <si>
    <r>
      <rPr>
        <sz val="11"/>
        <color indexed="8"/>
        <rFont val="宋体"/>
        <family val="3"/>
        <charset val="134"/>
      </rPr>
      <t>物业等级</t>
    </r>
    <phoneticPr fontId="33" type="noConversion"/>
  </si>
  <si>
    <r>
      <rPr>
        <sz val="11"/>
        <color indexed="8"/>
        <rFont val="宋体"/>
        <family val="3"/>
        <charset val="134"/>
      </rPr>
      <t>停车位面积</t>
    </r>
    <phoneticPr fontId="33" type="noConversion"/>
  </si>
  <si>
    <r>
      <rPr>
        <sz val="11"/>
        <color indexed="8"/>
        <rFont val="宋体"/>
        <family val="3"/>
        <charset val="134"/>
      </rPr>
      <t>车位类型</t>
    </r>
    <phoneticPr fontId="33" type="noConversion"/>
  </si>
  <si>
    <r>
      <rPr>
        <sz val="11"/>
        <color indexed="8"/>
        <rFont val="宋体"/>
        <family val="3"/>
        <charset val="134"/>
      </rPr>
      <t>是否直接入户</t>
    </r>
    <phoneticPr fontId="33" type="noConversion"/>
  </si>
  <si>
    <r>
      <rPr>
        <b/>
        <sz val="11"/>
        <rFont val="宋体"/>
        <family val="3"/>
        <charset val="134"/>
      </rPr>
      <t>成交单价</t>
    </r>
    <phoneticPr fontId="5"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</si>
  <si>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</si>
  <si>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5"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</si>
  <si>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</si>
  <si>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b/>
        <sz val="11"/>
        <rFont val="宋体"/>
        <family val="3"/>
        <charset val="134"/>
      </rPr>
      <t>总修正幅度不超过</t>
    </r>
    <r>
      <rPr>
        <b/>
        <sz val="11"/>
        <color indexed="10"/>
        <rFont val="Arial"/>
        <family val="2"/>
      </rPr>
      <t>30%</t>
    </r>
    <phoneticPr fontId="5" type="noConversion"/>
  </si>
  <si>
    <r>
      <rPr>
        <b/>
        <sz val="11"/>
        <rFont val="宋体"/>
        <family val="3"/>
        <charset val="134"/>
      </rPr>
      <t>各修正结果之间不超过</t>
    </r>
    <r>
      <rPr>
        <b/>
        <sz val="11"/>
        <color indexed="10"/>
        <rFont val="Arial"/>
        <family val="2"/>
      </rPr>
      <t>20%</t>
    </r>
    <phoneticPr fontId="5" type="noConversion"/>
  </si>
  <si>
    <r>
      <rPr>
        <b/>
        <sz val="11"/>
        <rFont val="宋体"/>
        <family val="3"/>
        <charset val="134"/>
      </rPr>
      <t>各案例间不超过</t>
    </r>
    <r>
      <rPr>
        <b/>
        <sz val="11"/>
        <color indexed="10"/>
        <rFont val="Arial"/>
        <family val="2"/>
      </rPr>
      <t>30%</t>
    </r>
    <phoneticPr fontId="5"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</si>
  <si>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5" type="noConversion"/>
  </si>
  <si>
    <r>
      <rPr>
        <b/>
        <sz val="11"/>
        <color indexed="8"/>
        <rFont val="宋体"/>
        <family val="3"/>
        <charset val="134"/>
      </rPr>
      <t>交易时间</t>
    </r>
    <phoneticPr fontId="5" type="noConversion"/>
  </si>
  <si>
    <r>
      <rPr>
        <sz val="11"/>
        <color indexed="8"/>
        <rFont val="宋体"/>
        <family val="3"/>
        <charset val="134"/>
      </rPr>
      <t>楼层</t>
    </r>
    <phoneticPr fontId="5" type="noConversion"/>
  </si>
  <si>
    <r>
      <rPr>
        <sz val="11"/>
        <color indexed="8"/>
        <rFont val="宋体"/>
        <family val="3"/>
        <charset val="134"/>
      </rPr>
      <t>配套类型（地上主用途）</t>
    </r>
    <phoneticPr fontId="5" type="noConversion"/>
  </si>
  <si>
    <r>
      <rPr>
        <sz val="11"/>
        <color indexed="8"/>
        <rFont val="宋体"/>
        <family val="3"/>
        <charset val="134"/>
      </rPr>
      <t>项目停车位配比</t>
    </r>
    <phoneticPr fontId="5" type="noConversion"/>
  </si>
  <si>
    <r>
      <rPr>
        <sz val="11"/>
        <color indexed="8"/>
        <rFont val="宋体"/>
        <family val="3"/>
        <charset val="134"/>
      </rPr>
      <t>成新率</t>
    </r>
    <phoneticPr fontId="5" type="noConversion"/>
  </si>
  <si>
    <r>
      <rPr>
        <sz val="11"/>
        <color indexed="8"/>
        <rFont val="宋体"/>
        <family val="3"/>
        <charset val="134"/>
      </rPr>
      <t>物业等级</t>
    </r>
    <phoneticPr fontId="34" type="noConversion"/>
  </si>
  <si>
    <r>
      <rPr>
        <sz val="11"/>
        <color indexed="8"/>
        <rFont val="宋体"/>
        <family val="3"/>
        <charset val="134"/>
      </rPr>
      <t>停车位面积</t>
    </r>
    <phoneticPr fontId="5" type="noConversion"/>
  </si>
  <si>
    <r>
      <rPr>
        <sz val="11"/>
        <color indexed="8"/>
        <rFont val="宋体"/>
        <family val="3"/>
        <charset val="134"/>
      </rPr>
      <t>车位类型</t>
    </r>
    <phoneticPr fontId="5" type="noConversion"/>
  </si>
  <si>
    <r>
      <rPr>
        <sz val="11"/>
        <color indexed="8"/>
        <rFont val="宋体"/>
        <family val="3"/>
        <charset val="134"/>
      </rPr>
      <t>是否直接入户</t>
    </r>
    <phoneticPr fontId="5" type="noConversion"/>
  </si>
  <si>
    <r>
      <rPr>
        <sz val="11"/>
        <color indexed="8"/>
        <rFont val="宋体"/>
        <family val="3"/>
        <charset val="134"/>
      </rPr>
      <t>有无电梯</t>
    </r>
    <phoneticPr fontId="33" type="noConversion"/>
  </si>
  <si>
    <r>
      <rPr>
        <sz val="11"/>
        <color indexed="8"/>
        <rFont val="宋体"/>
        <family val="3"/>
        <charset val="134"/>
      </rPr>
      <t>建筑面积</t>
    </r>
    <phoneticPr fontId="33" type="noConversion"/>
  </si>
  <si>
    <r>
      <rPr>
        <sz val="11"/>
        <color indexed="8"/>
        <rFont val="宋体"/>
        <family val="3"/>
        <charset val="134"/>
      </rPr>
      <t>是否封闭</t>
    </r>
    <phoneticPr fontId="33" type="noConversion"/>
  </si>
  <si>
    <r>
      <rPr>
        <sz val="11"/>
        <color indexed="8"/>
        <rFont val="宋体"/>
        <family val="3"/>
        <charset val="134"/>
      </rPr>
      <t>公用设施及基础设施水平</t>
    </r>
    <phoneticPr fontId="5" type="noConversion"/>
  </si>
  <si>
    <r>
      <rPr>
        <sz val="11"/>
        <color indexed="8"/>
        <rFont val="宋体"/>
        <family val="3"/>
        <charset val="134"/>
      </rPr>
      <t>有无电梯</t>
    </r>
    <phoneticPr fontId="5" type="noConversion"/>
  </si>
  <si>
    <r>
      <rPr>
        <sz val="11"/>
        <color indexed="8"/>
        <rFont val="宋体"/>
        <family val="3"/>
        <charset val="134"/>
      </rPr>
      <t>建筑面积</t>
    </r>
    <phoneticPr fontId="34" type="noConversion"/>
  </si>
  <si>
    <r>
      <rPr>
        <sz val="11"/>
        <color indexed="8"/>
        <rFont val="宋体"/>
        <family val="3"/>
        <charset val="134"/>
      </rPr>
      <t>是否封闭</t>
    </r>
    <phoneticPr fontId="5" type="noConversion"/>
  </si>
  <si>
    <r>
      <rPr>
        <b/>
        <sz val="16"/>
        <color indexed="10"/>
        <rFont val="宋体"/>
        <family val="3"/>
        <charset val="134"/>
      </rPr>
      <t>套用比较法</t>
    </r>
    <phoneticPr fontId="5" type="noConversion"/>
  </si>
  <si>
    <r>
      <rPr>
        <b/>
        <sz val="16"/>
        <rFont val="宋体"/>
        <family val="3"/>
        <charset val="134"/>
      </rPr>
      <t>住宅、综合</t>
    </r>
    <phoneticPr fontId="33" type="noConversion"/>
  </si>
  <si>
    <r>
      <rPr>
        <b/>
        <sz val="12"/>
        <rFont val="宋体"/>
        <family val="3"/>
        <charset val="134"/>
      </rPr>
      <t>建筑面积</t>
    </r>
    <phoneticPr fontId="20" type="noConversion"/>
  </si>
  <si>
    <r>
      <rPr>
        <sz val="11"/>
        <color indexed="8"/>
        <rFont val="宋体"/>
        <family val="3"/>
        <charset val="134"/>
      </rPr>
      <t>区域土地利用方向</t>
    </r>
    <phoneticPr fontId="33" type="noConversion"/>
  </si>
  <si>
    <r>
      <rPr>
        <sz val="11"/>
        <color indexed="8"/>
        <rFont val="宋体"/>
        <family val="3"/>
        <charset val="134"/>
      </rPr>
      <t>自然及人文环境状况</t>
    </r>
    <phoneticPr fontId="33" type="noConversion"/>
  </si>
  <si>
    <r>
      <rPr>
        <sz val="11"/>
        <color indexed="8"/>
        <rFont val="宋体"/>
        <family val="3"/>
        <charset val="134"/>
      </rPr>
      <t>土地级别</t>
    </r>
    <phoneticPr fontId="33" type="noConversion"/>
  </si>
  <si>
    <r>
      <rPr>
        <sz val="11"/>
        <color indexed="8"/>
        <rFont val="宋体"/>
        <family val="3"/>
        <charset val="134"/>
      </rPr>
      <t>宗地面积</t>
    </r>
    <phoneticPr fontId="33" type="noConversion"/>
  </si>
  <si>
    <r>
      <rPr>
        <sz val="11"/>
        <color indexed="8"/>
        <rFont val="宋体"/>
        <family val="3"/>
        <charset val="134"/>
      </rPr>
      <t>宗地形状</t>
    </r>
    <phoneticPr fontId="33" type="noConversion"/>
  </si>
  <si>
    <r>
      <rPr>
        <sz val="11"/>
        <color indexed="8"/>
        <rFont val="宋体"/>
        <family val="3"/>
        <charset val="134"/>
      </rPr>
      <t>临街宽度及深度</t>
    </r>
    <phoneticPr fontId="33" type="noConversion"/>
  </si>
  <si>
    <r>
      <rPr>
        <sz val="11"/>
        <color indexed="8"/>
        <rFont val="宋体"/>
        <family val="3"/>
        <charset val="134"/>
      </rPr>
      <t>宗地开发程度</t>
    </r>
    <phoneticPr fontId="33" type="noConversion"/>
  </si>
  <si>
    <r>
      <rPr>
        <sz val="11"/>
        <color indexed="8"/>
        <rFont val="宋体"/>
        <family val="3"/>
        <charset val="134"/>
      </rPr>
      <t>工程地质条件</t>
    </r>
    <phoneticPr fontId="33"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</si>
  <si>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5" type="noConversion"/>
  </si>
  <si>
    <r>
      <rPr>
        <sz val="11"/>
        <rFont val="宋体"/>
        <family val="3"/>
        <charset val="134"/>
      </rPr>
      <t>用途</t>
    </r>
    <r>
      <rPr>
        <sz val="11"/>
        <rFont val="Arial"/>
        <family val="2"/>
      </rPr>
      <t>/</t>
    </r>
    <r>
      <rPr>
        <sz val="11"/>
        <rFont val="宋体"/>
        <family val="3"/>
        <charset val="134"/>
      </rPr>
      <t>位置</t>
    </r>
    <phoneticPr fontId="33" type="noConversion"/>
  </si>
  <si>
    <r>
      <rPr>
        <sz val="11"/>
        <rFont val="宋体"/>
        <family val="3"/>
        <charset val="134"/>
      </rPr>
      <t>修正单价</t>
    </r>
    <phoneticPr fontId="33" type="noConversion"/>
  </si>
  <si>
    <r>
      <rPr>
        <sz val="11"/>
        <rFont val="宋体"/>
        <family val="3"/>
        <charset val="134"/>
      </rPr>
      <t>北京市系数</t>
    </r>
  </si>
  <si>
    <r>
      <rPr>
        <sz val="11"/>
        <rFont val="宋体"/>
        <family val="3"/>
        <charset val="134"/>
      </rPr>
      <t>政府土地出让收益比例</t>
    </r>
    <phoneticPr fontId="5" type="noConversion"/>
  </si>
  <si>
    <r>
      <rPr>
        <sz val="11"/>
        <rFont val="宋体"/>
        <family val="3"/>
        <charset val="134"/>
      </rPr>
      <t>建筑面积</t>
    </r>
    <phoneticPr fontId="33" type="noConversion"/>
  </si>
  <si>
    <r>
      <rPr>
        <sz val="11"/>
        <rFont val="宋体"/>
        <family val="3"/>
        <charset val="134"/>
      </rPr>
      <t>总价</t>
    </r>
    <phoneticPr fontId="33" type="noConversion"/>
  </si>
  <si>
    <r>
      <rPr>
        <sz val="11"/>
        <rFont val="宋体"/>
        <family val="3"/>
        <charset val="134"/>
      </rPr>
      <t>对应的地上用途及土地级别（北京市）</t>
    </r>
    <phoneticPr fontId="33" type="noConversion"/>
  </si>
  <si>
    <r>
      <rPr>
        <sz val="11"/>
        <color theme="1"/>
        <rFont val="宋体"/>
        <family val="3"/>
        <charset val="134"/>
      </rPr>
      <t>北京市</t>
    </r>
    <phoneticPr fontId="33" type="noConversion"/>
  </si>
  <si>
    <r>
      <rPr>
        <sz val="11"/>
        <color rgb="FFFF0000"/>
        <rFont val="宋体"/>
        <family val="3"/>
        <charset val="134"/>
      </rPr>
      <t>外省市地下修正系数请自行录入</t>
    </r>
    <phoneticPr fontId="33" type="noConversion"/>
  </si>
  <si>
    <r>
      <rPr>
        <sz val="10"/>
        <rFont val="宋体"/>
        <family val="3"/>
        <charset val="134"/>
      </rPr>
      <t>地上</t>
    </r>
    <phoneticPr fontId="20" type="noConversion"/>
  </si>
  <si>
    <r>
      <rPr>
        <sz val="10"/>
        <rFont val="宋体"/>
        <family val="3"/>
        <charset val="134"/>
      </rPr>
      <t>地下商业（</t>
    </r>
    <r>
      <rPr>
        <sz val="10"/>
        <rFont val="Arial"/>
        <family val="2"/>
      </rPr>
      <t>-1</t>
    </r>
    <r>
      <rPr>
        <sz val="10"/>
        <rFont val="宋体"/>
        <family val="3"/>
        <charset val="134"/>
      </rPr>
      <t>）</t>
    </r>
    <phoneticPr fontId="18" type="noConversion"/>
  </si>
  <si>
    <r>
      <rPr>
        <sz val="10"/>
        <color theme="1"/>
        <rFont val="宋体"/>
        <family val="3"/>
        <charset val="134"/>
      </rPr>
      <t>对应商业级别</t>
    </r>
    <phoneticPr fontId="33" type="noConversion"/>
  </si>
  <si>
    <r>
      <rPr>
        <sz val="10"/>
        <rFont val="宋体"/>
        <family val="3"/>
        <charset val="134"/>
      </rPr>
      <t>地下商业（</t>
    </r>
    <r>
      <rPr>
        <sz val="10"/>
        <rFont val="Arial"/>
        <family val="2"/>
      </rPr>
      <t>-2</t>
    </r>
    <r>
      <rPr>
        <sz val="10"/>
        <rFont val="宋体"/>
        <family val="3"/>
        <charset val="134"/>
      </rPr>
      <t>）</t>
    </r>
    <phoneticPr fontId="18" type="noConversion"/>
  </si>
  <si>
    <r>
      <rPr>
        <sz val="10"/>
        <rFont val="宋体"/>
        <family val="3"/>
        <charset val="134"/>
      </rPr>
      <t>地下商业（</t>
    </r>
    <r>
      <rPr>
        <sz val="10"/>
        <rFont val="Arial"/>
        <family val="2"/>
      </rPr>
      <t>-3</t>
    </r>
    <r>
      <rPr>
        <sz val="10"/>
        <rFont val="宋体"/>
        <family val="3"/>
        <charset val="134"/>
      </rPr>
      <t>）</t>
    </r>
    <phoneticPr fontId="18" type="noConversion"/>
  </si>
  <si>
    <r>
      <rPr>
        <sz val="10"/>
        <rFont val="宋体"/>
        <family val="3"/>
        <charset val="134"/>
      </rPr>
      <t>地下商业（</t>
    </r>
    <r>
      <rPr>
        <sz val="10"/>
        <rFont val="Arial"/>
        <family val="2"/>
      </rPr>
      <t>-4</t>
    </r>
    <r>
      <rPr>
        <sz val="10"/>
        <rFont val="宋体"/>
        <family val="3"/>
        <charset val="134"/>
      </rPr>
      <t>）</t>
    </r>
    <phoneticPr fontId="18" type="noConversion"/>
  </si>
  <si>
    <r>
      <rPr>
        <sz val="10"/>
        <rFont val="宋体"/>
        <family val="3"/>
        <charset val="134"/>
      </rPr>
      <t>地下办公（含物业）</t>
    </r>
    <phoneticPr fontId="18" type="noConversion"/>
  </si>
  <si>
    <r>
      <rPr>
        <sz val="10"/>
        <color theme="1"/>
        <rFont val="宋体"/>
        <family val="3"/>
        <charset val="134"/>
      </rPr>
      <t>对应办公级别</t>
    </r>
    <phoneticPr fontId="33" type="noConversion"/>
  </si>
  <si>
    <r>
      <rPr>
        <sz val="10"/>
        <rFont val="宋体"/>
        <family val="3"/>
        <charset val="134"/>
      </rPr>
      <t>地下仓储</t>
    </r>
    <phoneticPr fontId="18" type="noConversion"/>
  </si>
  <si>
    <r>
      <rPr>
        <sz val="10"/>
        <color indexed="53"/>
        <rFont val="宋体"/>
        <family val="3"/>
        <charset val="134"/>
      </rPr>
      <t>办公</t>
    </r>
  </si>
  <si>
    <r>
      <rPr>
        <sz val="10"/>
        <rFont val="宋体"/>
        <family val="3"/>
        <charset val="134"/>
      </rPr>
      <t>地下车库</t>
    </r>
    <phoneticPr fontId="18"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</si>
  <si>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</si>
  <si>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8" type="noConversion"/>
  </si>
  <si>
    <r>
      <rPr>
        <sz val="10"/>
        <rFont val="宋体"/>
        <family val="3"/>
        <charset val="134"/>
      </rPr>
      <t>地下车库</t>
    </r>
    <r>
      <rPr>
        <sz val="10"/>
        <rFont val="Arial"/>
        <family val="2"/>
      </rPr>
      <t>-</t>
    </r>
    <r>
      <rPr>
        <sz val="10"/>
        <rFont val="宋体"/>
        <family val="3"/>
        <charset val="134"/>
      </rPr>
      <t>办公</t>
    </r>
    <phoneticPr fontId="18" type="noConversion"/>
  </si>
  <si>
    <r>
      <rPr>
        <b/>
        <sz val="10"/>
        <rFont val="宋体"/>
        <family val="3"/>
        <charset val="134"/>
      </rPr>
      <t>土地购买价格</t>
    </r>
    <phoneticPr fontId="18" type="noConversion"/>
  </si>
  <si>
    <r>
      <rPr>
        <b/>
        <sz val="11"/>
        <color indexed="8"/>
        <rFont val="宋体"/>
        <family val="3"/>
        <charset val="134"/>
      </rPr>
      <t>交易时间（按季度调整）</t>
    </r>
    <phoneticPr fontId="5" type="noConversion"/>
  </si>
  <si>
    <r>
      <rPr>
        <sz val="11"/>
        <color indexed="8"/>
        <rFont val="宋体"/>
        <family val="3"/>
        <charset val="134"/>
      </rPr>
      <t>商业繁华度</t>
    </r>
    <phoneticPr fontId="5" type="noConversion"/>
  </si>
  <si>
    <r>
      <rPr>
        <sz val="11"/>
        <color indexed="8"/>
        <rFont val="宋体"/>
        <family val="3"/>
        <charset val="134"/>
      </rPr>
      <t>区域土地利用方向</t>
    </r>
    <phoneticPr fontId="5" type="noConversion"/>
  </si>
  <si>
    <r>
      <rPr>
        <sz val="11"/>
        <color indexed="8"/>
        <rFont val="宋体"/>
        <family val="3"/>
        <charset val="134"/>
      </rPr>
      <t>自然及人文环境状况</t>
    </r>
    <phoneticPr fontId="5" type="noConversion"/>
  </si>
  <si>
    <r>
      <rPr>
        <sz val="11"/>
        <rFont val="宋体"/>
        <family val="3"/>
        <charset val="134"/>
      </rPr>
      <t>多面临街</t>
    </r>
    <phoneticPr fontId="33" type="noConversion"/>
  </si>
  <si>
    <r>
      <rPr>
        <sz val="11"/>
        <rFont val="宋体"/>
        <family val="3"/>
        <charset val="134"/>
      </rPr>
      <t>双面临街</t>
    </r>
    <phoneticPr fontId="33" type="noConversion"/>
  </si>
  <si>
    <r>
      <rPr>
        <sz val="11"/>
        <rFont val="宋体"/>
        <family val="3"/>
        <charset val="134"/>
      </rPr>
      <t>单面临街</t>
    </r>
    <phoneticPr fontId="33" type="noConversion"/>
  </si>
  <si>
    <r>
      <rPr>
        <sz val="11"/>
        <rFont val="宋体"/>
        <family val="3"/>
        <charset val="134"/>
      </rPr>
      <t>不临街</t>
    </r>
    <phoneticPr fontId="33" type="noConversion"/>
  </si>
  <si>
    <r>
      <rPr>
        <sz val="11"/>
        <color indexed="8"/>
        <rFont val="宋体"/>
        <family val="3"/>
        <charset val="134"/>
      </rPr>
      <t>宗地面积</t>
    </r>
    <phoneticPr fontId="5" type="noConversion"/>
  </si>
  <si>
    <r>
      <rPr>
        <sz val="11"/>
        <color indexed="8"/>
        <rFont val="宋体"/>
        <family val="3"/>
        <charset val="134"/>
      </rPr>
      <t>宗地形状</t>
    </r>
    <phoneticPr fontId="5" type="noConversion"/>
  </si>
  <si>
    <r>
      <rPr>
        <sz val="11"/>
        <color indexed="8"/>
        <rFont val="宋体"/>
        <family val="3"/>
        <charset val="134"/>
      </rPr>
      <t>临街宽度及深度</t>
    </r>
    <phoneticPr fontId="5" type="noConversion"/>
  </si>
  <si>
    <r>
      <rPr>
        <sz val="11"/>
        <color indexed="8"/>
        <rFont val="宋体"/>
        <family val="3"/>
        <charset val="134"/>
      </rPr>
      <t>宗地开发程度</t>
    </r>
    <phoneticPr fontId="5" type="noConversion"/>
  </si>
  <si>
    <r>
      <rPr>
        <sz val="11"/>
        <color indexed="8"/>
        <rFont val="宋体"/>
        <family val="3"/>
        <charset val="134"/>
      </rPr>
      <t>工程地质条件</t>
    </r>
    <phoneticPr fontId="5" type="noConversion"/>
  </si>
  <si>
    <r>
      <rPr>
        <b/>
        <sz val="16"/>
        <rFont val="宋体"/>
        <family val="3"/>
        <charset val="134"/>
      </rPr>
      <t>工业</t>
    </r>
    <phoneticPr fontId="33" type="noConversion"/>
  </si>
  <si>
    <r>
      <rPr>
        <sz val="11"/>
        <rFont val="宋体"/>
        <family val="3"/>
        <charset val="134"/>
      </rPr>
      <t>项目位置</t>
    </r>
    <phoneticPr fontId="5" type="noConversion"/>
  </si>
  <si>
    <r>
      <rPr>
        <sz val="11"/>
        <color indexed="8"/>
        <rFont val="宋体"/>
        <family val="3"/>
        <charset val="134"/>
      </rPr>
      <t>产业集聚程度</t>
    </r>
    <phoneticPr fontId="35" type="noConversion"/>
  </si>
  <si>
    <r>
      <rPr>
        <sz val="11"/>
        <color indexed="8"/>
        <rFont val="宋体"/>
        <family val="3"/>
        <charset val="134"/>
      </rPr>
      <t>环境状况</t>
    </r>
    <phoneticPr fontId="33" type="noConversion"/>
  </si>
  <si>
    <r>
      <rPr>
        <b/>
        <sz val="11"/>
        <rFont val="宋体"/>
        <family val="3"/>
        <charset val="134"/>
      </rPr>
      <t>单价内涵</t>
    </r>
  </si>
  <si>
    <r>
      <rPr>
        <sz val="11"/>
        <rFont val="宋体"/>
        <family val="3"/>
        <charset val="134"/>
      </rPr>
      <t>北京市</t>
    </r>
    <phoneticPr fontId="33" type="noConversion"/>
  </si>
  <si>
    <r>
      <rPr>
        <b/>
        <sz val="11"/>
        <color indexed="8"/>
        <rFont val="宋体"/>
        <family val="3"/>
        <charset val="134"/>
      </rPr>
      <t>工业</t>
    </r>
    <phoneticPr fontId="35" type="noConversion"/>
  </si>
  <si>
    <r>
      <rPr>
        <sz val="11"/>
        <color indexed="8"/>
        <rFont val="宋体"/>
        <family val="3"/>
        <charset val="134"/>
      </rPr>
      <t>基础设施水平</t>
    </r>
    <phoneticPr fontId="35" type="noConversion"/>
  </si>
  <si>
    <r>
      <rPr>
        <b/>
        <sz val="16"/>
        <color indexed="10"/>
        <rFont val="宋体"/>
        <family val="3"/>
        <charset val="134"/>
      </rPr>
      <t>基准地价系数修正法</t>
    </r>
    <phoneticPr fontId="5" type="noConversion"/>
  </si>
  <si>
    <r>
      <rPr>
        <b/>
        <sz val="12"/>
        <rFont val="宋体"/>
        <family val="3"/>
        <charset val="134"/>
      </rPr>
      <t>建筑面积</t>
    </r>
    <phoneticPr fontId="81" type="noConversion"/>
  </si>
  <si>
    <r>
      <rPr>
        <sz val="11"/>
        <color theme="1"/>
        <rFont val="宋体"/>
        <family val="3"/>
        <charset val="134"/>
      </rPr>
      <t>一级</t>
    </r>
  </si>
  <si>
    <r>
      <rPr>
        <sz val="12"/>
        <rFont val="宋体"/>
        <family val="3"/>
        <charset val="134"/>
      </rPr>
      <t>商业多楼层</t>
    </r>
    <phoneticPr fontId="5" type="noConversion"/>
  </si>
  <si>
    <r>
      <rPr>
        <sz val="12"/>
        <rFont val="宋体"/>
        <family val="3"/>
        <charset val="134"/>
      </rPr>
      <t>楼层修正系数</t>
    </r>
    <phoneticPr fontId="5" type="noConversion"/>
  </si>
  <si>
    <r>
      <rPr>
        <sz val="12"/>
        <rFont val="宋体"/>
        <family val="3"/>
        <charset val="134"/>
      </rPr>
      <t>楼面熟地单价</t>
    </r>
    <phoneticPr fontId="5" type="noConversion"/>
  </si>
  <si>
    <r>
      <rPr>
        <sz val="12"/>
        <rFont val="宋体"/>
        <family val="3"/>
        <charset val="134"/>
      </rPr>
      <t>层面积</t>
    </r>
    <phoneticPr fontId="5" type="noConversion"/>
  </si>
  <si>
    <r>
      <rPr>
        <sz val="12"/>
        <rFont val="宋体"/>
        <family val="3"/>
        <charset val="134"/>
      </rPr>
      <t>总额</t>
    </r>
    <phoneticPr fontId="5" type="noConversion"/>
  </si>
  <si>
    <r>
      <rPr>
        <b/>
        <sz val="12"/>
        <rFont val="宋体"/>
        <family val="3"/>
        <charset val="134"/>
      </rPr>
      <t>总价</t>
    </r>
    <phoneticPr fontId="5" type="noConversion"/>
  </si>
  <si>
    <r>
      <rPr>
        <b/>
        <sz val="12"/>
        <rFont val="宋体"/>
        <family val="3"/>
        <charset val="134"/>
      </rPr>
      <t>万元</t>
    </r>
    <phoneticPr fontId="5" type="noConversion"/>
  </si>
  <si>
    <r>
      <rPr>
        <sz val="10"/>
        <rFont val="宋体"/>
        <family val="3"/>
        <charset val="134"/>
      </rPr>
      <t>用途</t>
    </r>
    <phoneticPr fontId="5" type="noConversion"/>
  </si>
  <si>
    <r>
      <rPr>
        <sz val="10"/>
        <rFont val="宋体"/>
        <family val="3"/>
        <charset val="134"/>
      </rPr>
      <t>土地级别</t>
    </r>
    <phoneticPr fontId="5" type="noConversion"/>
  </si>
  <si>
    <r>
      <rPr>
        <sz val="10"/>
        <rFont val="宋体"/>
        <family val="3"/>
        <charset val="134"/>
      </rPr>
      <t>区片编号</t>
    </r>
    <phoneticPr fontId="5" type="noConversion"/>
  </si>
  <si>
    <r>
      <rPr>
        <sz val="11"/>
        <color theme="1"/>
        <rFont val="宋体"/>
        <family val="3"/>
        <charset val="134"/>
      </rPr>
      <t>二级</t>
    </r>
  </si>
  <si>
    <r>
      <rPr>
        <b/>
        <sz val="12"/>
        <rFont val="宋体"/>
        <family val="3"/>
        <charset val="134"/>
      </rPr>
      <t>楼面单价</t>
    </r>
    <phoneticPr fontId="5" type="noConversion"/>
  </si>
  <si>
    <r>
      <rPr>
        <b/>
        <sz val="12"/>
        <rFont val="宋体"/>
        <family val="3"/>
        <charset val="134"/>
      </rPr>
      <t>元</t>
    </r>
    <r>
      <rPr>
        <b/>
        <sz val="12"/>
        <rFont val="Arial"/>
        <family val="2"/>
      </rPr>
      <t>/</t>
    </r>
    <r>
      <rPr>
        <b/>
        <sz val="12"/>
        <rFont val="宋体"/>
        <family val="3"/>
        <charset val="134"/>
      </rPr>
      <t>平方米</t>
    </r>
    <phoneticPr fontId="5" type="noConversion"/>
  </si>
  <si>
    <r>
      <rPr>
        <sz val="10"/>
        <rFont val="宋体"/>
        <family val="3"/>
        <charset val="134"/>
      </rPr>
      <t>用途类别</t>
    </r>
    <phoneticPr fontId="5" type="noConversion"/>
  </si>
  <si>
    <r>
      <rPr>
        <sz val="10"/>
        <rFont val="宋体"/>
        <family val="3"/>
        <charset val="134"/>
      </rPr>
      <t>宗地容积率</t>
    </r>
  </si>
  <si>
    <r>
      <rPr>
        <sz val="10"/>
        <rFont val="宋体"/>
        <family val="3"/>
        <charset val="134"/>
      </rPr>
      <t>楼层</t>
    </r>
    <phoneticPr fontId="5" type="noConversion"/>
  </si>
  <si>
    <r>
      <rPr>
        <sz val="10"/>
        <rFont val="宋体"/>
        <family val="3"/>
        <charset val="134"/>
      </rPr>
      <t>（地上）</t>
    </r>
    <phoneticPr fontId="5"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</si>
  <si>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</si>
  <si>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</si>
  <si>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5"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</si>
  <si>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</si>
  <si>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1" type="noConversion"/>
  </si>
  <si>
    <r>
      <rPr>
        <b/>
        <sz val="10"/>
        <rFont val="宋体"/>
        <family val="3"/>
        <charset val="134"/>
      </rPr>
      <t>适用的楼面熟地价</t>
    </r>
    <phoneticPr fontId="5" type="noConversion"/>
  </si>
  <si>
    <r>
      <rPr>
        <sz val="10"/>
        <color indexed="10"/>
        <rFont val="宋体"/>
        <family val="3"/>
        <charset val="134"/>
      </rPr>
      <t>依据《北京市区片基准地价表》，能否通过用途和级别筛选？</t>
    </r>
    <phoneticPr fontId="5" type="noConversion"/>
  </si>
  <si>
    <r>
      <rPr>
        <sz val="11"/>
        <color theme="1"/>
        <rFont val="宋体"/>
        <family val="3"/>
        <charset val="134"/>
      </rPr>
      <t>六级</t>
    </r>
  </si>
  <si>
    <r>
      <rPr>
        <b/>
        <sz val="10"/>
        <rFont val="宋体"/>
        <family val="3"/>
        <charset val="134"/>
      </rPr>
      <t>商业路线价修正（商业用途）</t>
    </r>
    <phoneticPr fontId="5" type="noConversion"/>
  </si>
  <si>
    <r>
      <rPr>
        <sz val="10"/>
        <rFont val="宋体"/>
        <family val="3"/>
        <charset val="134"/>
      </rPr>
      <t>宗地深度（米）</t>
    </r>
    <phoneticPr fontId="5" type="noConversion"/>
  </si>
  <si>
    <r>
      <rPr>
        <sz val="11"/>
        <color theme="1"/>
        <rFont val="宋体"/>
        <family val="3"/>
        <charset val="134"/>
      </rPr>
      <t>七级</t>
    </r>
  </si>
  <si>
    <r>
      <rPr>
        <sz val="10"/>
        <rFont val="宋体"/>
        <family val="3"/>
        <charset val="134"/>
      </rPr>
      <t>估价对象级别</t>
    </r>
    <phoneticPr fontId="5" type="noConversion"/>
  </si>
  <si>
    <r>
      <rPr>
        <sz val="10"/>
        <rFont val="宋体"/>
        <family val="3"/>
        <charset val="134"/>
      </rPr>
      <t>容积率</t>
    </r>
    <phoneticPr fontId="5" type="noConversion"/>
  </si>
  <si>
    <r>
      <rPr>
        <sz val="10"/>
        <rFont val="宋体"/>
        <family val="3"/>
        <charset val="134"/>
      </rPr>
      <t>所在商业街</t>
    </r>
    <phoneticPr fontId="5"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</si>
  <si>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5"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</si>
  <si>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</si>
  <si>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5" type="noConversion"/>
  </si>
  <si>
    <r>
      <rPr>
        <sz val="10"/>
        <color theme="1"/>
        <rFont val="宋体"/>
        <family val="3"/>
        <charset val="134"/>
      </rPr>
      <t>一级</t>
    </r>
    <phoneticPr fontId="5" type="noConversion"/>
  </si>
  <si>
    <r>
      <rPr>
        <sz val="10"/>
        <color theme="1"/>
        <rFont val="宋体"/>
        <family val="3"/>
        <charset val="134"/>
      </rPr>
      <t>二级</t>
    </r>
    <phoneticPr fontId="5" type="noConversion"/>
  </si>
  <si>
    <r>
      <rPr>
        <sz val="10"/>
        <color theme="1"/>
        <rFont val="宋体"/>
        <family val="3"/>
        <charset val="134"/>
      </rPr>
      <t>三级</t>
    </r>
    <phoneticPr fontId="5" type="noConversion"/>
  </si>
  <si>
    <r>
      <rPr>
        <sz val="10"/>
        <color theme="1"/>
        <rFont val="宋体"/>
        <family val="3"/>
        <charset val="134"/>
      </rPr>
      <t>四级</t>
    </r>
    <phoneticPr fontId="5" type="noConversion"/>
  </si>
  <si>
    <r>
      <rPr>
        <sz val="10"/>
        <color theme="1"/>
        <rFont val="宋体"/>
        <family val="3"/>
        <charset val="134"/>
      </rPr>
      <t>五级</t>
    </r>
    <phoneticPr fontId="5" type="noConversion"/>
  </si>
  <si>
    <r>
      <rPr>
        <sz val="10"/>
        <color theme="1"/>
        <rFont val="宋体"/>
        <family val="3"/>
        <charset val="134"/>
      </rPr>
      <t>六级</t>
    </r>
    <phoneticPr fontId="5" type="noConversion"/>
  </si>
  <si>
    <r>
      <rPr>
        <sz val="10"/>
        <color theme="1"/>
        <rFont val="宋体"/>
        <family val="3"/>
        <charset val="134"/>
      </rPr>
      <t>七级</t>
    </r>
    <phoneticPr fontId="5" type="noConversion"/>
  </si>
  <si>
    <r>
      <rPr>
        <sz val="10"/>
        <color theme="1"/>
        <rFont val="宋体"/>
        <family val="3"/>
        <charset val="134"/>
      </rPr>
      <t>八级</t>
    </r>
    <phoneticPr fontId="5" type="noConversion"/>
  </si>
  <si>
    <r>
      <rPr>
        <sz val="10"/>
        <color theme="1"/>
        <rFont val="宋体"/>
        <family val="3"/>
        <charset val="134"/>
      </rPr>
      <t>九级</t>
    </r>
    <phoneticPr fontId="5" type="noConversion"/>
  </si>
  <si>
    <r>
      <rPr>
        <sz val="10"/>
        <color theme="1"/>
        <rFont val="宋体"/>
        <family val="3"/>
        <charset val="134"/>
      </rPr>
      <t>十级</t>
    </r>
    <phoneticPr fontId="5" type="noConversion"/>
  </si>
  <si>
    <r>
      <rPr>
        <sz val="10"/>
        <color theme="1"/>
        <rFont val="宋体"/>
        <family val="3"/>
        <charset val="134"/>
      </rPr>
      <t>十一级</t>
    </r>
    <phoneticPr fontId="5" type="noConversion"/>
  </si>
  <si>
    <r>
      <rPr>
        <sz val="10"/>
        <color theme="1"/>
        <rFont val="宋体"/>
        <family val="3"/>
        <charset val="134"/>
      </rPr>
      <t>十二级</t>
    </r>
    <phoneticPr fontId="5" type="noConversion"/>
  </si>
  <si>
    <r>
      <rPr>
        <sz val="10"/>
        <rFont val="宋体"/>
        <family val="3"/>
        <charset val="134"/>
      </rPr>
      <t>加价幅度</t>
    </r>
    <phoneticPr fontId="5"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</si>
  <si>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5"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</si>
  <si>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</si>
  <si>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5" type="noConversion"/>
  </si>
  <si>
    <r>
      <t>7</t>
    </r>
    <r>
      <rPr>
        <sz val="10"/>
        <color theme="1"/>
        <rFont val="宋体"/>
        <family val="3"/>
        <charset val="134"/>
      </rPr>
      <t>层及以上</t>
    </r>
    <phoneticPr fontId="5" type="noConversion"/>
  </si>
  <si>
    <r>
      <rPr>
        <sz val="10"/>
        <rFont val="宋体"/>
        <family val="3"/>
        <charset val="134"/>
      </rPr>
      <t>标准深度（米）</t>
    </r>
    <phoneticPr fontId="5"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</si>
  <si>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5" type="noConversion"/>
  </si>
  <si>
    <r>
      <rPr>
        <sz val="11"/>
        <color theme="1"/>
        <rFont val="宋体"/>
        <family val="3"/>
        <charset val="134"/>
      </rPr>
      <t>十级</t>
    </r>
  </si>
  <si>
    <r>
      <t>1/4</t>
    </r>
    <r>
      <rPr>
        <sz val="10"/>
        <rFont val="宋体"/>
        <family val="3"/>
        <charset val="134"/>
      </rPr>
      <t>标准深度</t>
    </r>
    <phoneticPr fontId="5"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</si>
  <si>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5" type="noConversion"/>
  </si>
  <si>
    <r>
      <rPr>
        <sz val="11"/>
        <color theme="1"/>
        <rFont val="宋体"/>
        <family val="3"/>
        <charset val="134"/>
      </rPr>
      <t>十一级</t>
    </r>
  </si>
  <si>
    <r>
      <rPr>
        <sz val="10"/>
        <rFont val="宋体"/>
        <family val="3"/>
        <charset val="134"/>
      </rPr>
      <t>商业</t>
    </r>
    <r>
      <rPr>
        <sz val="10"/>
        <rFont val="Arial"/>
        <family val="2"/>
      </rPr>
      <t>R&lt;1</t>
    </r>
    <phoneticPr fontId="5" type="noConversion"/>
  </si>
  <si>
    <r>
      <rPr>
        <sz val="10"/>
        <rFont val="宋体"/>
        <family val="3"/>
        <charset val="134"/>
      </rPr>
      <t>容积率</t>
    </r>
    <phoneticPr fontId="5" type="noConversion"/>
  </si>
  <si>
    <r>
      <rPr>
        <sz val="10"/>
        <rFont val="宋体"/>
        <family val="3"/>
        <charset val="134"/>
      </rPr>
      <t>（</t>
    </r>
    <r>
      <rPr>
        <sz val="10"/>
        <rFont val="Arial"/>
        <family val="2"/>
      </rPr>
      <t>2</t>
    </r>
    <r>
      <rPr>
        <sz val="10"/>
        <rFont val="宋体"/>
        <family val="3"/>
        <charset val="134"/>
      </rPr>
      <t>）</t>
    </r>
    <phoneticPr fontId="81" type="noConversion"/>
  </si>
  <si>
    <r>
      <rPr>
        <b/>
        <sz val="10"/>
        <rFont val="宋体"/>
        <family val="3"/>
        <charset val="134"/>
      </rPr>
      <t>特殊情况修正（居住用途）</t>
    </r>
    <phoneticPr fontId="5" type="noConversion"/>
  </si>
  <si>
    <r>
      <rPr>
        <sz val="10"/>
        <rFont val="宋体"/>
        <family val="3"/>
        <charset val="134"/>
      </rPr>
      <t>需根据项目情况调整公式修正项</t>
    </r>
    <phoneticPr fontId="5"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</si>
  <si>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</si>
  <si>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</si>
  <si>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indexed="8"/>
        <rFont val="宋体"/>
        <family val="3"/>
        <charset val="134"/>
      </rPr>
      <t>特殊情况</t>
    </r>
    <phoneticPr fontId="5" type="noConversion"/>
  </si>
  <si>
    <r>
      <rPr>
        <sz val="10"/>
        <color indexed="8"/>
        <rFont val="宋体"/>
        <family val="3"/>
        <charset val="134"/>
      </rPr>
      <t>公园</t>
    </r>
    <phoneticPr fontId="5" type="noConversion"/>
  </si>
  <si>
    <r>
      <rPr>
        <sz val="10"/>
        <color indexed="8"/>
        <rFont val="宋体"/>
        <family val="3"/>
        <charset val="134"/>
      </rPr>
      <t>水系</t>
    </r>
    <phoneticPr fontId="5" type="noConversion"/>
  </si>
  <si>
    <r>
      <rPr>
        <sz val="10"/>
        <color indexed="8"/>
        <rFont val="宋体"/>
        <family val="3"/>
        <charset val="134"/>
      </rPr>
      <t>中小学名校</t>
    </r>
    <phoneticPr fontId="5" type="noConversion"/>
  </si>
  <si>
    <r>
      <rPr>
        <sz val="10"/>
        <color indexed="8"/>
        <rFont val="宋体"/>
        <family val="3"/>
        <charset val="134"/>
      </rPr>
      <t>轨道交通站点周边</t>
    </r>
    <phoneticPr fontId="5" type="noConversion"/>
  </si>
  <si>
    <r>
      <rPr>
        <sz val="10"/>
        <rFont val="宋体"/>
        <family val="3"/>
        <charset val="134"/>
      </rPr>
      <t>无</t>
    </r>
    <phoneticPr fontId="81"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</si>
  <si>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5" type="noConversion"/>
  </si>
  <si>
    <r>
      <rPr>
        <sz val="10"/>
        <color indexed="8"/>
        <rFont val="宋体"/>
        <family val="3"/>
        <charset val="134"/>
      </rPr>
      <t>修正系数</t>
    </r>
    <phoneticPr fontId="5" type="noConversion"/>
  </si>
  <si>
    <r>
      <rPr>
        <sz val="10"/>
        <rFont val="宋体"/>
        <family val="3"/>
        <charset val="134"/>
      </rPr>
      <t>商业</t>
    </r>
    <phoneticPr fontId="5" type="noConversion"/>
  </si>
  <si>
    <r>
      <rPr>
        <sz val="10"/>
        <rFont val="宋体"/>
        <family val="3"/>
        <charset val="134"/>
      </rPr>
      <t>办公</t>
    </r>
    <phoneticPr fontId="5" type="noConversion"/>
  </si>
  <si>
    <r>
      <rPr>
        <sz val="10"/>
        <rFont val="宋体"/>
        <family val="3"/>
        <charset val="134"/>
      </rPr>
      <t>住宅</t>
    </r>
    <phoneticPr fontId="5" type="noConversion"/>
  </si>
  <si>
    <r>
      <rPr>
        <sz val="10"/>
        <rFont val="宋体"/>
        <family val="3"/>
        <charset val="134"/>
      </rPr>
      <t>工业</t>
    </r>
    <phoneticPr fontId="5" type="noConversion"/>
  </si>
  <si>
    <r>
      <rPr>
        <sz val="10"/>
        <rFont val="宋体"/>
        <family val="3"/>
        <charset val="134"/>
      </rPr>
      <t>（</t>
    </r>
    <r>
      <rPr>
        <sz val="10"/>
        <rFont val="Arial"/>
        <family val="2"/>
      </rPr>
      <t>3</t>
    </r>
    <r>
      <rPr>
        <sz val="10"/>
        <rFont val="宋体"/>
        <family val="3"/>
        <charset val="134"/>
      </rPr>
      <t>）</t>
    </r>
    <phoneticPr fontId="81" type="noConversion"/>
  </si>
  <si>
    <r>
      <rPr>
        <b/>
        <sz val="10"/>
        <rFont val="宋体"/>
        <family val="3"/>
        <charset val="134"/>
      </rPr>
      <t>开发程度差异修正</t>
    </r>
    <phoneticPr fontId="5" type="noConversion"/>
  </si>
  <si>
    <r>
      <rPr>
        <sz val="10"/>
        <rFont val="宋体"/>
        <family val="3"/>
        <charset val="134"/>
      </rPr>
      <t>估价对象开发程度</t>
    </r>
    <phoneticPr fontId="5" type="noConversion"/>
  </si>
  <si>
    <r>
      <rPr>
        <sz val="10"/>
        <rFont val="宋体"/>
        <family val="3"/>
        <charset val="134"/>
      </rPr>
      <t>上浮比率</t>
    </r>
    <phoneticPr fontId="5" type="noConversion"/>
  </si>
  <si>
    <r>
      <rPr>
        <sz val="10"/>
        <rFont val="宋体"/>
        <family val="3"/>
        <charset val="134"/>
      </rPr>
      <t>级别平均容积率</t>
    </r>
    <phoneticPr fontId="5" type="noConversion"/>
  </si>
  <si>
    <r>
      <rPr>
        <sz val="10"/>
        <rFont val="宋体"/>
        <family val="3"/>
        <charset val="134"/>
      </rPr>
      <t>级别开发程度</t>
    </r>
    <phoneticPr fontId="5" type="noConversion"/>
  </si>
  <si>
    <r>
      <rPr>
        <sz val="10"/>
        <rFont val="宋体"/>
        <family val="3"/>
        <charset val="134"/>
      </rPr>
      <t>对应的开发费</t>
    </r>
    <phoneticPr fontId="5" type="noConversion"/>
  </si>
  <si>
    <r>
      <rPr>
        <sz val="10"/>
        <rFont val="宋体"/>
        <family val="3"/>
        <charset val="134"/>
      </rPr>
      <t>土地还原率</t>
    </r>
    <phoneticPr fontId="5" type="noConversion"/>
  </si>
  <si>
    <r>
      <rPr>
        <b/>
        <sz val="11"/>
        <rFont val="宋体"/>
        <family val="3"/>
        <charset val="134"/>
      </rPr>
      <t>用途修正系数</t>
    </r>
    <phoneticPr fontId="5" type="noConversion"/>
  </si>
  <si>
    <r>
      <rPr>
        <b/>
        <sz val="11"/>
        <rFont val="宋体"/>
        <family val="3"/>
        <charset val="134"/>
      </rPr>
      <t>期日修正指数</t>
    </r>
    <phoneticPr fontId="5" type="noConversion"/>
  </si>
  <si>
    <r>
      <rPr>
        <sz val="11"/>
        <rFont val="宋体"/>
        <family val="3"/>
        <charset val="134"/>
      </rPr>
      <t>基准期日</t>
    </r>
    <phoneticPr fontId="5" type="noConversion"/>
  </si>
  <si>
    <r>
      <rPr>
        <sz val="11"/>
        <rFont val="宋体"/>
        <family val="3"/>
        <charset val="134"/>
      </rPr>
      <t>估价期日</t>
    </r>
    <phoneticPr fontId="5" type="noConversion"/>
  </si>
  <si>
    <r>
      <rPr>
        <sz val="11"/>
        <rFont val="宋体"/>
        <family val="3"/>
        <charset val="134"/>
      </rPr>
      <t>地价指数</t>
    </r>
  </si>
  <si>
    <r>
      <rPr>
        <sz val="11"/>
        <rFont val="宋体"/>
        <family val="3"/>
        <charset val="134"/>
      </rPr>
      <t>基准日地价指数</t>
    </r>
    <phoneticPr fontId="81" type="noConversion"/>
  </si>
  <si>
    <r>
      <rPr>
        <sz val="10"/>
        <rFont val="宋体"/>
        <family val="3"/>
        <charset val="134"/>
      </rPr>
      <t>相差季度数</t>
    </r>
    <phoneticPr fontId="81" type="noConversion"/>
  </si>
  <si>
    <r>
      <rPr>
        <b/>
        <sz val="11"/>
        <rFont val="宋体"/>
        <family val="3"/>
        <charset val="134"/>
      </rPr>
      <t>年期修正系数</t>
    </r>
    <phoneticPr fontId="5" type="noConversion"/>
  </si>
  <si>
    <r>
      <rPr>
        <sz val="10"/>
        <rFont val="宋体"/>
        <family val="3"/>
        <charset val="134"/>
      </rPr>
      <t>现行一年期贷款利率</t>
    </r>
    <phoneticPr fontId="5" type="noConversion"/>
  </si>
  <si>
    <r>
      <rPr>
        <sz val="10"/>
        <rFont val="宋体"/>
        <family val="3"/>
        <charset val="134"/>
      </rPr>
      <t>剩余使用年限</t>
    </r>
    <phoneticPr fontId="5" type="noConversion"/>
  </si>
  <si>
    <r>
      <rPr>
        <sz val="11"/>
        <rFont val="宋体"/>
        <family val="3"/>
        <charset val="134"/>
      </rPr>
      <t>所在季度地价指数</t>
    </r>
    <phoneticPr fontId="81" type="noConversion"/>
  </si>
  <si>
    <r>
      <rPr>
        <sz val="11"/>
        <rFont val="宋体"/>
        <family val="3"/>
        <charset val="134"/>
      </rPr>
      <t>季度增幅</t>
    </r>
    <phoneticPr fontId="5" type="noConversion"/>
  </si>
  <si>
    <r>
      <rPr>
        <sz val="11"/>
        <rFont val="宋体"/>
        <family val="3"/>
        <charset val="134"/>
      </rPr>
      <t>自定义涨幅</t>
    </r>
    <phoneticPr fontId="5" type="noConversion"/>
  </si>
  <si>
    <r>
      <rPr>
        <sz val="11"/>
        <rFont val="宋体"/>
        <family val="3"/>
        <charset val="134"/>
      </rPr>
      <t>平均季度增幅（公示）</t>
    </r>
    <phoneticPr fontId="5" type="noConversion"/>
  </si>
  <si>
    <r>
      <rPr>
        <b/>
        <sz val="11"/>
        <rFont val="宋体"/>
        <family val="3"/>
        <charset val="134"/>
      </rPr>
      <t>楼层修正</t>
    </r>
  </si>
  <si>
    <r>
      <rPr>
        <sz val="11"/>
        <rFont val="宋体"/>
        <family val="3"/>
        <charset val="134"/>
      </rPr>
      <t>商业</t>
    </r>
    <phoneticPr fontId="5" type="noConversion"/>
  </si>
  <si>
    <r>
      <rPr>
        <sz val="11"/>
        <rFont val="宋体"/>
        <family val="3"/>
        <charset val="134"/>
      </rPr>
      <t>（</t>
    </r>
    <r>
      <rPr>
        <sz val="11"/>
        <rFont val="Arial"/>
        <family val="2"/>
      </rPr>
      <t>1</t>
    </r>
    <r>
      <rPr>
        <sz val="11"/>
        <rFont val="宋体"/>
        <family val="3"/>
        <charset val="134"/>
      </rPr>
      <t>）</t>
    </r>
    <phoneticPr fontId="81" type="noConversion"/>
  </si>
  <si>
    <r>
      <rPr>
        <sz val="11"/>
        <rFont val="宋体"/>
        <family val="3"/>
        <charset val="134"/>
      </rPr>
      <t>容积率修正系数</t>
    </r>
    <phoneticPr fontId="5" type="noConversion"/>
  </si>
  <si>
    <r>
      <t>R</t>
    </r>
    <r>
      <rPr>
        <sz val="11"/>
        <rFont val="宋体"/>
        <family val="3"/>
        <charset val="134"/>
      </rPr>
      <t>≤</t>
    </r>
    <r>
      <rPr>
        <sz val="11"/>
        <rFont val="Arial"/>
        <family val="2"/>
      </rPr>
      <t>10</t>
    </r>
    <phoneticPr fontId="5" type="noConversion"/>
  </si>
  <si>
    <r>
      <rPr>
        <sz val="11"/>
        <rFont val="宋体"/>
        <family val="3"/>
        <charset val="134"/>
      </rPr>
      <t>办公</t>
    </r>
    <phoneticPr fontId="5" type="noConversion"/>
  </si>
  <si>
    <r>
      <rPr>
        <sz val="11"/>
        <rFont val="宋体"/>
        <family val="3"/>
        <charset val="134"/>
      </rPr>
      <t>（</t>
    </r>
    <r>
      <rPr>
        <sz val="11"/>
        <rFont val="Arial"/>
        <family val="2"/>
      </rPr>
      <t>2</t>
    </r>
    <r>
      <rPr>
        <sz val="11"/>
        <rFont val="宋体"/>
        <family val="3"/>
        <charset val="134"/>
      </rPr>
      <t>）</t>
    </r>
    <phoneticPr fontId="81" type="noConversion"/>
  </si>
  <si>
    <r>
      <rPr>
        <sz val="11"/>
        <rFont val="宋体"/>
        <family val="3"/>
        <charset val="134"/>
      </rPr>
      <t>楼层修正系数（商业）</t>
    </r>
    <phoneticPr fontId="5" type="noConversion"/>
  </si>
  <si>
    <r>
      <rPr>
        <sz val="11"/>
        <rFont val="宋体"/>
        <family val="3"/>
        <charset val="134"/>
      </rPr>
      <t>住宅</t>
    </r>
  </si>
  <si>
    <r>
      <rPr>
        <b/>
        <sz val="11"/>
        <rFont val="宋体"/>
        <family val="3"/>
        <charset val="134"/>
      </rPr>
      <t>因素修正系数</t>
    </r>
    <phoneticPr fontId="5" type="noConversion"/>
  </si>
  <si>
    <r>
      <rPr>
        <sz val="11"/>
        <rFont val="宋体"/>
        <family val="3"/>
        <charset val="134"/>
      </rPr>
      <t>工业</t>
    </r>
  </si>
  <si>
    <r>
      <rPr>
        <b/>
        <sz val="11"/>
        <rFont val="宋体"/>
        <family val="3"/>
        <charset val="134"/>
      </rPr>
      <t>估算结果</t>
    </r>
    <phoneticPr fontId="5" type="noConversion"/>
  </si>
  <si>
    <r>
      <rPr>
        <sz val="11"/>
        <rFont val="宋体"/>
        <family val="3"/>
        <charset val="134"/>
      </rPr>
      <t>综合</t>
    </r>
    <phoneticPr fontId="5" type="noConversion"/>
  </si>
  <si>
    <r>
      <rPr>
        <sz val="11"/>
        <rFont val="宋体"/>
        <family val="3"/>
        <charset val="134"/>
      </rPr>
      <t>熟地价</t>
    </r>
    <phoneticPr fontId="81" type="noConversion"/>
  </si>
  <si>
    <r>
      <rPr>
        <sz val="11"/>
        <rFont val="宋体"/>
        <family val="3"/>
        <charset val="134"/>
      </rPr>
      <t>政府土地出让收益</t>
    </r>
    <phoneticPr fontId="81" type="noConversion"/>
  </si>
  <si>
    <r>
      <rPr>
        <b/>
        <sz val="10"/>
        <rFont val="宋体"/>
        <family val="3"/>
        <charset val="134"/>
      </rPr>
      <t>地上部分</t>
    </r>
    <phoneticPr fontId="5" type="noConversion"/>
  </si>
  <si>
    <r>
      <rPr>
        <b/>
        <sz val="11"/>
        <rFont val="宋体"/>
        <family val="3"/>
        <charset val="134"/>
      </rPr>
      <t>单价</t>
    </r>
    <phoneticPr fontId="5" type="noConversion"/>
  </si>
  <si>
    <r>
      <rPr>
        <b/>
        <sz val="11"/>
        <rFont val="宋体"/>
        <family val="3"/>
        <charset val="134"/>
      </rPr>
      <t>建筑面积</t>
    </r>
    <phoneticPr fontId="5" type="noConversion"/>
  </si>
  <si>
    <r>
      <rPr>
        <b/>
        <sz val="11"/>
        <rFont val="宋体"/>
        <family val="3"/>
        <charset val="134"/>
      </rPr>
      <t>总额</t>
    </r>
    <phoneticPr fontId="5" type="noConversion"/>
  </si>
  <si>
    <r>
      <rPr>
        <sz val="10"/>
        <rFont val="宋体"/>
        <family val="3"/>
        <charset val="134"/>
      </rPr>
      <t>地上部分</t>
    </r>
    <r>
      <rPr>
        <sz val="10"/>
        <rFont val="Arial"/>
        <family val="2"/>
      </rPr>
      <t>——</t>
    </r>
    <r>
      <rPr>
        <sz val="10"/>
        <rFont val="宋体"/>
        <family val="3"/>
        <charset val="134"/>
      </rPr>
      <t>楼面熟地价</t>
    </r>
    <phoneticPr fontId="5"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</si>
  <si>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5" type="noConversion"/>
  </si>
  <si>
    <r>
      <rPr>
        <sz val="10"/>
        <rFont val="宋体"/>
        <family val="3"/>
        <charset val="134"/>
      </rPr>
      <t>地上部分</t>
    </r>
    <r>
      <rPr>
        <sz val="10"/>
        <rFont val="Arial"/>
        <family val="2"/>
      </rPr>
      <t>——</t>
    </r>
    <r>
      <rPr>
        <sz val="10"/>
        <rFont val="宋体"/>
        <family val="3"/>
        <charset val="134"/>
      </rPr>
      <t>政府土地出让收益</t>
    </r>
    <phoneticPr fontId="5"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</si>
  <si>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5" type="noConversion"/>
  </si>
  <si>
    <r>
      <rPr>
        <b/>
        <sz val="10"/>
        <rFont val="宋体"/>
        <family val="3"/>
        <charset val="134"/>
      </rPr>
      <t>地下部分</t>
    </r>
    <phoneticPr fontId="5"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</si>
  <si>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1"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</si>
  <si>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1" type="noConversion"/>
  </si>
  <si>
    <r>
      <rPr>
        <sz val="10"/>
        <rFont val="宋体"/>
        <family val="3"/>
        <charset val="134"/>
      </rPr>
      <t>相应用途地下空间修正系数</t>
    </r>
  </si>
  <si>
    <r>
      <rPr>
        <b/>
        <sz val="10"/>
        <color rgb="FFFF0000"/>
        <rFont val="宋体"/>
        <family val="3"/>
        <charset val="134"/>
      </rPr>
      <t>地下商业不考虑路线价修正</t>
    </r>
    <phoneticPr fontId="81"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</si>
  <si>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</si>
  <si>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</si>
  <si>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5"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</si>
  <si>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5" type="noConversion"/>
  </si>
  <si>
    <r>
      <rPr>
        <sz val="10"/>
        <color theme="1"/>
        <rFont val="宋体"/>
        <family val="3"/>
        <charset val="134"/>
      </rPr>
      <t>地下办公</t>
    </r>
    <phoneticPr fontId="5" type="noConversion"/>
  </si>
  <si>
    <r>
      <rPr>
        <sz val="10"/>
        <rFont val="宋体"/>
        <family val="3"/>
        <charset val="134"/>
      </rPr>
      <t>政府土地出让收益比例</t>
    </r>
    <phoneticPr fontId="81" type="noConversion"/>
  </si>
  <si>
    <r>
      <rPr>
        <sz val="10"/>
        <color theme="1"/>
        <rFont val="宋体"/>
        <family val="3"/>
        <charset val="134"/>
      </rPr>
      <t>地下仓储</t>
    </r>
    <phoneticPr fontId="5"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</si>
  <si>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5" type="noConversion"/>
  </si>
  <si>
    <r>
      <rPr>
        <sz val="10"/>
        <color theme="1"/>
        <rFont val="宋体"/>
        <family val="3"/>
        <charset val="134"/>
      </rPr>
      <t>地下车库</t>
    </r>
    <phoneticPr fontId="5" type="noConversion"/>
  </si>
  <si>
    <r>
      <rPr>
        <b/>
        <sz val="11"/>
        <color rgb="FFFF0000"/>
        <rFont val="宋体"/>
        <family val="3"/>
        <charset val="134"/>
      </rPr>
      <t>结果不可超过《北京市区片基准地价因素总修正幅度表》所列修正幅度；依据估价对象用途调整链接</t>
    </r>
    <phoneticPr fontId="5" type="noConversion"/>
  </si>
  <si>
    <r>
      <rPr>
        <b/>
        <sz val="11"/>
        <color rgb="FFFF0000"/>
        <rFont val="宋体"/>
        <family val="3"/>
        <charset val="134"/>
      </rPr>
      <t>商业</t>
    </r>
    <phoneticPr fontId="5" type="noConversion"/>
  </si>
  <si>
    <r>
      <rPr>
        <sz val="10"/>
        <color theme="1"/>
        <rFont val="宋体"/>
        <family val="3"/>
        <charset val="134"/>
      </rPr>
      <t>影响因素</t>
    </r>
    <phoneticPr fontId="5" type="noConversion"/>
  </si>
  <si>
    <r>
      <rPr>
        <sz val="10"/>
        <color theme="1"/>
        <rFont val="宋体"/>
        <family val="3"/>
        <charset val="134"/>
      </rPr>
      <t>情况说明</t>
    </r>
    <phoneticPr fontId="5" type="noConversion"/>
  </si>
  <si>
    <r>
      <rPr>
        <sz val="10"/>
        <color theme="1"/>
        <rFont val="宋体"/>
        <family val="3"/>
        <charset val="134"/>
      </rPr>
      <t>等级</t>
    </r>
    <phoneticPr fontId="5" type="noConversion"/>
  </si>
  <si>
    <r>
      <rPr>
        <sz val="10"/>
        <color indexed="8"/>
        <rFont val="宋体"/>
        <family val="3"/>
        <charset val="134"/>
      </rPr>
      <t>修正幅度</t>
    </r>
    <phoneticPr fontId="5" type="noConversion"/>
  </si>
  <si>
    <r>
      <rPr>
        <sz val="10"/>
        <rFont val="宋体"/>
        <family val="3"/>
        <charset val="134"/>
      </rPr>
      <t>合计</t>
    </r>
    <phoneticPr fontId="5" type="noConversion"/>
  </si>
  <si>
    <r>
      <rPr>
        <sz val="10"/>
        <color rgb="FFFF0000"/>
        <rFont val="宋体"/>
        <family val="3"/>
        <charset val="134"/>
      </rPr>
      <t>总幅度控制</t>
    </r>
    <r>
      <rPr>
        <sz val="10"/>
        <color rgb="FFFF0000"/>
        <rFont val="Arial"/>
        <family val="2"/>
      </rPr>
      <t>(±)</t>
    </r>
    <phoneticPr fontId="81" type="noConversion"/>
  </si>
  <si>
    <r>
      <rPr>
        <sz val="10"/>
        <color rgb="FFFF0000"/>
        <rFont val="宋体"/>
        <family val="3"/>
        <charset val="134"/>
      </rPr>
      <t>各因素幅度控制</t>
    </r>
    <r>
      <rPr>
        <sz val="10"/>
        <color rgb="FFFF0000"/>
        <rFont val="Arial"/>
        <family val="2"/>
      </rPr>
      <t>(±)</t>
    </r>
    <phoneticPr fontId="81" type="noConversion"/>
  </si>
  <si>
    <r>
      <rPr>
        <sz val="10"/>
        <color indexed="8"/>
        <rFont val="宋体"/>
        <family val="3"/>
        <charset val="134"/>
      </rPr>
      <t>权重</t>
    </r>
    <phoneticPr fontId="5" type="noConversion"/>
  </si>
  <si>
    <r>
      <t xml:space="preserve"> </t>
    </r>
    <r>
      <rPr>
        <sz val="10"/>
        <color theme="1"/>
        <rFont val="宋体"/>
        <family val="3"/>
        <charset val="134"/>
      </rPr>
      <t>商业繁华程度</t>
    </r>
    <phoneticPr fontId="5" type="noConversion"/>
  </si>
  <si>
    <r>
      <rPr>
        <sz val="10"/>
        <color theme="1"/>
        <rFont val="宋体"/>
        <family val="3"/>
        <charset val="134"/>
      </rPr>
      <t>交通便捷度</t>
    </r>
    <phoneticPr fontId="5" type="noConversion"/>
  </si>
  <si>
    <r>
      <rPr>
        <sz val="10"/>
        <color theme="1"/>
        <rFont val="宋体"/>
        <family val="3"/>
        <charset val="134"/>
      </rPr>
      <t>区域土地利用方向</t>
    </r>
    <phoneticPr fontId="5" type="noConversion"/>
  </si>
  <si>
    <r>
      <rPr>
        <sz val="10"/>
        <color theme="1"/>
        <rFont val="宋体"/>
        <family val="3"/>
        <charset val="134"/>
      </rPr>
      <t>临街宽度和深度</t>
    </r>
    <phoneticPr fontId="5"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</si>
  <si>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1" type="noConversion"/>
  </si>
  <si>
    <r>
      <rPr>
        <sz val="10"/>
        <color theme="1"/>
        <rFont val="宋体"/>
        <family val="3"/>
        <charset val="134"/>
      </rPr>
      <t>临街道路状况</t>
    </r>
    <phoneticPr fontId="5" type="noConversion"/>
  </si>
  <si>
    <r>
      <rPr>
        <sz val="10"/>
        <color theme="1"/>
        <rFont val="宋体"/>
        <family val="3"/>
        <charset val="134"/>
      </rPr>
      <t>宗地形状及可利用程度</t>
    </r>
    <phoneticPr fontId="5" type="noConversion"/>
  </si>
  <si>
    <r>
      <rPr>
        <sz val="10"/>
        <color theme="9" tint="-0.249977111117893"/>
        <rFont val="宋体"/>
        <family val="3"/>
        <charset val="134"/>
      </rPr>
      <t>宗地形状？，但对宗地利用影响？</t>
    </r>
    <phoneticPr fontId="81" type="noConversion"/>
  </si>
  <si>
    <r>
      <rPr>
        <sz val="10"/>
        <color theme="1"/>
        <rFont val="宋体"/>
        <family val="3"/>
        <charset val="134"/>
      </rPr>
      <t>公共服务设施状况</t>
    </r>
    <phoneticPr fontId="5" type="noConversion"/>
  </si>
  <si>
    <r>
      <rPr>
        <sz val="10"/>
        <color theme="1"/>
        <rFont val="宋体"/>
        <family val="3"/>
        <charset val="134"/>
      </rPr>
      <t>基础设施完备状况</t>
    </r>
    <phoneticPr fontId="5" type="noConversion"/>
  </si>
  <si>
    <r>
      <rPr>
        <sz val="10"/>
        <color theme="1"/>
        <rFont val="宋体"/>
        <family val="3"/>
        <charset val="134"/>
      </rPr>
      <t>自然和人文环境状况</t>
    </r>
    <phoneticPr fontId="5" type="noConversion"/>
  </si>
  <si>
    <r>
      <rPr>
        <b/>
        <sz val="11"/>
        <color rgb="FFFF0000"/>
        <rFont val="宋体"/>
        <family val="3"/>
        <charset val="134"/>
      </rPr>
      <t>办公</t>
    </r>
    <phoneticPr fontId="5" type="noConversion"/>
  </si>
  <si>
    <r>
      <rPr>
        <sz val="10"/>
        <color rgb="FFFF0000"/>
        <rFont val="宋体"/>
        <family val="3"/>
        <charset val="134"/>
      </rPr>
      <t>幅度控制</t>
    </r>
    <r>
      <rPr>
        <sz val="10"/>
        <color rgb="FFFF0000"/>
        <rFont val="Arial"/>
        <family val="2"/>
      </rPr>
      <t>(±)</t>
    </r>
    <phoneticPr fontId="81" type="noConversion"/>
  </si>
  <si>
    <r>
      <rPr>
        <sz val="10"/>
        <color theme="1"/>
        <rFont val="宋体"/>
        <family val="3"/>
        <charset val="134"/>
      </rPr>
      <t>办公集聚程度</t>
    </r>
    <phoneticPr fontId="5" type="noConversion"/>
  </si>
  <si>
    <r>
      <rPr>
        <b/>
        <sz val="11"/>
        <color rgb="FFFF0000"/>
        <rFont val="宋体"/>
        <family val="3"/>
        <charset val="134"/>
      </rPr>
      <t>住宅</t>
    </r>
    <phoneticPr fontId="5" type="noConversion"/>
  </si>
  <si>
    <r>
      <rPr>
        <sz val="10"/>
        <color theme="1"/>
        <rFont val="宋体"/>
        <family val="3"/>
        <charset val="134"/>
      </rPr>
      <t>居住社区成熟度</t>
    </r>
    <phoneticPr fontId="5" type="noConversion"/>
  </si>
  <si>
    <r>
      <rPr>
        <sz val="10"/>
        <color theme="1"/>
        <rFont val="宋体"/>
        <family val="3"/>
        <charset val="134"/>
      </rPr>
      <t>临路状况</t>
    </r>
    <phoneticPr fontId="5" type="noConversion"/>
  </si>
  <si>
    <r>
      <rPr>
        <sz val="10"/>
        <color theme="1"/>
        <rFont val="宋体"/>
        <family val="3"/>
        <charset val="134"/>
      </rPr>
      <t>与区域中心的接近程度</t>
    </r>
    <phoneticPr fontId="5" type="noConversion"/>
  </si>
  <si>
    <r>
      <rPr>
        <b/>
        <sz val="11"/>
        <color rgb="FFFF0000"/>
        <rFont val="宋体"/>
        <family val="3"/>
        <charset val="134"/>
      </rPr>
      <t>工业</t>
    </r>
    <phoneticPr fontId="5" type="noConversion"/>
  </si>
  <si>
    <r>
      <rPr>
        <sz val="10"/>
        <color theme="1"/>
        <rFont val="宋体"/>
        <family val="3"/>
        <charset val="134"/>
      </rPr>
      <t>产业集聚程度</t>
    </r>
    <phoneticPr fontId="5"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</si>
  <si>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</si>
  <si>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5" type="noConversion"/>
  </si>
  <si>
    <r>
      <rPr>
        <b/>
        <sz val="10"/>
        <color theme="1"/>
        <rFont val="宋体"/>
        <family val="3"/>
        <charset val="134"/>
      </rPr>
      <t>北京市基准地价商业用途楼层修正系数表</t>
    </r>
    <phoneticPr fontId="5" type="noConversion"/>
  </si>
  <si>
    <r>
      <rPr>
        <sz val="10"/>
        <color theme="1"/>
        <rFont val="宋体"/>
        <family val="3"/>
        <charset val="134"/>
      </rPr>
      <t>用途</t>
    </r>
    <phoneticPr fontId="5" type="noConversion"/>
  </si>
  <si>
    <r>
      <rPr>
        <sz val="10"/>
        <color theme="1"/>
        <rFont val="宋体"/>
        <family val="3"/>
        <charset val="134"/>
      </rPr>
      <t>所在楼层</t>
    </r>
    <phoneticPr fontId="5" type="noConversion"/>
  </si>
  <si>
    <r>
      <rPr>
        <sz val="10"/>
        <color theme="1"/>
        <rFont val="宋体"/>
        <family val="3"/>
        <charset val="134"/>
      </rPr>
      <t>楼层修正系数</t>
    </r>
    <phoneticPr fontId="5"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</si>
  <si>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5" type="noConversion"/>
  </si>
  <si>
    <r>
      <rPr>
        <sz val="10"/>
        <color theme="1"/>
        <rFont val="宋体"/>
        <family val="3"/>
        <charset val="134"/>
      </rPr>
      <t>商业</t>
    </r>
    <r>
      <rPr>
        <sz val="10"/>
        <color theme="1"/>
        <rFont val="Arial"/>
        <family val="2"/>
      </rPr>
      <t>R</t>
    </r>
    <r>
      <rPr>
        <sz val="10"/>
        <color indexed="8"/>
        <rFont val="Arial"/>
        <family val="2"/>
      </rPr>
      <t>&lt;1</t>
    </r>
    <phoneticPr fontId="5" type="noConversion"/>
  </si>
  <si>
    <r>
      <rPr>
        <sz val="10"/>
        <color theme="1"/>
        <rFont val="宋体"/>
        <family val="3"/>
        <charset val="134"/>
      </rPr>
      <t>容积率</t>
    </r>
    <phoneticPr fontId="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</si>
  <si>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5"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</si>
  <si>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5" type="noConversion"/>
  </si>
  <si>
    <r>
      <rPr>
        <sz val="10"/>
        <rFont val="宋体"/>
        <family val="3"/>
        <charset val="134"/>
      </rPr>
      <t>宗地容积率</t>
    </r>
    <r>
      <rPr>
        <sz val="10"/>
        <rFont val="Arial"/>
        <family val="2"/>
      </rPr>
      <t>R</t>
    </r>
    <phoneticPr fontId="5" type="noConversion"/>
  </si>
  <si>
    <r>
      <rPr>
        <sz val="10"/>
        <rFont val="宋体"/>
        <family val="3"/>
        <charset val="134"/>
      </rPr>
      <t>修正系数</t>
    </r>
    <phoneticPr fontId="5" type="noConversion"/>
  </si>
  <si>
    <r>
      <rPr>
        <sz val="10"/>
        <rFont val="宋体"/>
        <family val="3"/>
        <charset val="134"/>
      </rPr>
      <t>一级</t>
    </r>
    <phoneticPr fontId="5" type="noConversion"/>
  </si>
  <si>
    <r>
      <rPr>
        <sz val="10"/>
        <rFont val="宋体"/>
        <family val="3"/>
        <charset val="134"/>
      </rPr>
      <t>二级</t>
    </r>
    <phoneticPr fontId="5" type="noConversion"/>
  </si>
  <si>
    <r>
      <rPr>
        <sz val="10"/>
        <rFont val="宋体"/>
        <family val="3"/>
        <charset val="134"/>
      </rPr>
      <t>三级</t>
    </r>
    <phoneticPr fontId="5" type="noConversion"/>
  </si>
  <si>
    <r>
      <rPr>
        <sz val="10"/>
        <rFont val="宋体"/>
        <family val="3"/>
        <charset val="134"/>
      </rPr>
      <t>四级</t>
    </r>
    <phoneticPr fontId="5" type="noConversion"/>
  </si>
  <si>
    <r>
      <rPr>
        <sz val="10"/>
        <rFont val="宋体"/>
        <family val="3"/>
        <charset val="134"/>
      </rPr>
      <t>五级</t>
    </r>
    <phoneticPr fontId="5" type="noConversion"/>
  </si>
  <si>
    <r>
      <rPr>
        <sz val="10"/>
        <rFont val="宋体"/>
        <family val="3"/>
        <charset val="134"/>
      </rPr>
      <t>六级</t>
    </r>
    <phoneticPr fontId="5" type="noConversion"/>
  </si>
  <si>
    <r>
      <rPr>
        <sz val="10"/>
        <rFont val="宋体"/>
        <family val="3"/>
        <charset val="134"/>
      </rPr>
      <t>七级</t>
    </r>
    <phoneticPr fontId="5" type="noConversion"/>
  </si>
  <si>
    <r>
      <rPr>
        <sz val="10"/>
        <rFont val="宋体"/>
        <family val="3"/>
        <charset val="134"/>
      </rPr>
      <t>八级</t>
    </r>
    <phoneticPr fontId="5" type="noConversion"/>
  </si>
  <si>
    <r>
      <rPr>
        <sz val="10"/>
        <rFont val="宋体"/>
        <family val="3"/>
        <charset val="134"/>
      </rPr>
      <t>九级</t>
    </r>
    <phoneticPr fontId="5" type="noConversion"/>
  </si>
  <si>
    <r>
      <rPr>
        <sz val="10"/>
        <rFont val="宋体"/>
        <family val="3"/>
        <charset val="134"/>
      </rPr>
      <t>十级</t>
    </r>
    <phoneticPr fontId="5" type="noConversion"/>
  </si>
  <si>
    <r>
      <rPr>
        <sz val="10"/>
        <rFont val="宋体"/>
        <family val="3"/>
        <charset val="134"/>
      </rPr>
      <t>十一级</t>
    </r>
    <phoneticPr fontId="5" type="noConversion"/>
  </si>
  <si>
    <r>
      <rPr>
        <sz val="10"/>
        <rFont val="宋体"/>
        <family val="3"/>
        <charset val="134"/>
      </rPr>
      <t>十二级</t>
    </r>
    <phoneticPr fontId="5"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</si>
  <si>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</si>
  <si>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</si>
  <si>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</si>
  <si>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</si>
  <si>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5"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</si>
  <si>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</si>
  <si>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</si>
  <si>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</si>
  <si>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5"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</si>
  <si>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</si>
  <si>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5" type="noConversion"/>
  </si>
  <si>
    <r>
      <rPr>
        <sz val="10"/>
        <color indexed="8"/>
        <rFont val="宋体"/>
        <family val="3"/>
        <charset val="134"/>
      </rPr>
      <t>说明</t>
    </r>
    <phoneticPr fontId="5" type="noConversion"/>
  </si>
  <si>
    <r>
      <rPr>
        <sz val="10"/>
        <color indexed="8"/>
        <rFont val="宋体"/>
        <family val="3"/>
        <charset val="134"/>
      </rPr>
      <t>修正系数</t>
    </r>
    <phoneticPr fontId="5" type="noConversion"/>
  </si>
  <si>
    <r>
      <rPr>
        <sz val="10"/>
        <color indexed="8"/>
        <rFont val="宋体"/>
        <family val="3"/>
        <charset val="134"/>
      </rPr>
      <t>建筑面积</t>
    </r>
    <phoneticPr fontId="5" type="noConversion"/>
  </si>
  <si>
    <r>
      <rPr>
        <sz val="10"/>
        <color theme="9" tint="-0.249977111117893"/>
        <rFont val="宋体"/>
        <family val="3"/>
        <charset val="134"/>
      </rPr>
      <t>修正项</t>
    </r>
    <r>
      <rPr>
        <sz val="10"/>
        <color theme="9" tint="-0.249977111117893"/>
        <rFont val="Arial"/>
        <family val="2"/>
      </rPr>
      <t>2</t>
    </r>
    <phoneticPr fontId="5" type="noConversion"/>
  </si>
  <si>
    <r>
      <rPr>
        <sz val="10"/>
        <color theme="9" tint="-0.249977111117893"/>
        <rFont val="宋体"/>
        <family val="3"/>
        <charset val="134"/>
      </rPr>
      <t>修正项</t>
    </r>
    <r>
      <rPr>
        <sz val="10"/>
        <color theme="9" tint="-0.249977111117893"/>
        <rFont val="Arial"/>
        <family val="2"/>
      </rPr>
      <t>3</t>
    </r>
    <phoneticPr fontId="5" type="noConversion"/>
  </si>
  <si>
    <r>
      <rPr>
        <sz val="10"/>
        <color theme="9" tint="-0.249977111117893"/>
        <rFont val="宋体"/>
        <family val="3"/>
        <charset val="134"/>
      </rPr>
      <t>修正项</t>
    </r>
    <r>
      <rPr>
        <sz val="10"/>
        <color theme="9" tint="-0.249977111117893"/>
        <rFont val="Arial"/>
        <family val="2"/>
      </rPr>
      <t>4</t>
    </r>
    <phoneticPr fontId="5" type="noConversion"/>
  </si>
  <si>
    <r>
      <rPr>
        <sz val="10"/>
        <color theme="9" tint="-0.249977111117893"/>
        <rFont val="宋体"/>
        <family val="3"/>
        <charset val="134"/>
      </rPr>
      <t>修正项</t>
    </r>
    <r>
      <rPr>
        <sz val="10"/>
        <color theme="9" tint="-0.249977111117893"/>
        <rFont val="Arial"/>
        <family val="2"/>
      </rPr>
      <t>5</t>
    </r>
    <phoneticPr fontId="5" type="noConversion"/>
  </si>
  <si>
    <r>
      <rPr>
        <sz val="10"/>
        <color theme="9" tint="-0.249977111117893"/>
        <rFont val="宋体"/>
        <family val="3"/>
        <charset val="134"/>
      </rPr>
      <t>修正项</t>
    </r>
    <r>
      <rPr>
        <sz val="10"/>
        <color theme="9" tint="-0.249977111117893"/>
        <rFont val="Arial"/>
        <family val="2"/>
      </rPr>
      <t>6</t>
    </r>
    <phoneticPr fontId="5" type="noConversion"/>
  </si>
  <si>
    <r>
      <rPr>
        <sz val="10"/>
        <color theme="9" tint="-0.249977111117893"/>
        <rFont val="宋体"/>
        <family val="3"/>
        <charset val="134"/>
      </rPr>
      <t>修正项</t>
    </r>
    <r>
      <rPr>
        <sz val="10"/>
        <color theme="9" tint="-0.249977111117893"/>
        <rFont val="Arial"/>
        <family val="2"/>
      </rPr>
      <t>7</t>
    </r>
    <phoneticPr fontId="5" type="noConversion"/>
  </si>
  <si>
    <r>
      <rPr>
        <b/>
        <sz val="10"/>
        <color indexed="8"/>
        <rFont val="宋体"/>
        <family val="3"/>
        <charset val="134"/>
      </rPr>
      <t>修正系数</t>
    </r>
    <phoneticPr fontId="5" type="noConversion"/>
  </si>
  <si>
    <r>
      <rPr>
        <sz val="10"/>
        <color indexed="8"/>
        <rFont val="宋体"/>
        <family val="3"/>
        <charset val="134"/>
      </rPr>
      <t>楼层</t>
    </r>
    <phoneticPr fontId="5" type="noConversion"/>
  </si>
  <si>
    <r>
      <rPr>
        <b/>
        <sz val="10"/>
        <color indexed="8"/>
        <rFont val="宋体"/>
        <family val="3"/>
        <charset val="134"/>
      </rPr>
      <t>承租人权益</t>
    </r>
    <phoneticPr fontId="27" type="noConversion"/>
  </si>
  <si>
    <r>
      <rPr>
        <b/>
        <sz val="12"/>
        <color indexed="8"/>
        <rFont val="宋体"/>
        <family val="3"/>
        <charset val="134"/>
      </rPr>
      <t>总价</t>
    </r>
    <phoneticPr fontId="27" type="noConversion"/>
  </si>
  <si>
    <r>
      <rPr>
        <b/>
        <sz val="10"/>
        <rFont val="宋体"/>
        <family val="3"/>
        <charset val="134"/>
      </rPr>
      <t>需扣减承租人权益</t>
    </r>
  </si>
  <si>
    <r>
      <rPr>
        <sz val="10"/>
        <color indexed="8"/>
        <rFont val="宋体"/>
        <family val="3"/>
        <charset val="134"/>
      </rPr>
      <t>万元</t>
    </r>
    <phoneticPr fontId="27" type="noConversion"/>
  </si>
  <si>
    <r>
      <rPr>
        <b/>
        <sz val="12"/>
        <color indexed="8"/>
        <rFont val="宋体"/>
        <family val="3"/>
        <charset val="134"/>
      </rPr>
      <t>楼面单价</t>
    </r>
    <phoneticPr fontId="27" type="noConversion"/>
  </si>
  <si>
    <r>
      <rPr>
        <b/>
        <sz val="10"/>
        <color indexed="8"/>
        <rFont val="宋体"/>
        <family val="3"/>
        <charset val="134"/>
      </rPr>
      <t>合计</t>
    </r>
    <phoneticPr fontId="27"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</si>
  <si>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7" type="noConversion"/>
  </si>
  <si>
    <r>
      <rPr>
        <sz val="10"/>
        <color indexed="8"/>
        <rFont val="宋体"/>
        <family val="3"/>
        <charset val="134"/>
      </rPr>
      <t>建筑面积</t>
    </r>
    <phoneticPr fontId="27" type="noConversion"/>
  </si>
  <si>
    <r>
      <rPr>
        <sz val="10"/>
        <color indexed="8"/>
        <rFont val="宋体"/>
        <family val="3"/>
        <charset val="134"/>
      </rPr>
      <t>修正系数</t>
    </r>
    <phoneticPr fontId="27" type="noConversion"/>
  </si>
  <si>
    <r>
      <rPr>
        <sz val="10"/>
        <color indexed="8"/>
        <rFont val="宋体"/>
        <family val="3"/>
        <charset val="134"/>
      </rPr>
      <t>修正单价</t>
    </r>
    <phoneticPr fontId="27" type="noConversion"/>
  </si>
  <si>
    <r>
      <rPr>
        <sz val="10"/>
        <color indexed="8"/>
        <rFont val="宋体"/>
        <family val="3"/>
        <charset val="134"/>
      </rPr>
      <t>总价</t>
    </r>
    <phoneticPr fontId="27" type="noConversion"/>
  </si>
  <si>
    <r>
      <rPr>
        <b/>
        <sz val="10"/>
        <color indexed="10"/>
        <rFont val="宋体"/>
        <family val="3"/>
        <charset val="134"/>
      </rPr>
      <t>基准户型</t>
    </r>
    <phoneticPr fontId="27"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</si>
  <si>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</si>
  <si>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</si>
  <si>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t>租金×天数×建筑面积/12×一年期存款利率</t>
    <phoneticPr fontId="5" type="noConversion"/>
  </si>
  <si>
    <t>租金×天数×建筑面积×（1-空置率）</t>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</si>
  <si>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</si>
  <si>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</si>
  <si>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</si>
  <si>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5"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</si>
  <si>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5" type="noConversion"/>
  </si>
  <si>
    <t>2017-4</t>
    <phoneticPr fontId="5" type="noConversion"/>
  </si>
  <si>
    <t>2017-3</t>
    <phoneticPr fontId="5" type="noConversion"/>
  </si>
  <si>
    <t>2018-1</t>
    <phoneticPr fontId="5"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</si>
  <si>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10" type="noConversion"/>
  </si>
  <si>
    <t>是</t>
  </si>
  <si>
    <t>成新度</t>
  </si>
  <si>
    <t>抵押</t>
  </si>
  <si>
    <t>房地产抵押价值</t>
  </si>
  <si>
    <t>其他：</t>
  </si>
  <si>
    <t>企业</t>
  </si>
  <si>
    <t>出让</t>
  </si>
  <si>
    <t>正常</t>
  </si>
  <si>
    <t>押一</t>
  </si>
  <si>
    <t>王鹏</t>
  </si>
  <si>
    <t>郑燚</t>
  </si>
  <si>
    <t>昆仑信托有限责任公司</t>
    <phoneticPr fontId="8" type="noConversion"/>
  </si>
  <si>
    <t>秦皇岛天行九州旅游置业开发有限公司</t>
  </si>
  <si>
    <t>秦皇岛天行九州旅游置业开发有限公司</t>
    <phoneticPr fontId="8" type="noConversion"/>
  </si>
  <si>
    <t>复印件</t>
  </si>
  <si>
    <t>《国有土地使用权》</t>
  </si>
  <si>
    <t>地上</t>
  </si>
  <si>
    <t>独栋</t>
  </si>
  <si>
    <t>小院</t>
  </si>
  <si>
    <t>小院</t>
    <phoneticPr fontId="18" type="noConversion"/>
  </si>
  <si>
    <t>联排</t>
  </si>
  <si>
    <t>洋房</t>
  </si>
  <si>
    <t>公寓</t>
  </si>
  <si>
    <t>配套商业</t>
  </si>
  <si>
    <t>配套商业</t>
    <phoneticPr fontId="18"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</si>
  <si>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</si>
  <si>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</si>
  <si>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</si>
  <si>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</si>
  <si>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</si>
  <si>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</si>
  <si>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</si>
  <si>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</si>
  <si>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5"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</si>
  <si>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</si>
  <si>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</si>
  <si>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</si>
  <si>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</si>
  <si>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</si>
  <si>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</si>
  <si>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</si>
  <si>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</si>
  <si>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</si>
  <si>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</si>
  <si>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</si>
  <si>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</si>
  <si>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</si>
  <si>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</si>
  <si>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</si>
  <si>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</si>
  <si>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</si>
  <si>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</si>
  <si>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</si>
  <si>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</si>
  <si>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</si>
  <si>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</si>
  <si>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5"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</si>
  <si>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</si>
  <si>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</si>
  <si>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</si>
  <si>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</si>
  <si>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</si>
  <si>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</si>
  <si>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</si>
  <si>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</si>
  <si>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</si>
  <si>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</si>
  <si>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</si>
  <si>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</si>
  <si>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</si>
  <si>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</si>
  <si>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</si>
  <si>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</si>
  <si>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</si>
  <si>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</si>
  <si>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</si>
  <si>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</si>
  <si>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</si>
  <si>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</si>
  <si>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</si>
  <si>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</si>
  <si>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</si>
  <si>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</si>
  <si>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</si>
  <si>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</si>
  <si>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</si>
  <si>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</si>
  <si>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5"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</si>
  <si>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</si>
  <si>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</si>
  <si>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</si>
  <si>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</si>
  <si>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</si>
  <si>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</si>
  <si>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</si>
  <si>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</si>
  <si>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</si>
  <si>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</si>
  <si>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</si>
  <si>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</si>
  <si>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</si>
  <si>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</si>
  <si>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</si>
  <si>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</si>
  <si>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</si>
  <si>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</si>
  <si>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</si>
  <si>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</si>
  <si>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</si>
  <si>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</si>
  <si>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5"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</si>
  <si>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</si>
  <si>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</si>
  <si>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</si>
  <si>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</si>
  <si>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</si>
  <si>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</si>
  <si>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</si>
  <si>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</si>
  <si>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</si>
  <si>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</si>
  <si>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</si>
  <si>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</si>
  <si>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</si>
  <si>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</si>
  <si>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</si>
  <si>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</si>
  <si>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</si>
  <si>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</si>
  <si>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</si>
  <si>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</si>
  <si>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</si>
  <si>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</si>
  <si>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</si>
  <si>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</si>
  <si>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</si>
  <si>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</si>
  <si>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</si>
  <si>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</si>
  <si>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</si>
  <si>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</si>
  <si>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3" type="noConversion"/>
  </si>
  <si>
    <t>较好</t>
  </si>
  <si>
    <t>较好</t>
    <phoneticPr fontId="33" type="noConversion"/>
  </si>
  <si>
    <t>较规则</t>
  </si>
  <si>
    <t>较规则</t>
    <phoneticPr fontId="33" type="noConversion"/>
  </si>
  <si>
    <t>高速路</t>
    <phoneticPr fontId="33" type="noConversion"/>
  </si>
  <si>
    <t>快速路</t>
    <phoneticPr fontId="33" type="noConversion"/>
  </si>
  <si>
    <t>主干道</t>
    <phoneticPr fontId="33" type="noConversion"/>
  </si>
  <si>
    <t>次干道</t>
  </si>
  <si>
    <t>次干道</t>
    <phoneticPr fontId="33" type="noConversion"/>
  </si>
  <si>
    <t>支路</t>
    <phoneticPr fontId="33" type="noConversion"/>
  </si>
  <si>
    <t>滨海新大道</t>
    <phoneticPr fontId="33" type="noConversion"/>
  </si>
  <si>
    <t>六通</t>
  </si>
  <si>
    <t>一般</t>
  </si>
  <si>
    <t>成本比率</t>
  </si>
  <si>
    <t>较差</t>
  </si>
  <si>
    <t>河北省秦皇岛市</t>
    <phoneticPr fontId="8" type="noConversion"/>
  </si>
  <si>
    <t>昌黎县黄金海岸中区、沿海公路东侧、通海路南侧、扬水站北侧</t>
    <phoneticPr fontId="8" type="noConversion"/>
  </si>
  <si>
    <r>
      <rPr>
        <sz val="12"/>
        <color theme="9" tint="-0.249977111117893"/>
        <rFont val="宋体"/>
        <family val="3"/>
        <charset val="134"/>
      </rPr>
      <t>《房屋所有权证》</t>
    </r>
    <r>
      <rPr>
        <sz val="12"/>
        <color theme="9" tint="-0.249977111117893"/>
        <rFont val="Arial"/>
        <family val="2"/>
      </rPr>
      <t>[]</t>
    </r>
    <r>
      <rPr>
        <sz val="12"/>
        <color theme="9" tint="-0.249977111117893"/>
        <rFont val="宋体"/>
        <family val="3"/>
        <charset val="134"/>
      </rPr>
      <t>、《抵押物清单》</t>
    </r>
    <phoneticPr fontId="8" type="noConversion"/>
  </si>
  <si>
    <t>《国有土地使用证》[昌国用（2013）第157号]</t>
    <phoneticPr fontId="8" type="noConversion"/>
  </si>
  <si>
    <t>《房屋所有权证》</t>
  </si>
  <si>
    <t>居住项目</t>
  </si>
  <si>
    <t>旅游地产</t>
  </si>
  <si>
    <t>通路</t>
  </si>
  <si>
    <t>通电</t>
  </si>
  <si>
    <t>通讯</t>
  </si>
  <si>
    <t>通上水</t>
  </si>
  <si>
    <t>通下水</t>
  </si>
  <si>
    <t>六通一平</t>
    <phoneticPr fontId="5" type="noConversion"/>
  </si>
  <si>
    <t>五通一平</t>
    <phoneticPr fontId="5" type="noConversion"/>
  </si>
  <si>
    <t>四通一平</t>
    <phoneticPr fontId="5" type="noConversion"/>
  </si>
  <si>
    <t>三通一平</t>
    <phoneticPr fontId="5" type="noConversion"/>
  </si>
  <si>
    <t>六通一平</t>
  </si>
  <si>
    <t>三通一平</t>
  </si>
  <si>
    <t>证号</t>
    <phoneticPr fontId="264" type="noConversion"/>
  </si>
  <si>
    <t>权利人</t>
    <phoneticPr fontId="264" type="noConversion"/>
  </si>
  <si>
    <t>坐落</t>
    <phoneticPr fontId="264" type="noConversion"/>
  </si>
  <si>
    <t>不动产单元号</t>
    <phoneticPr fontId="264" type="noConversion"/>
  </si>
  <si>
    <t>用途</t>
    <phoneticPr fontId="264" type="noConversion"/>
  </si>
  <si>
    <t>房屋结构</t>
    <phoneticPr fontId="264" type="noConversion"/>
  </si>
  <si>
    <t>房屋总层数</t>
    <phoneticPr fontId="264" type="noConversion"/>
  </si>
  <si>
    <t>所在层数</t>
    <phoneticPr fontId="264" type="noConversion"/>
  </si>
  <si>
    <t>房屋总户数</t>
    <phoneticPr fontId="264" type="noConversion"/>
  </si>
  <si>
    <t>房屋建筑面积</t>
    <phoneticPr fontId="264" type="noConversion"/>
  </si>
  <si>
    <t>分摊土地面积</t>
    <phoneticPr fontId="264" type="noConversion"/>
  </si>
  <si>
    <t>建筑类型</t>
    <phoneticPr fontId="264" type="noConversion"/>
  </si>
  <si>
    <t>秦皇岛天行九州旅游置业开发有限公司</t>
    <phoneticPr fontId="264" type="noConversion"/>
  </si>
  <si>
    <t>旅游</t>
    <phoneticPr fontId="264" type="noConversion"/>
  </si>
  <si>
    <t>钢筋混凝土结构</t>
    <phoneticPr fontId="264" type="noConversion"/>
  </si>
  <si>
    <t>——</t>
    <phoneticPr fontId="264" type="noConversion"/>
  </si>
  <si>
    <t>合计</t>
    <phoneticPr fontId="264" type="noConversion"/>
  </si>
  <si>
    <t>冀（2018）北戴河新区不动产权第0000691号</t>
    <phoneticPr fontId="264" type="noConversion"/>
  </si>
  <si>
    <t>秦皇岛北戴河新区听海假日生活区二区1号楼1109号</t>
    <phoneticPr fontId="264" type="noConversion"/>
  </si>
  <si>
    <t>130322804005GB00001F01840024</t>
    <phoneticPr fontId="264" type="noConversion"/>
  </si>
  <si>
    <t>22层</t>
    <phoneticPr fontId="264" type="noConversion"/>
  </si>
  <si>
    <t>公寓</t>
    <phoneticPr fontId="264" type="noConversion"/>
  </si>
  <si>
    <t>冀（2018）北戴河新区不动产权第0000692号</t>
  </si>
  <si>
    <t>秦皇岛北戴河新区听海假日生活区二区1号楼1001号</t>
    <phoneticPr fontId="264" type="noConversion"/>
  </si>
  <si>
    <t>130322804005GB00001F01840001</t>
    <phoneticPr fontId="264" type="noConversion"/>
  </si>
  <si>
    <t>冀（2018）北戴河新区不动产权第0000693号</t>
  </si>
  <si>
    <t>秦皇岛北戴河新区听海假日生活区二区1号楼1408号</t>
    <phoneticPr fontId="264" type="noConversion"/>
  </si>
  <si>
    <t>130322804005GB00001F01840047</t>
    <phoneticPr fontId="264" type="noConversion"/>
  </si>
  <si>
    <t>冀（2018）北戴河新区不动产权第0000694号</t>
  </si>
  <si>
    <t>秦皇岛北戴河新区听海假日生活区二区1号楼2008号</t>
    <phoneticPr fontId="264" type="noConversion"/>
  </si>
  <si>
    <t>130322804005GB00001F01840095</t>
    <phoneticPr fontId="264" type="noConversion"/>
  </si>
  <si>
    <t>冀（2018）北戴河新区不动产权第0000695号</t>
  </si>
  <si>
    <t>秦皇岛北戴河新区听海假日生活区二区1号楼603号</t>
    <phoneticPr fontId="264" type="noConversion"/>
  </si>
  <si>
    <t>130322804005GB00001F01840139</t>
    <phoneticPr fontId="264" type="noConversion"/>
  </si>
  <si>
    <t>冀（2018）北戴河新区不动产权第0000696号</t>
  </si>
  <si>
    <t>秦皇岛北戴河新区听海假日生活区二区1号楼1203号</t>
    <phoneticPr fontId="264" type="noConversion"/>
  </si>
  <si>
    <t>130322804005GB00001F01840027</t>
    <phoneticPr fontId="264" type="noConversion"/>
  </si>
  <si>
    <t>冀（2018）北戴河新区不动产权第0000697号</t>
  </si>
  <si>
    <t>秦皇岛北戴河新区听海假日生活区二区1号楼1803号</t>
    <phoneticPr fontId="264" type="noConversion"/>
  </si>
  <si>
    <t>130322804005GB00001F01840075</t>
    <phoneticPr fontId="264" type="noConversion"/>
  </si>
  <si>
    <t>冀（2018）北戴河新区不动产权第0000698号</t>
  </si>
  <si>
    <t>秦皇岛北戴河新区听海假日生活区二区1号楼2002号</t>
    <phoneticPr fontId="264" type="noConversion"/>
  </si>
  <si>
    <t>130322804005GB00001F01840090</t>
    <phoneticPr fontId="264" type="noConversion"/>
  </si>
  <si>
    <t>冀（2018）北戴河新区不动产权第0000699号</t>
  </si>
  <si>
    <t>秦皇岛北戴河新区听海假日生活区二区1号楼505号</t>
    <phoneticPr fontId="264" type="noConversion"/>
  </si>
  <si>
    <t>130322804005GB00001F01840132</t>
    <phoneticPr fontId="264" type="noConversion"/>
  </si>
  <si>
    <t>冀（2018）北戴河新区不动产权第0000700号</t>
    <phoneticPr fontId="264" type="noConversion"/>
  </si>
  <si>
    <t>秦皇岛北戴河新区听海假日生活区二区2号楼509号</t>
    <phoneticPr fontId="264" type="noConversion"/>
  </si>
  <si>
    <t>130322804005GB00001F01830136</t>
    <phoneticPr fontId="264" type="noConversion"/>
  </si>
  <si>
    <t>冀（2018）北戴河新区不动产权第0000701号</t>
  </si>
  <si>
    <t>秦皇岛北戴河新区听海假日生活区二区2号楼703号</t>
    <phoneticPr fontId="264" type="noConversion"/>
  </si>
  <si>
    <t>130322804005GB00001F01830147</t>
    <phoneticPr fontId="264" type="noConversion"/>
  </si>
  <si>
    <t>冀（2018）北戴河新区不动产权第0000702号</t>
  </si>
  <si>
    <t>秦皇岛北戴河新区听海假日生活区二区2号楼803号</t>
    <phoneticPr fontId="264" type="noConversion"/>
  </si>
  <si>
    <t>130322804005GB00001F01830155</t>
    <phoneticPr fontId="264" type="noConversion"/>
  </si>
  <si>
    <t>冀（2018）北戴河新区不动产权第0000703号</t>
  </si>
  <si>
    <t>秦皇岛北戴河新区听海假日生活区二区2号楼903号</t>
    <phoneticPr fontId="264" type="noConversion"/>
  </si>
  <si>
    <t>130322804005GB00001F01830163</t>
    <phoneticPr fontId="264" type="noConversion"/>
  </si>
  <si>
    <t>冀（2018）北戴河新区不动产权第0000704号</t>
  </si>
  <si>
    <t>秦皇岛北戴河新区听海假日生活区二区2号楼1202号</t>
    <phoneticPr fontId="264" type="noConversion"/>
  </si>
  <si>
    <t>130322804005GB00001F01830026</t>
    <phoneticPr fontId="264" type="noConversion"/>
  </si>
  <si>
    <t>冀（2018）北戴河新区不动产权第0000705号</t>
  </si>
  <si>
    <t>秦皇岛北戴河新区听海假日生活区二区2号楼705号</t>
    <phoneticPr fontId="264" type="noConversion"/>
  </si>
  <si>
    <t>130322804005GB00001F01830148</t>
    <phoneticPr fontId="264" type="noConversion"/>
  </si>
  <si>
    <t>冀（2018）北戴河新区不动产权第0000706号</t>
  </si>
  <si>
    <t>秦皇岛北戴河新区听海假日生活区二区2号楼1009号</t>
    <phoneticPr fontId="264" type="noConversion"/>
  </si>
  <si>
    <t>130322804005GB00001F01830008</t>
    <phoneticPr fontId="264" type="noConversion"/>
  </si>
  <si>
    <t>冀（2018）北戴河新区不动产权第0000707号</t>
  </si>
  <si>
    <t>秦皇岛北戴河新区听海假日生活区二区2号楼1209号</t>
    <phoneticPr fontId="264" type="noConversion"/>
  </si>
  <si>
    <t>130322804005GB00001F01830032</t>
    <phoneticPr fontId="264" type="noConversion"/>
  </si>
  <si>
    <t>冀（2018）北戴河新区不动产权第0000708号</t>
  </si>
  <si>
    <t>秦皇岛北戴河新区听海假日生活区二区2号楼1309号</t>
    <phoneticPr fontId="264" type="noConversion"/>
  </si>
  <si>
    <t>130322804005GB00001F01830040</t>
    <phoneticPr fontId="264" type="noConversion"/>
  </si>
  <si>
    <t>冀（2018）北戴河新区不动产权第0000709号</t>
  </si>
  <si>
    <t>秦皇岛北戴河新区听海假日生活区二区2号楼1409号</t>
    <phoneticPr fontId="264" type="noConversion"/>
  </si>
  <si>
    <t>130322804005GB00001F01830048</t>
    <phoneticPr fontId="264" type="noConversion"/>
  </si>
  <si>
    <t>冀（2018）北戴河新区不动产权第0000710号</t>
  </si>
  <si>
    <t>秦皇岛北戴河新区听海假日生活区二区2号楼1509号</t>
    <phoneticPr fontId="264" type="noConversion"/>
  </si>
  <si>
    <t>130322804005GB00001F01830056</t>
    <phoneticPr fontId="264" type="noConversion"/>
  </si>
  <si>
    <t>冀（2018）北戴河新区不动产权第0000711号</t>
  </si>
  <si>
    <t>秦皇岛北戴河新区听海假日生活区二区2号楼1809号</t>
    <phoneticPr fontId="264" type="noConversion"/>
  </si>
  <si>
    <t>130322804005GB00001F01830080</t>
    <phoneticPr fontId="264" type="noConversion"/>
  </si>
  <si>
    <t>冀（2018）北戴河新区不动产权第0000712号</t>
  </si>
  <si>
    <t>秦皇岛北戴河新区听海假日生活区二区2号楼2009号</t>
    <phoneticPr fontId="264" type="noConversion"/>
  </si>
  <si>
    <t>130322804005GB00001F01830096</t>
    <phoneticPr fontId="264" type="noConversion"/>
  </si>
  <si>
    <t>冀（2018）北戴河新区不动产权第0000713号</t>
  </si>
  <si>
    <t>秦皇岛北戴河新区听海假日生活区二区2号楼506号</t>
    <phoneticPr fontId="264" type="noConversion"/>
  </si>
  <si>
    <t>130322804005GB00001F01830133</t>
    <phoneticPr fontId="264" type="noConversion"/>
  </si>
  <si>
    <t>冀（2018）北戴河新区不动产权第0000714号</t>
  </si>
  <si>
    <t>秦皇岛北戴河新区听海假日生活区二区2号楼1206号</t>
    <phoneticPr fontId="264" type="noConversion"/>
  </si>
  <si>
    <t>130322804005GB00001F01830029</t>
    <phoneticPr fontId="264" type="noConversion"/>
  </si>
  <si>
    <t>冀（2018）北戴河新区不动产权第0000715号</t>
  </si>
  <si>
    <t>秦皇岛北戴河新区听海假日生活区二区2号楼1308号</t>
    <phoneticPr fontId="264" type="noConversion"/>
  </si>
  <si>
    <t>130322804005GB00001F01830039</t>
    <phoneticPr fontId="264" type="noConversion"/>
  </si>
  <si>
    <t>冀（2018）北戴河新区不动产权第0000716号</t>
  </si>
  <si>
    <t>秦皇岛北戴河新区听海假日生活区二区2号楼1408号</t>
    <phoneticPr fontId="264" type="noConversion"/>
  </si>
  <si>
    <t>130322804005GB00001F01830047</t>
    <phoneticPr fontId="264" type="noConversion"/>
  </si>
  <si>
    <t>冀（2018）北戴河新区不动产权第0000718号</t>
    <phoneticPr fontId="264" type="noConversion"/>
  </si>
  <si>
    <t>秦皇岛北戴河新区听海假日生活区二区3号楼702号</t>
    <phoneticPr fontId="264" type="noConversion"/>
  </si>
  <si>
    <t>130322804005GB00001F01820143</t>
    <phoneticPr fontId="264" type="noConversion"/>
  </si>
  <si>
    <t>冀（2018）北戴河新区不动产权第0000719号</t>
  </si>
  <si>
    <t>秦皇岛北戴河新区听海假日生活区二区3号楼1402号</t>
    <phoneticPr fontId="264" type="noConversion"/>
  </si>
  <si>
    <t>130322804005GB00001F01820042</t>
    <phoneticPr fontId="264" type="noConversion"/>
  </si>
  <si>
    <t>冀（2018）北戴河新区不动产权第0000720号</t>
  </si>
  <si>
    <t>秦皇岛北戴河新区听海假日生活区二区3号楼1702号</t>
    <phoneticPr fontId="264" type="noConversion"/>
  </si>
  <si>
    <t>130322804005GB00001F01820066</t>
    <phoneticPr fontId="264" type="noConversion"/>
  </si>
  <si>
    <t>冀（2018）北戴河新区不动产权第0000722号</t>
    <phoneticPr fontId="264" type="noConversion"/>
  </si>
  <si>
    <t>秦皇岛北戴河新区听海假日生活区二区3号楼508号</t>
    <phoneticPr fontId="264" type="noConversion"/>
  </si>
  <si>
    <t>130322804005GB00001F01820132</t>
    <phoneticPr fontId="264" type="noConversion"/>
  </si>
  <si>
    <t>冀（2018）北戴河新区不动产权第0000723号</t>
    <phoneticPr fontId="264" type="noConversion"/>
  </si>
  <si>
    <t>秦皇岛北戴河新区听海假日生活区二区3号楼1307号</t>
    <phoneticPr fontId="264" type="noConversion"/>
  </si>
  <si>
    <t>130322804005GB00001F01820038</t>
    <phoneticPr fontId="264" type="noConversion"/>
  </si>
  <si>
    <t>冀（2018）北戴河新区不动产权第0000717号</t>
    <phoneticPr fontId="264" type="noConversion"/>
  </si>
  <si>
    <t>秦皇岛北戴河新区听海假日生活区二区3号楼105号</t>
    <phoneticPr fontId="264" type="noConversion"/>
  </si>
  <si>
    <t>130322804005GB00001F01820012</t>
    <phoneticPr fontId="264" type="noConversion"/>
  </si>
  <si>
    <t>冀（2018）北戴河新区不动产权第0000721号</t>
    <phoneticPr fontId="264" type="noConversion"/>
  </si>
  <si>
    <t>秦皇岛北戴河新区听海假日生活区二区3号楼507号</t>
    <phoneticPr fontId="264" type="noConversion"/>
  </si>
  <si>
    <t>130322804005GB00001F01820131</t>
    <phoneticPr fontId="264" type="noConversion"/>
  </si>
  <si>
    <t>冀（2018）北戴河新区不动产权第0000725号</t>
    <phoneticPr fontId="264" type="noConversion"/>
  </si>
  <si>
    <t>秦皇岛天行九州旅游置业开发有限公司</t>
    <phoneticPr fontId="264" type="noConversion"/>
  </si>
  <si>
    <t>秦皇岛北戴河新区听海假日生活区二区4号楼1809号</t>
    <phoneticPr fontId="264" type="noConversion"/>
  </si>
  <si>
    <t>130322804005GB00001F01810080</t>
    <phoneticPr fontId="264" type="noConversion"/>
  </si>
  <si>
    <t>旅游</t>
    <phoneticPr fontId="264" type="noConversion"/>
  </si>
  <si>
    <t>钢筋混凝土结构</t>
    <phoneticPr fontId="264" type="noConversion"/>
  </si>
  <si>
    <t>22层</t>
    <phoneticPr fontId="264" type="noConversion"/>
  </si>
  <si>
    <t>第18层</t>
    <phoneticPr fontId="264" type="noConversion"/>
  </si>
  <si>
    <t>——</t>
    <phoneticPr fontId="264" type="noConversion"/>
  </si>
  <si>
    <t>公寓</t>
    <phoneticPr fontId="26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</si>
</sst>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5">
    <font>
      <sz val="11"/>
      <color theme="1"/>
      <name val="宋体"/>
      <charset val="134"/>
      <scheme val="minor"/>
    </font>
    <font>
      <sz val="11"/>
      <color theme="1"/>
      <name val="宋体"/>
      <family val="2"/>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
      <sz val="12"/>
      <color theme="1"/>
      <name val="微软雅黑"/>
      <family val="2"/>
      <charset val="134"/>
    </font>
    <font>
      <sz val="9"/>
      <name val="宋体"/>
      <family val="2"/>
      <charset val="134"/>
      <scheme val="minor"/>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9">
    <xf numFmtId="0" fontId="0" fillId="0" borderId="0">
      <alignment vertical="center"/>
    </xf>
    <xf numFmtId="0" fontId="101" fillId="0" borderId="0">
      <alignment vertical="center"/>
    </xf>
    <xf numFmtId="0" fontId="101" fillId="0" borderId="0"/>
    <xf numFmtId="0" fontId="101" fillId="0" borderId="0">
      <alignment vertical="center"/>
    </xf>
    <xf numFmtId="0" fontId="39" fillId="0" borderId="0"/>
    <xf numFmtId="0" fontId="101" fillId="0" borderId="0">
      <alignment vertical="center"/>
    </xf>
    <xf numFmtId="0" fontId="101" fillId="0" borderId="0"/>
    <xf numFmtId="0" fontId="101" fillId="0" borderId="0">
      <alignment vertical="center"/>
    </xf>
    <xf numFmtId="0" fontId="101" fillId="0" borderId="0">
      <alignment vertical="center"/>
    </xf>
    <xf numFmtId="0" fontId="4" fillId="0" borderId="0">
      <alignment vertical="center"/>
    </xf>
    <xf numFmtId="0" fontId="101" fillId="0" borderId="0">
      <alignment vertical="center"/>
    </xf>
    <xf numFmtId="0" fontId="3" fillId="0" borderId="0">
      <alignment vertical="center"/>
    </xf>
    <xf numFmtId="0" fontId="173" fillId="0" borderId="0"/>
    <xf numFmtId="0" fontId="139" fillId="0" borderId="0">
      <alignment vertical="center"/>
    </xf>
    <xf numFmtId="0" fontId="258" fillId="16" borderId="0" applyProtection="0">
      <alignment vertical="center"/>
    </xf>
    <xf numFmtId="0" fontId="58" fillId="0" borderId="0"/>
    <xf numFmtId="197" fontId="139" fillId="0" borderId="0" applyProtection="0">
      <alignment vertical="center"/>
    </xf>
    <xf numFmtId="197" fontId="139" fillId="0" borderId="0" applyProtection="0">
      <alignment vertical="center"/>
    </xf>
    <xf numFmtId="9" fontId="101" fillId="0" borderId="0" applyFont="0" applyFill="0" applyBorder="0" applyAlignment="0" applyProtection="0">
      <alignment vertical="center"/>
    </xf>
    <xf numFmtId="0" fontId="2" fillId="0" borderId="0">
      <alignment vertical="center"/>
    </xf>
    <xf numFmtId="0" fontId="39" fillId="0" borderId="0">
      <alignment vertical="center"/>
    </xf>
    <xf numFmtId="0" fontId="101" fillId="0" borderId="0">
      <alignment vertical="center"/>
    </xf>
    <xf numFmtId="0" fontId="39" fillId="0" borderId="0">
      <alignment vertical="center"/>
    </xf>
    <xf numFmtId="0" fontId="39" fillId="0" borderId="0"/>
    <xf numFmtId="0" fontId="139" fillId="0" borderId="0" applyProtection="0">
      <alignment vertical="center"/>
    </xf>
    <xf numFmtId="0" fontId="262" fillId="0" borderId="0">
      <alignment vertical="center"/>
    </xf>
    <xf numFmtId="197" fontId="101" fillId="0" borderId="0" applyFont="0" applyFill="0" applyBorder="0" applyAlignment="0" applyProtection="0">
      <alignment vertical="center"/>
    </xf>
    <xf numFmtId="198" fontId="101" fillId="0" borderId="0" applyFont="0" applyFill="0" applyBorder="0" applyAlignment="0" applyProtection="0">
      <alignment vertical="center"/>
    </xf>
    <xf numFmtId="0" fontId="1" fillId="0" borderId="0">
      <alignment vertical="center"/>
    </xf>
  </cellStyleXfs>
  <cellXfs count="3310">
    <xf numFmtId="0" fontId="0" fillId="0" borderId="0" xfId="0">
      <alignment vertical="center"/>
    </xf>
    <xf numFmtId="0" fontId="14" fillId="5" borderId="24" xfId="1" applyFont="1" applyFill="1" applyBorder="1" applyAlignment="1" applyProtection="1">
      <alignment horizontal="left" vertical="center"/>
      <protection locked="0"/>
    </xf>
    <xf numFmtId="0" fontId="23" fillId="6" borderId="0" xfId="1" applyFont="1" applyFill="1" applyBorder="1" applyAlignment="1" applyProtection="1">
      <alignment vertical="center"/>
    </xf>
    <xf numFmtId="0" fontId="0" fillId="0" borderId="0" xfId="0" applyAlignment="1">
      <alignment vertical="center" wrapText="1"/>
    </xf>
    <xf numFmtId="0" fontId="105" fillId="0" borderId="1" xfId="0" applyFont="1" applyBorder="1" applyAlignment="1">
      <alignment vertical="center" wrapText="1"/>
    </xf>
    <xf numFmtId="0" fontId="105" fillId="0" borderId="1" xfId="0" applyFont="1" applyBorder="1" applyAlignment="1">
      <alignment horizontal="center" vertical="center" wrapText="1"/>
    </xf>
    <xf numFmtId="0" fontId="106" fillId="6" borderId="0" xfId="0" applyFont="1" applyFill="1" applyAlignment="1" applyProtection="1">
      <alignment horizontal="center" vertical="center"/>
    </xf>
    <xf numFmtId="0" fontId="106" fillId="6" borderId="0" xfId="0" applyFont="1" applyFill="1" applyProtection="1">
      <alignment vertical="center"/>
    </xf>
    <xf numFmtId="0" fontId="51" fillId="6" borderId="5" xfId="0" applyFont="1" applyFill="1" applyBorder="1" applyAlignment="1" applyProtection="1">
      <alignment vertical="center"/>
    </xf>
    <xf numFmtId="0" fontId="49" fillId="0" borderId="1" xfId="0" applyFont="1" applyBorder="1" applyAlignment="1" applyProtection="1">
      <alignment horizontal="center" vertical="center" wrapText="1"/>
      <protection locked="0"/>
    </xf>
    <xf numFmtId="0" fontId="49" fillId="0" borderId="1" xfId="0" applyFont="1" applyBorder="1" applyAlignment="1" applyProtection="1">
      <alignment vertical="center" wrapText="1"/>
      <protection locked="0"/>
    </xf>
    <xf numFmtId="0" fontId="52" fillId="6" borderId="1" xfId="0" applyFont="1" applyFill="1" applyBorder="1" applyAlignment="1" applyProtection="1">
      <alignment horizontal="center" vertical="center" wrapText="1"/>
    </xf>
    <xf numFmtId="0" fontId="52" fillId="0" borderId="0" xfId="0" applyFont="1" applyAlignment="1" applyProtection="1">
      <alignment horizontal="center" vertical="center" wrapText="1"/>
      <protection locked="0"/>
    </xf>
    <xf numFmtId="179" fontId="52" fillId="0" borderId="1" xfId="0" applyNumberFormat="1" applyFont="1" applyBorder="1" applyAlignment="1" applyProtection="1">
      <alignment horizontal="center" vertical="center" wrapText="1"/>
      <protection locked="0"/>
    </xf>
    <xf numFmtId="179" fontId="107" fillId="6" borderId="1" xfId="0" applyNumberFormat="1" applyFont="1" applyFill="1" applyBorder="1" applyAlignment="1" applyProtection="1">
      <alignment horizontal="center" vertical="center" wrapText="1"/>
    </xf>
    <xf numFmtId="0" fontId="52" fillId="6" borderId="5" xfId="0" applyFont="1" applyFill="1" applyBorder="1" applyAlignment="1" applyProtection="1">
      <alignment horizontal="left" vertical="center"/>
    </xf>
    <xf numFmtId="176" fontId="52" fillId="6" borderId="1" xfId="0" applyNumberFormat="1"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wrapText="1"/>
    </xf>
    <xf numFmtId="176" fontId="52" fillId="6" borderId="9" xfId="0" applyNumberFormat="1" applyFont="1" applyFill="1" applyBorder="1" applyAlignment="1" applyProtection="1">
      <alignment horizontal="center" vertical="center" wrapText="1"/>
    </xf>
    <xf numFmtId="176" fontId="52" fillId="6" borderId="10" xfId="0" applyNumberFormat="1" applyFont="1" applyFill="1" applyBorder="1" applyAlignment="1" applyProtection="1">
      <alignment horizontal="center" vertical="center" wrapText="1"/>
    </xf>
    <xf numFmtId="176" fontId="52" fillId="6" borderId="13" xfId="0" applyNumberFormat="1" applyFont="1" applyFill="1" applyBorder="1" applyAlignment="1" applyProtection="1">
      <alignment horizontal="center" vertical="center" wrapText="1"/>
    </xf>
    <xf numFmtId="176" fontId="52" fillId="6" borderId="23" xfId="0" applyNumberFormat="1" applyFont="1" applyFill="1" applyBorder="1" applyAlignment="1" applyProtection="1">
      <alignment horizontal="center" vertical="center" wrapText="1"/>
    </xf>
    <xf numFmtId="176" fontId="52" fillId="6" borderId="24" xfId="0" applyNumberFormat="1" applyFont="1" applyFill="1" applyBorder="1" applyAlignment="1" applyProtection="1">
      <alignment horizontal="center" vertical="center" wrapText="1"/>
    </xf>
    <xf numFmtId="0" fontId="52" fillId="6" borderId="13" xfId="0" applyFont="1" applyFill="1" applyBorder="1" applyAlignment="1" applyProtection="1">
      <alignment horizontal="center" vertical="center" wrapText="1"/>
    </xf>
    <xf numFmtId="0" fontId="52" fillId="6" borderId="1" xfId="0" applyFont="1" applyFill="1" applyBorder="1" applyAlignment="1" applyProtection="1">
      <alignment horizontal="center" vertical="center"/>
    </xf>
    <xf numFmtId="0" fontId="52" fillId="6" borderId="13" xfId="0" applyFont="1" applyFill="1" applyBorder="1" applyAlignment="1" applyProtection="1">
      <alignment horizontal="center" vertical="center"/>
    </xf>
    <xf numFmtId="0" fontId="52" fillId="6" borderId="48" xfId="0" applyFont="1" applyFill="1" applyBorder="1" applyAlignment="1" applyProtection="1">
      <alignment horizontal="center" vertical="center"/>
    </xf>
    <xf numFmtId="0" fontId="52" fillId="0" borderId="0" xfId="0" applyFont="1" applyAlignment="1" applyProtection="1">
      <alignment horizontal="center" vertical="center"/>
      <protection locked="0"/>
    </xf>
    <xf numFmtId="0" fontId="52" fillId="6" borderId="35" xfId="0" applyFont="1" applyFill="1" applyBorder="1" applyAlignment="1" applyProtection="1">
      <alignment horizontal="center" vertical="center"/>
    </xf>
    <xf numFmtId="0" fontId="52" fillId="6" borderId="2" xfId="0" applyFont="1" applyFill="1" applyBorder="1" applyAlignment="1" applyProtection="1">
      <alignment horizontal="center" vertical="center"/>
    </xf>
    <xf numFmtId="0" fontId="52" fillId="6" borderId="2" xfId="0" applyFont="1" applyFill="1" applyBorder="1" applyAlignment="1" applyProtection="1">
      <alignment horizontal="center" vertical="center" wrapText="1"/>
    </xf>
    <xf numFmtId="0" fontId="52" fillId="6" borderId="15" xfId="0" applyFont="1" applyFill="1" applyBorder="1" applyAlignment="1" applyProtection="1">
      <alignment horizontal="center" vertical="center" wrapText="1"/>
    </xf>
    <xf numFmtId="176" fontId="52" fillId="0" borderId="2" xfId="0" applyNumberFormat="1" applyFont="1" applyFill="1" applyBorder="1" applyAlignment="1" applyProtection="1">
      <alignment horizontal="center" vertical="center" wrapText="1"/>
      <protection locked="0"/>
    </xf>
    <xf numFmtId="176" fontId="52" fillId="6" borderId="2" xfId="0" applyNumberFormat="1" applyFont="1" applyFill="1" applyBorder="1" applyAlignment="1" applyProtection="1">
      <alignment horizontal="center" vertical="center" wrapText="1"/>
    </xf>
    <xf numFmtId="0" fontId="49" fillId="0" borderId="2" xfId="0" applyFont="1" applyBorder="1" applyAlignment="1" applyProtection="1">
      <alignment horizontal="center" vertical="center" wrapText="1"/>
      <protection locked="0"/>
    </xf>
    <xf numFmtId="176" fontId="49" fillId="6" borderId="1" xfId="0" applyNumberFormat="1" applyFont="1" applyFill="1" applyBorder="1" applyAlignment="1" applyProtection="1">
      <alignment horizontal="center" vertical="center" wrapText="1"/>
    </xf>
    <xf numFmtId="176" fontId="49" fillId="0" borderId="2" xfId="0" applyNumberFormat="1" applyFont="1" applyFill="1" applyBorder="1" applyAlignment="1" applyProtection="1">
      <alignment horizontal="center" vertical="center" wrapText="1"/>
      <protection locked="0"/>
    </xf>
    <xf numFmtId="176" fontId="49" fillId="6" borderId="2" xfId="0" applyNumberFormat="1" applyFont="1" applyFill="1" applyBorder="1" applyAlignment="1" applyProtection="1">
      <alignment horizontal="center" vertical="center" wrapText="1"/>
    </xf>
    <xf numFmtId="176" fontId="49" fillId="6" borderId="13" xfId="0" applyNumberFormat="1" applyFont="1" applyFill="1" applyBorder="1" applyAlignment="1" applyProtection="1">
      <alignment horizontal="center" vertical="center" wrapText="1"/>
    </xf>
    <xf numFmtId="176" fontId="49" fillId="0" borderId="1" xfId="0" applyNumberFormat="1" applyFont="1" applyBorder="1" applyAlignment="1" applyProtection="1">
      <alignment vertical="center" wrapText="1"/>
      <protection locked="0"/>
    </xf>
    <xf numFmtId="176" fontId="49" fillId="0" borderId="1" xfId="0" applyNumberFormat="1" applyFont="1" applyBorder="1" applyAlignment="1" applyProtection="1">
      <alignment horizontal="center" vertical="center" wrapText="1"/>
      <protection locked="0"/>
    </xf>
    <xf numFmtId="176" fontId="49" fillId="0" borderId="2" xfId="0" applyNumberFormat="1" applyFont="1" applyBorder="1" applyAlignment="1" applyProtection="1">
      <alignment horizontal="center" vertical="center" wrapText="1"/>
      <protection locked="0"/>
    </xf>
    <xf numFmtId="0" fontId="49" fillId="6" borderId="3" xfId="0" applyFont="1" applyFill="1" applyBorder="1" applyAlignment="1" applyProtection="1">
      <alignment horizontal="center" vertical="center" wrapText="1"/>
    </xf>
    <xf numFmtId="176" fontId="49" fillId="6" borderId="24" xfId="0" applyNumberFormat="1" applyFont="1" applyFill="1" applyBorder="1" applyAlignment="1" applyProtection="1">
      <alignment horizontal="center" vertical="center" wrapText="1"/>
    </xf>
    <xf numFmtId="176" fontId="49" fillId="0" borderId="1" xfId="0" applyNumberFormat="1" applyFont="1" applyFill="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protection locked="0"/>
    </xf>
    <xf numFmtId="0" fontId="51" fillId="6" borderId="13" xfId="0" applyFont="1" applyFill="1" applyBorder="1" applyAlignment="1" applyProtection="1">
      <alignment vertical="center"/>
    </xf>
    <xf numFmtId="0" fontId="49" fillId="6" borderId="11" xfId="0" applyFont="1" applyFill="1" applyBorder="1" applyAlignment="1" applyProtection="1">
      <alignment vertical="center"/>
    </xf>
    <xf numFmtId="0" fontId="49" fillId="6" borderId="1" xfId="0" applyFont="1" applyFill="1" applyBorder="1" applyAlignment="1" applyProtection="1">
      <alignment vertical="center"/>
    </xf>
    <xf numFmtId="176" fontId="49" fillId="6" borderId="24" xfId="0" applyNumberFormat="1" applyFont="1" applyFill="1" applyBorder="1" applyAlignment="1" applyProtection="1">
      <alignment vertical="center"/>
    </xf>
    <xf numFmtId="0" fontId="49" fillId="6" borderId="13" xfId="0" applyFont="1" applyFill="1" applyBorder="1" applyAlignment="1" applyProtection="1">
      <alignment vertical="center"/>
    </xf>
    <xf numFmtId="0" fontId="49" fillId="6" borderId="24" xfId="0" applyFont="1" applyFill="1" applyBorder="1" applyAlignment="1" applyProtection="1">
      <alignment vertical="center"/>
    </xf>
    <xf numFmtId="0" fontId="49" fillId="0" borderId="24" xfId="0" applyFont="1" applyFill="1" applyBorder="1" applyAlignment="1" applyProtection="1">
      <alignment vertical="center"/>
      <protection locked="0"/>
    </xf>
    <xf numFmtId="0" fontId="49" fillId="6" borderId="61" xfId="0" applyFont="1" applyFill="1" applyBorder="1" applyAlignment="1" applyProtection="1">
      <alignment vertical="center"/>
    </xf>
    <xf numFmtId="179" fontId="49" fillId="6" borderId="1" xfId="0" applyNumberFormat="1"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176" fontId="49" fillId="6" borderId="1" xfId="0" applyNumberFormat="1" applyFont="1" applyFill="1" applyBorder="1" applyAlignment="1" applyProtection="1">
      <alignment vertical="center"/>
    </xf>
    <xf numFmtId="0" fontId="52" fillId="3" borderId="3" xfId="0" applyFont="1" applyFill="1" applyBorder="1" applyProtection="1">
      <alignment vertical="center"/>
      <protection locked="0"/>
    </xf>
    <xf numFmtId="0" fontId="52" fillId="3" borderId="24" xfId="0" applyFont="1" applyFill="1" applyBorder="1" applyProtection="1">
      <alignment vertical="center"/>
      <protection locked="0"/>
    </xf>
    <xf numFmtId="0" fontId="52" fillId="0" borderId="1" xfId="0" applyFont="1" applyBorder="1" applyAlignment="1" applyProtection="1">
      <alignment horizontal="center" vertical="center"/>
      <protection locked="0"/>
    </xf>
    <xf numFmtId="177" fontId="49" fillId="0" borderId="1" xfId="1" applyNumberFormat="1" applyFont="1" applyFill="1" applyBorder="1" applyAlignment="1" applyProtection="1">
      <alignment vertical="center"/>
      <protection locked="0"/>
    </xf>
    <xf numFmtId="0" fontId="49" fillId="3" borderId="22" xfId="0" applyFont="1" applyFill="1" applyBorder="1" applyProtection="1">
      <alignment vertical="center"/>
      <protection locked="0"/>
    </xf>
    <xf numFmtId="0" fontId="49" fillId="3" borderId="61" xfId="0" applyFont="1" applyFill="1" applyBorder="1" applyProtection="1">
      <alignment vertical="center"/>
      <protection locked="0"/>
    </xf>
    <xf numFmtId="177" fontId="49" fillId="0" borderId="3" xfId="1" applyNumberFormat="1" applyFont="1" applyFill="1" applyBorder="1" applyAlignment="1" applyProtection="1">
      <alignment vertical="center"/>
      <protection locked="0"/>
    </xf>
    <xf numFmtId="0" fontId="49" fillId="6" borderId="3" xfId="0" applyFont="1" applyFill="1" applyBorder="1" applyProtection="1">
      <alignment vertical="center"/>
    </xf>
    <xf numFmtId="0" fontId="49" fillId="6" borderId="48" xfId="0" applyFont="1" applyFill="1" applyBorder="1" applyProtection="1">
      <alignment vertical="center"/>
    </xf>
    <xf numFmtId="0" fontId="49" fillId="6" borderId="22" xfId="0" applyFont="1" applyFill="1" applyBorder="1" applyProtection="1">
      <alignment vertical="center"/>
    </xf>
    <xf numFmtId="0" fontId="49" fillId="6" borderId="61" xfId="0" applyFont="1" applyFill="1" applyBorder="1" applyProtection="1">
      <alignment vertical="center"/>
    </xf>
    <xf numFmtId="0" fontId="51" fillId="6" borderId="27" xfId="0" applyFont="1" applyFill="1" applyBorder="1" applyAlignment="1" applyProtection="1">
      <alignment vertical="center" wrapText="1"/>
    </xf>
    <xf numFmtId="0" fontId="49" fillId="6" borderId="29" xfId="0" applyFont="1" applyFill="1" applyBorder="1" applyAlignment="1" applyProtection="1">
      <alignment horizontal="center" vertical="center" wrapText="1"/>
    </xf>
    <xf numFmtId="0" fontId="49" fillId="6" borderId="10" xfId="0" applyFont="1" applyFill="1" applyBorder="1" applyAlignment="1" applyProtection="1">
      <alignment horizontal="center" vertical="center" wrapText="1"/>
    </xf>
    <xf numFmtId="0" fontId="49" fillId="6" borderId="28" xfId="0" applyFont="1" applyFill="1" applyBorder="1" applyAlignment="1" applyProtection="1">
      <alignment horizontal="center" vertical="center" wrapText="1"/>
    </xf>
    <xf numFmtId="179" fontId="56" fillId="6" borderId="1" xfId="1" applyNumberFormat="1" applyFont="1" applyFill="1" applyBorder="1" applyAlignment="1" applyProtection="1">
      <alignment horizontal="center" vertical="center"/>
    </xf>
    <xf numFmtId="180" fontId="56" fillId="6" borderId="1" xfId="1" applyNumberFormat="1" applyFont="1" applyFill="1" applyBorder="1" applyAlignment="1" applyProtection="1">
      <alignment horizontal="center" vertical="center"/>
    </xf>
    <xf numFmtId="181" fontId="49" fillId="0" borderId="1" xfId="0" applyNumberFormat="1" applyFont="1" applyFill="1" applyBorder="1" applyAlignment="1" applyProtection="1">
      <alignment horizontal="center" vertical="center"/>
      <protection locked="0"/>
    </xf>
    <xf numFmtId="0" fontId="49" fillId="6" borderId="1" xfId="1" applyNumberFormat="1" applyFont="1" applyFill="1" applyBorder="1" applyAlignment="1" applyProtection="1">
      <alignment horizontal="center" vertical="center"/>
    </xf>
    <xf numFmtId="0" fontId="49" fillId="6" borderId="5" xfId="0" applyNumberFormat="1" applyFont="1" applyFill="1" applyBorder="1" applyAlignment="1" applyProtection="1">
      <alignment horizontal="center" vertical="center"/>
    </xf>
    <xf numFmtId="179" fontId="49" fillId="6" borderId="23" xfId="1" applyNumberFormat="1" applyFont="1" applyFill="1" applyBorder="1" applyAlignment="1" applyProtection="1">
      <alignment horizontal="center" vertical="center"/>
    </xf>
    <xf numFmtId="0" fontId="49" fillId="0" borderId="23" xfId="0" applyFont="1" applyBorder="1" applyAlignment="1" applyProtection="1">
      <alignment vertical="center"/>
      <protection locked="0"/>
    </xf>
    <xf numFmtId="181" fontId="49" fillId="0" borderId="1" xfId="0" applyNumberFormat="1" applyFont="1" applyBorder="1" applyAlignment="1" applyProtection="1">
      <alignment vertical="center"/>
      <protection locked="0"/>
    </xf>
    <xf numFmtId="181" fontId="49" fillId="0" borderId="24" xfId="0" applyNumberFormat="1" applyFont="1" applyBorder="1" applyAlignment="1" applyProtection="1">
      <alignment vertical="center"/>
      <protection locked="0"/>
    </xf>
    <xf numFmtId="0" fontId="49" fillId="0" borderId="3" xfId="0" applyFont="1" applyBorder="1" applyAlignment="1" applyProtection="1">
      <alignment vertical="center"/>
      <protection locked="0"/>
    </xf>
    <xf numFmtId="181" fontId="49" fillId="0" borderId="5"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0" fontId="49" fillId="0" borderId="24" xfId="0" applyFont="1" applyBorder="1" applyAlignment="1" applyProtection="1">
      <alignment horizontal="center" vertical="center"/>
      <protection locked="0"/>
    </xf>
    <xf numFmtId="0" fontId="49" fillId="5" borderId="3" xfId="0" applyFont="1" applyFill="1" applyBorder="1" applyAlignment="1" applyProtection="1">
      <alignment horizontal="center" vertical="center"/>
      <protection locked="0"/>
    </xf>
    <xf numFmtId="0" fontId="49" fillId="0" borderId="1" xfId="0" applyNumberFormat="1"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3" fontId="49" fillId="0" borderId="1" xfId="0" applyNumberFormat="1" applyFont="1" applyBorder="1" applyAlignment="1" applyProtection="1">
      <alignment horizontal="center" vertical="center"/>
      <protection locked="0"/>
    </xf>
    <xf numFmtId="181" fontId="49" fillId="0" borderId="24" xfId="0" applyNumberFormat="1" applyFont="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177" fontId="49" fillId="0" borderId="1" xfId="1" applyNumberFormat="1" applyFont="1" applyFill="1" applyBorder="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0" fontId="49" fillId="0" borderId="3" xfId="0" applyFont="1" applyBorder="1" applyAlignment="1" applyProtection="1">
      <alignment horizontal="center" vertical="center"/>
      <protection locked="0"/>
    </xf>
    <xf numFmtId="0" fontId="51" fillId="6" borderId="32" xfId="1" applyFont="1" applyFill="1" applyBorder="1" applyAlignment="1" applyProtection="1">
      <alignment vertical="center"/>
    </xf>
    <xf numFmtId="0" fontId="51" fillId="6" borderId="32" xfId="1" applyFont="1" applyFill="1" applyBorder="1" applyAlignment="1" applyProtection="1">
      <alignment horizontal="center" vertical="center"/>
    </xf>
    <xf numFmtId="181" fontId="51" fillId="6" borderId="32" xfId="1" applyNumberFormat="1" applyFont="1" applyFill="1" applyBorder="1" applyAlignment="1" applyProtection="1">
      <alignment vertical="center"/>
    </xf>
    <xf numFmtId="0" fontId="51" fillId="6" borderId="49" xfId="1" applyFont="1" applyFill="1" applyBorder="1" applyAlignment="1" applyProtection="1">
      <alignment vertical="center"/>
    </xf>
    <xf numFmtId="176" fontId="49" fillId="6" borderId="25" xfId="0" applyNumberFormat="1" applyFont="1" applyFill="1" applyBorder="1" applyAlignment="1" applyProtection="1">
      <alignment horizontal="center" vertical="center"/>
    </xf>
    <xf numFmtId="0" fontId="49" fillId="6" borderId="32" xfId="1" applyNumberFormat="1" applyFont="1" applyFill="1" applyBorder="1" applyAlignment="1" applyProtection="1">
      <alignment horizontal="center" vertical="center"/>
    </xf>
    <xf numFmtId="10" fontId="49" fillId="6" borderId="32" xfId="1" applyNumberFormat="1" applyFont="1" applyFill="1" applyBorder="1" applyAlignment="1" applyProtection="1">
      <alignment horizontal="center" vertical="center"/>
    </xf>
    <xf numFmtId="9" fontId="49" fillId="6" borderId="33" xfId="0" applyNumberFormat="1" applyFont="1" applyFill="1" applyBorder="1" applyAlignment="1" applyProtection="1">
      <alignment horizontal="center" vertical="center"/>
    </xf>
    <xf numFmtId="179" fontId="49" fillId="6" borderId="66" xfId="1" applyNumberFormat="1" applyFont="1" applyFill="1" applyBorder="1" applyAlignment="1" applyProtection="1">
      <alignment horizontal="center" vertical="center"/>
    </xf>
    <xf numFmtId="0" fontId="49" fillId="6" borderId="68" xfId="1" applyNumberFormat="1" applyFont="1" applyFill="1" applyBorder="1" applyAlignment="1" applyProtection="1">
      <alignment horizontal="center" vertical="center"/>
    </xf>
    <xf numFmtId="0" fontId="49" fillId="6" borderId="25" xfId="0" applyFont="1" applyFill="1" applyBorder="1" applyAlignment="1" applyProtection="1">
      <alignment vertical="center"/>
    </xf>
    <xf numFmtId="0" fontId="49" fillId="6" borderId="32" xfId="0" applyFont="1" applyFill="1" applyBorder="1" applyAlignment="1" applyProtection="1">
      <alignment vertical="center"/>
    </xf>
    <xf numFmtId="0" fontId="49" fillId="6" borderId="49" xfId="0" applyFont="1" applyFill="1" applyBorder="1" applyAlignment="1" applyProtection="1">
      <alignment vertical="center"/>
    </xf>
    <xf numFmtId="0" fontId="49" fillId="6" borderId="66" xfId="0" applyFont="1" applyFill="1" applyBorder="1" applyAlignment="1" applyProtection="1">
      <alignment vertical="center"/>
    </xf>
    <xf numFmtId="0" fontId="49" fillId="6" borderId="33" xfId="0" applyFont="1" applyFill="1" applyBorder="1" applyAlignment="1" applyProtection="1">
      <alignment vertical="center"/>
    </xf>
    <xf numFmtId="176" fontId="56" fillId="0" borderId="10" xfId="1" applyNumberFormat="1" applyFont="1" applyFill="1" applyBorder="1" applyAlignment="1" applyProtection="1">
      <alignment horizontal="center" vertical="center"/>
      <protection locked="0"/>
    </xf>
    <xf numFmtId="176" fontId="49" fillId="0" borderId="24" xfId="1" applyNumberFormat="1" applyFont="1" applyFill="1" applyBorder="1" applyAlignment="1" applyProtection="1">
      <alignment horizontal="center" vertical="center"/>
      <protection locked="0"/>
    </xf>
    <xf numFmtId="176" fontId="56" fillId="6" borderId="24" xfId="1" applyNumberFormat="1" applyFont="1" applyFill="1" applyBorder="1" applyAlignment="1" applyProtection="1">
      <alignment horizontal="center" vertical="center"/>
    </xf>
    <xf numFmtId="176" fontId="56" fillId="6" borderId="49" xfId="1" applyNumberFormat="1" applyFont="1" applyFill="1" applyBorder="1" applyAlignment="1" applyProtection="1">
      <alignment horizontal="center" vertical="center"/>
    </xf>
    <xf numFmtId="0" fontId="58" fillId="0" borderId="10" xfId="1" applyNumberFormat="1" applyFont="1" applyFill="1" applyBorder="1" applyAlignment="1" applyProtection="1">
      <alignment horizontal="center" vertical="center"/>
      <protection locked="0"/>
    </xf>
    <xf numFmtId="0" fontId="49" fillId="0" borderId="0" xfId="0" applyFont="1" applyFill="1" applyAlignment="1" applyProtection="1">
      <alignment horizontal="center" vertical="center"/>
      <protection locked="0"/>
    </xf>
    <xf numFmtId="0" fontId="52" fillId="0" borderId="0" xfId="0" applyFont="1" applyFill="1" applyAlignment="1" applyProtection="1">
      <alignment horizontal="center" vertical="center"/>
      <protection locked="0"/>
    </xf>
    <xf numFmtId="0" fontId="58" fillId="0" borderId="24" xfId="1" applyNumberFormat="1" applyFont="1" applyFill="1" applyBorder="1" applyAlignment="1" applyProtection="1">
      <alignment horizontal="center" vertical="center"/>
      <protection locked="0"/>
    </xf>
    <xf numFmtId="0" fontId="56" fillId="6" borderId="24" xfId="1" applyNumberFormat="1" applyFont="1" applyFill="1" applyBorder="1" applyAlignment="1" applyProtection="1">
      <alignment horizontal="center" vertical="center"/>
    </xf>
    <xf numFmtId="0" fontId="58" fillId="0" borderId="49" xfId="1" applyNumberFormat="1" applyFont="1" applyFill="1" applyBorder="1" applyAlignment="1" applyProtection="1">
      <alignment horizontal="center" vertical="center"/>
      <protection locked="0"/>
    </xf>
    <xf numFmtId="181" fontId="52" fillId="0" borderId="24" xfId="0" applyNumberFormat="1" applyFont="1" applyFill="1" applyBorder="1" applyAlignment="1" applyProtection="1">
      <alignment horizontal="center" vertical="center"/>
      <protection locked="0"/>
    </xf>
    <xf numFmtId="181" fontId="52" fillId="0" borderId="49" xfId="0" applyNumberFormat="1" applyFont="1" applyFill="1" applyBorder="1" applyAlignment="1" applyProtection="1">
      <alignment horizontal="center" vertical="center"/>
      <protection locked="0"/>
    </xf>
    <xf numFmtId="181" fontId="52" fillId="0" borderId="8" xfId="0" applyNumberFormat="1" applyFont="1" applyFill="1" applyBorder="1" applyAlignment="1" applyProtection="1">
      <alignment horizontal="center" vertical="center"/>
      <protection locked="0"/>
    </xf>
    <xf numFmtId="10" fontId="49" fillId="6" borderId="10" xfId="0" applyNumberFormat="1" applyFont="1" applyFill="1" applyBorder="1" applyAlignment="1" applyProtection="1">
      <alignment horizontal="center" vertical="center"/>
    </xf>
    <xf numFmtId="10" fontId="49" fillId="0" borderId="61" xfId="0" applyNumberFormat="1" applyFont="1" applyFill="1" applyBorder="1" applyAlignment="1" applyProtection="1">
      <alignment horizontal="center" vertical="center"/>
      <protection locked="0"/>
    </xf>
    <xf numFmtId="183" fontId="49" fillId="6" borderId="61" xfId="0" applyNumberFormat="1" applyFont="1" applyFill="1" applyBorder="1" applyAlignment="1" applyProtection="1">
      <alignment horizontal="center" vertical="center"/>
    </xf>
    <xf numFmtId="10" fontId="49" fillId="2" borderId="61" xfId="0" applyNumberFormat="1" applyFont="1" applyFill="1" applyBorder="1" applyAlignment="1" applyProtection="1">
      <alignment horizontal="center" vertical="center"/>
      <protection locked="0"/>
    </xf>
    <xf numFmtId="10" fontId="49" fillId="0" borderId="49" xfId="0" applyNumberFormat="1" applyFont="1" applyFill="1" applyBorder="1" applyAlignment="1" applyProtection="1">
      <alignment horizontal="center" vertical="center"/>
      <protection locked="0"/>
    </xf>
    <xf numFmtId="10" fontId="49" fillId="0" borderId="53" xfId="0" applyNumberFormat="1" applyFont="1" applyFill="1" applyBorder="1" applyAlignment="1" applyProtection="1">
      <alignment horizontal="center" vertical="center"/>
      <protection locked="0"/>
    </xf>
    <xf numFmtId="10" fontId="49" fillId="6" borderId="62" xfId="0" applyNumberFormat="1" applyFont="1" applyFill="1" applyBorder="1" applyAlignment="1" applyProtection="1">
      <alignment horizontal="center" vertical="center"/>
    </xf>
    <xf numFmtId="10" fontId="49" fillId="6" borderId="49" xfId="0" applyNumberFormat="1" applyFont="1" applyFill="1" applyBorder="1" applyAlignment="1" applyProtection="1">
      <alignment horizontal="center" vertical="center"/>
    </xf>
    <xf numFmtId="178" fontId="49" fillId="6" borderId="62" xfId="0" applyNumberFormat="1" applyFont="1" applyFill="1" applyBorder="1" applyAlignment="1" applyProtection="1">
      <alignment horizontal="center" vertical="center"/>
    </xf>
    <xf numFmtId="0" fontId="49" fillId="0" borderId="49" xfId="0" applyFont="1" applyBorder="1" applyAlignment="1" applyProtection="1">
      <alignment vertical="center"/>
      <protection locked="0"/>
    </xf>
    <xf numFmtId="0" fontId="49" fillId="6" borderId="10" xfId="0" applyNumberFormat="1" applyFont="1" applyFill="1" applyBorder="1" applyAlignment="1" applyProtection="1">
      <alignment horizontal="center" vertical="center" wrapText="1"/>
    </xf>
    <xf numFmtId="0" fontId="49" fillId="6" borderId="24" xfId="0" applyNumberFormat="1" applyFont="1" applyFill="1" applyBorder="1" applyAlignment="1" applyProtection="1">
      <alignment horizontal="center" vertical="center" wrapText="1"/>
    </xf>
    <xf numFmtId="0" fontId="49" fillId="6" borderId="49" xfId="0" applyNumberFormat="1" applyFont="1" applyFill="1" applyBorder="1" applyAlignment="1" applyProtection="1">
      <alignment horizontal="center" vertical="center" wrapText="1"/>
    </xf>
    <xf numFmtId="0" fontId="52" fillId="6" borderId="0" xfId="0" applyFont="1" applyFill="1" applyProtection="1">
      <alignment vertical="center"/>
      <protection locked="0"/>
    </xf>
    <xf numFmtId="0" fontId="52" fillId="0" borderId="0" xfId="0" applyFont="1" applyProtection="1">
      <alignment vertical="center"/>
      <protection locked="0"/>
    </xf>
    <xf numFmtId="0" fontId="52" fillId="6" borderId="5" xfId="0" applyFont="1" applyFill="1" applyBorder="1" applyAlignment="1" applyProtection="1">
      <alignment vertical="center"/>
    </xf>
    <xf numFmtId="0" fontId="49" fillId="6" borderId="2" xfId="0" applyFont="1" applyFill="1" applyBorder="1" applyAlignment="1" applyProtection="1">
      <alignment horizontal="center" vertical="center"/>
    </xf>
    <xf numFmtId="179" fontId="49" fillId="6" borderId="13" xfId="0" applyNumberFormat="1" applyFont="1" applyFill="1" applyBorder="1" applyAlignment="1" applyProtection="1">
      <alignment horizontal="center" vertical="center"/>
    </xf>
    <xf numFmtId="0" fontId="106" fillId="6" borderId="9" xfId="0" applyFont="1" applyFill="1" applyBorder="1" applyAlignment="1" applyProtection="1">
      <alignment horizontal="center" vertical="center"/>
    </xf>
    <xf numFmtId="0" fontId="106" fillId="6" borderId="10"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106" fillId="6" borderId="1"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49" fillId="6" borderId="5" xfId="0" applyFont="1" applyFill="1" applyBorder="1" applyAlignment="1" applyProtection="1">
      <alignment horizontal="right" vertical="center"/>
    </xf>
    <xf numFmtId="0" fontId="49" fillId="6" borderId="33" xfId="0" applyFont="1" applyFill="1" applyBorder="1" applyAlignment="1" applyProtection="1">
      <alignment horizontal="right" vertical="center"/>
    </xf>
    <xf numFmtId="0" fontId="49" fillId="6" borderId="4" xfId="0" applyFont="1" applyFill="1" applyBorder="1" applyAlignment="1" applyProtection="1">
      <alignment horizontal="right" vertical="center"/>
    </xf>
    <xf numFmtId="0" fontId="108" fillId="0" borderId="1" xfId="0" applyFont="1" applyFill="1" applyBorder="1" applyAlignment="1" applyProtection="1">
      <alignment horizontal="center" vertical="center"/>
      <protection locked="0"/>
    </xf>
    <xf numFmtId="0" fontId="108" fillId="0" borderId="24" xfId="0" applyFont="1" applyFill="1" applyBorder="1" applyAlignment="1" applyProtection="1">
      <alignment horizontal="center" vertical="center"/>
      <protection locked="0"/>
    </xf>
    <xf numFmtId="0" fontId="49" fillId="6" borderId="29" xfId="0" applyFont="1" applyFill="1" applyBorder="1" applyAlignment="1" applyProtection="1">
      <alignment horizontal="center" vertical="center"/>
    </xf>
    <xf numFmtId="0" fontId="51" fillId="0" borderId="10" xfId="0" applyFont="1" applyFill="1" applyBorder="1" applyAlignment="1" applyProtection="1">
      <alignment horizontal="center" vertical="center"/>
      <protection locked="0"/>
    </xf>
    <xf numFmtId="0" fontId="52" fillId="6" borderId="1" xfId="0" applyFont="1" applyFill="1" applyBorder="1" applyProtection="1">
      <alignment vertical="center"/>
    </xf>
    <xf numFmtId="0" fontId="51" fillId="0" borderId="24" xfId="0" applyFont="1" applyFill="1" applyBorder="1" applyAlignment="1" applyProtection="1">
      <alignment horizontal="center" vertical="center"/>
      <protection locked="0"/>
    </xf>
    <xf numFmtId="0" fontId="51" fillId="6" borderId="4" xfId="0" applyFont="1" applyFill="1" applyBorder="1" applyAlignment="1" applyProtection="1">
      <alignment horizontal="center" vertical="center"/>
    </xf>
    <xf numFmtId="0" fontId="52" fillId="0" borderId="23" xfId="0" applyFont="1" applyBorder="1" applyProtection="1">
      <alignment vertical="center"/>
      <protection locked="0"/>
    </xf>
    <xf numFmtId="0" fontId="52" fillId="0" borderId="1" xfId="0" applyFont="1" applyBorder="1" applyProtection="1">
      <alignment vertical="center"/>
      <protection locked="0"/>
    </xf>
    <xf numFmtId="0" fontId="52" fillId="0" borderId="24" xfId="0" applyFont="1" applyFill="1" applyBorder="1" applyAlignment="1" applyProtection="1">
      <alignment horizontal="center" vertical="center"/>
      <protection locked="0"/>
    </xf>
    <xf numFmtId="0" fontId="52" fillId="0" borderId="25" xfId="0" applyFont="1" applyBorder="1" applyProtection="1">
      <alignment vertical="center"/>
      <protection locked="0"/>
    </xf>
    <xf numFmtId="0" fontId="52" fillId="0" borderId="32" xfId="0" applyFont="1" applyBorder="1" applyProtection="1">
      <alignment vertical="center"/>
      <protection locked="0"/>
    </xf>
    <xf numFmtId="0" fontId="52" fillId="0" borderId="49" xfId="0" applyFont="1" applyBorder="1" applyProtection="1">
      <alignment vertical="center"/>
      <protection locked="0"/>
    </xf>
    <xf numFmtId="0" fontId="52" fillId="6" borderId="13" xfId="0" applyFont="1" applyFill="1" applyBorder="1" applyAlignment="1" applyProtection="1">
      <alignment vertical="center"/>
    </xf>
    <xf numFmtId="0" fontId="52" fillId="6" borderId="36" xfId="0" applyFont="1" applyFill="1" applyBorder="1" applyAlignment="1" applyProtection="1">
      <alignment horizontal="right" vertical="center"/>
    </xf>
    <xf numFmtId="9" fontId="52" fillId="5" borderId="36" xfId="0" applyNumberFormat="1" applyFont="1" applyFill="1" applyBorder="1" applyAlignment="1" applyProtection="1">
      <alignment horizontal="center" vertical="center"/>
      <protection locked="0"/>
    </xf>
    <xf numFmtId="0" fontId="52" fillId="6" borderId="22" xfId="0" applyFont="1" applyFill="1" applyBorder="1" applyProtection="1">
      <alignment vertical="center"/>
    </xf>
    <xf numFmtId="0" fontId="52" fillId="6" borderId="0" xfId="0" applyFont="1" applyFill="1" applyAlignment="1" applyProtection="1">
      <alignment horizontal="center" vertical="center"/>
      <protection locked="0"/>
    </xf>
    <xf numFmtId="0" fontId="57" fillId="6" borderId="18" xfId="0" applyFont="1" applyFill="1" applyBorder="1" applyAlignment="1" applyProtection="1">
      <alignment horizontal="left" vertical="center" wrapText="1"/>
    </xf>
    <xf numFmtId="0" fontId="57" fillId="6" borderId="60" xfId="0" applyFont="1" applyFill="1" applyBorder="1" applyAlignment="1" applyProtection="1">
      <alignment horizontal="left" vertical="center" wrapText="1"/>
    </xf>
    <xf numFmtId="0" fontId="57" fillId="6" borderId="7" xfId="0" applyFont="1" applyFill="1" applyBorder="1" applyAlignment="1" applyProtection="1">
      <alignment horizontal="left" vertical="center" wrapText="1"/>
    </xf>
    <xf numFmtId="0" fontId="52" fillId="6" borderId="4" xfId="0" applyFont="1" applyFill="1" applyBorder="1" applyAlignment="1" applyProtection="1">
      <alignment horizontal="center" vertical="center"/>
    </xf>
    <xf numFmtId="0" fontId="57" fillId="6" borderId="1" xfId="0" applyFont="1" applyFill="1" applyBorder="1" applyAlignment="1" applyProtection="1">
      <alignment horizontal="left" vertical="center" wrapText="1"/>
    </xf>
    <xf numFmtId="9" fontId="52" fillId="6" borderId="24" xfId="0" applyNumberFormat="1" applyFont="1" applyFill="1" applyBorder="1" applyAlignment="1" applyProtection="1">
      <alignment horizontal="center" vertical="center"/>
    </xf>
    <xf numFmtId="10" fontId="52" fillId="6" borderId="2" xfId="0" applyNumberFormat="1" applyFont="1" applyFill="1" applyBorder="1" applyAlignment="1" applyProtection="1">
      <alignment horizontal="center" vertical="center"/>
    </xf>
    <xf numFmtId="0" fontId="52" fillId="6" borderId="11" xfId="0" applyFont="1" applyFill="1" applyBorder="1" applyAlignment="1" applyProtection="1">
      <alignment horizontal="right" vertical="center" wrapText="1"/>
    </xf>
    <xf numFmtId="0" fontId="52" fillId="6" borderId="46" xfId="0" applyFont="1" applyFill="1" applyBorder="1" applyAlignment="1" applyProtection="1">
      <alignment vertical="center"/>
    </xf>
    <xf numFmtId="0" fontId="52" fillId="6" borderId="14" xfId="0" applyFont="1" applyFill="1" applyBorder="1" applyAlignment="1" applyProtection="1">
      <alignment horizontal="right" vertical="center" wrapText="1"/>
    </xf>
    <xf numFmtId="0" fontId="52" fillId="6" borderId="58" xfId="0" applyFont="1" applyFill="1" applyBorder="1" applyAlignment="1" applyProtection="1">
      <alignment vertical="center"/>
    </xf>
    <xf numFmtId="0" fontId="52" fillId="6" borderId="35" xfId="0" applyFont="1" applyFill="1" applyBorder="1" applyProtection="1">
      <alignment vertical="center"/>
    </xf>
    <xf numFmtId="0" fontId="52" fillId="6" borderId="41" xfId="0" applyFont="1" applyFill="1" applyBorder="1" applyAlignment="1" applyProtection="1">
      <alignment horizontal="right" vertical="center" wrapText="1"/>
    </xf>
    <xf numFmtId="0" fontId="52" fillId="6" borderId="4" xfId="0" applyFont="1" applyFill="1" applyBorder="1" applyAlignment="1" applyProtection="1">
      <alignment vertical="center"/>
    </xf>
    <xf numFmtId="0" fontId="52" fillId="6" borderId="23" xfId="0" applyFont="1" applyFill="1" applyBorder="1" applyAlignment="1" applyProtection="1">
      <alignment horizontal="right" vertical="center" wrapText="1"/>
    </xf>
    <xf numFmtId="10" fontId="52" fillId="6" borderId="1" xfId="0" applyNumberFormat="1" applyFont="1" applyFill="1" applyBorder="1" applyAlignment="1" applyProtection="1">
      <alignment horizontal="center" vertical="center"/>
    </xf>
    <xf numFmtId="0" fontId="52" fillId="6" borderId="5" xfId="0" applyFont="1" applyFill="1" applyBorder="1" applyAlignment="1" applyProtection="1">
      <alignment horizontal="right" vertical="center"/>
    </xf>
    <xf numFmtId="10" fontId="52" fillId="6" borderId="5" xfId="0" applyNumberFormat="1" applyFont="1" applyFill="1" applyBorder="1" applyAlignment="1" applyProtection="1">
      <alignment horizontal="center" vertical="center"/>
    </xf>
    <xf numFmtId="0" fontId="52" fillId="6" borderId="46" xfId="0" applyFont="1" applyFill="1" applyBorder="1" applyAlignment="1" applyProtection="1">
      <alignment horizontal="right" vertical="center"/>
    </xf>
    <xf numFmtId="0" fontId="52" fillId="6" borderId="33" xfId="0" applyFont="1" applyFill="1" applyBorder="1" applyAlignment="1" applyProtection="1">
      <alignment horizontal="right" vertical="center"/>
    </xf>
    <xf numFmtId="0" fontId="52" fillId="6" borderId="32" xfId="0" applyFont="1" applyFill="1" applyBorder="1" applyAlignment="1" applyProtection="1">
      <alignment horizontal="center" vertical="center" wrapText="1"/>
    </xf>
    <xf numFmtId="10" fontId="52" fillId="6" borderId="32" xfId="0" applyNumberFormat="1" applyFont="1" applyFill="1" applyBorder="1" applyAlignment="1" applyProtection="1">
      <alignment horizontal="center" vertical="center"/>
    </xf>
    <xf numFmtId="9" fontId="52" fillId="6" borderId="5" xfId="0" applyNumberFormat="1" applyFont="1" applyFill="1" applyBorder="1" applyAlignment="1" applyProtection="1">
      <alignment horizontal="center" vertical="center" wrapText="1"/>
    </xf>
    <xf numFmtId="0" fontId="52" fillId="6" borderId="10" xfId="0" applyFont="1" applyFill="1" applyBorder="1" applyAlignment="1" applyProtection="1">
      <alignment horizontal="left" vertical="center" wrapText="1"/>
    </xf>
    <xf numFmtId="0" fontId="59" fillId="6" borderId="2" xfId="0" applyFont="1" applyFill="1" applyBorder="1" applyAlignment="1" applyProtection="1">
      <alignment horizontal="left" vertical="center" wrapText="1"/>
    </xf>
    <xf numFmtId="177" fontId="59" fillId="6" borderId="2" xfId="0" applyNumberFormat="1" applyFont="1" applyFill="1" applyBorder="1" applyAlignment="1" applyProtection="1">
      <alignment horizontal="center" vertical="center" wrapText="1"/>
    </xf>
    <xf numFmtId="0" fontId="59" fillId="6" borderId="2" xfId="0" applyFont="1" applyFill="1" applyBorder="1" applyAlignment="1" applyProtection="1">
      <alignment horizontal="center" vertical="center" wrapText="1"/>
    </xf>
    <xf numFmtId="0" fontId="52" fillId="6" borderId="8" xfId="0" applyFont="1" applyFill="1" applyBorder="1" applyAlignment="1" applyProtection="1">
      <alignment horizontal="left" vertical="center" wrapText="1"/>
    </xf>
    <xf numFmtId="49" fontId="52"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177" fontId="58" fillId="6" borderId="1" xfId="0" applyNumberFormat="1" applyFont="1" applyFill="1" applyBorder="1" applyAlignment="1" applyProtection="1">
      <alignment horizontal="center" vertical="center" wrapText="1"/>
    </xf>
    <xf numFmtId="0" fontId="58" fillId="6" borderId="1" xfId="0" applyFont="1" applyFill="1" applyBorder="1" applyAlignment="1" applyProtection="1">
      <alignment horizontal="center" vertical="center" wrapText="1"/>
    </xf>
    <xf numFmtId="0" fontId="52" fillId="6" borderId="24" xfId="0" applyFont="1" applyFill="1" applyBorder="1" applyAlignment="1" applyProtection="1">
      <alignment horizontal="left" vertical="center" wrapText="1"/>
    </xf>
    <xf numFmtId="177" fontId="58" fillId="0" borderId="1" xfId="0" applyNumberFormat="1" applyFont="1" applyFill="1" applyBorder="1" applyAlignment="1" applyProtection="1">
      <alignment horizontal="center" vertical="center" wrapText="1"/>
      <protection locked="0"/>
    </xf>
    <xf numFmtId="49" fontId="57" fillId="6" borderId="23" xfId="0" applyNumberFormat="1" applyFont="1" applyFill="1" applyBorder="1" applyAlignment="1" applyProtection="1">
      <alignment horizontal="left" vertical="center" wrapText="1"/>
    </xf>
    <xf numFmtId="0" fontId="59" fillId="6" borderId="1" xfId="0" applyFont="1" applyFill="1" applyBorder="1" applyAlignment="1" applyProtection="1">
      <alignment horizontal="left" vertical="center" wrapText="1"/>
    </xf>
    <xf numFmtId="0" fontId="59" fillId="0" borderId="1" xfId="0" applyFont="1" applyFill="1" applyBorder="1" applyAlignment="1" applyProtection="1">
      <alignment horizontal="center" vertical="center" wrapText="1"/>
      <protection locked="0"/>
    </xf>
    <xf numFmtId="0" fontId="59" fillId="6" borderId="1" xfId="0" applyFont="1" applyFill="1" applyBorder="1" applyAlignment="1" applyProtection="1">
      <alignment horizontal="center" vertical="center" wrapText="1"/>
    </xf>
    <xf numFmtId="177" fontId="59" fillId="6" borderId="1" xfId="0" applyNumberFormat="1" applyFont="1" applyFill="1" applyBorder="1" applyAlignment="1" applyProtection="1">
      <alignment horizontal="center" vertical="center" wrapText="1"/>
    </xf>
    <xf numFmtId="49" fontId="57" fillId="6" borderId="25" xfId="0" applyNumberFormat="1" applyFont="1" applyFill="1" applyBorder="1" applyAlignment="1" applyProtection="1">
      <alignment horizontal="left" vertical="center" wrapText="1"/>
    </xf>
    <xf numFmtId="0" fontId="59" fillId="6" borderId="32" xfId="0" applyFont="1" applyFill="1" applyBorder="1" applyAlignment="1" applyProtection="1">
      <alignment horizontal="left" vertical="center" wrapText="1"/>
    </xf>
    <xf numFmtId="177" fontId="59" fillId="6" borderId="32" xfId="0" applyNumberFormat="1" applyFont="1" applyFill="1" applyBorder="1" applyAlignment="1" applyProtection="1">
      <alignment horizontal="center" vertical="center" wrapText="1"/>
    </xf>
    <xf numFmtId="10" fontId="58" fillId="6" borderId="32" xfId="0" applyNumberFormat="1" applyFont="1" applyFill="1" applyBorder="1" applyAlignment="1" applyProtection="1">
      <alignment horizontal="center" vertical="center" wrapText="1"/>
    </xf>
    <xf numFmtId="0" fontId="52" fillId="6" borderId="49" xfId="0" applyFont="1" applyFill="1" applyBorder="1" applyAlignment="1" applyProtection="1">
      <alignment horizontal="left" vertical="center"/>
    </xf>
    <xf numFmtId="0" fontId="52" fillId="6" borderId="28" xfId="0" applyFont="1" applyFill="1" applyBorder="1" applyAlignment="1" applyProtection="1">
      <alignment horizontal="left" vertical="center" wrapText="1"/>
    </xf>
    <xf numFmtId="0" fontId="52" fillId="6" borderId="20" xfId="0"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49" fontId="52" fillId="6" borderId="23" xfId="0" applyNumberFormat="1" applyFont="1" applyFill="1" applyBorder="1" applyAlignment="1" applyProtection="1">
      <alignment vertical="center" wrapText="1"/>
    </xf>
    <xf numFmtId="0" fontId="58" fillId="0" borderId="1" xfId="0" applyFont="1" applyFill="1" applyBorder="1" applyAlignment="1" applyProtection="1">
      <alignment horizontal="center" vertical="center" wrapText="1"/>
      <protection locked="0"/>
    </xf>
    <xf numFmtId="0" fontId="49" fillId="6" borderId="1" xfId="2" applyFont="1" applyFill="1" applyBorder="1" applyAlignment="1" applyProtection="1">
      <alignment horizontal="left" vertical="center" wrapText="1"/>
    </xf>
    <xf numFmtId="177" fontId="58" fillId="0" borderId="24" xfId="0" applyNumberFormat="1" applyFont="1" applyFill="1" applyBorder="1" applyAlignment="1" applyProtection="1">
      <alignment horizontal="center" vertical="center" wrapText="1"/>
      <protection locked="0"/>
    </xf>
    <xf numFmtId="0" fontId="58" fillId="6" borderId="2" xfId="0" applyFont="1" applyFill="1" applyBorder="1" applyAlignment="1" applyProtection="1">
      <alignment horizontal="left" vertical="center" wrapText="1"/>
    </xf>
    <xf numFmtId="9" fontId="49" fillId="6" borderId="0" xfId="0" applyNumberFormat="1" applyFont="1" applyFill="1" applyBorder="1" applyAlignment="1" applyProtection="1">
      <alignment horizontal="center" vertical="center"/>
    </xf>
    <xf numFmtId="10" fontId="58" fillId="6" borderId="1" xfId="0" applyNumberFormat="1" applyFont="1" applyFill="1" applyBorder="1" applyAlignment="1" applyProtection="1">
      <alignment horizontal="center" vertical="center" wrapText="1"/>
    </xf>
    <xf numFmtId="0" fontId="49" fillId="6" borderId="54" xfId="0" applyFont="1" applyFill="1" applyBorder="1" applyAlignment="1" applyProtection="1">
      <alignment horizontal="left" vertical="center"/>
    </xf>
    <xf numFmtId="191" fontId="58" fillId="6" borderId="1" xfId="0" applyNumberFormat="1" applyFont="1" applyFill="1" applyBorder="1" applyAlignment="1" applyProtection="1">
      <alignment horizontal="center" vertical="center" wrapText="1"/>
    </xf>
    <xf numFmtId="10" fontId="57" fillId="6" borderId="5" xfId="0" applyNumberFormat="1" applyFont="1" applyFill="1" applyBorder="1" applyAlignment="1" applyProtection="1">
      <alignment horizontal="center" vertical="center" wrapText="1"/>
    </xf>
    <xf numFmtId="181" fontId="59" fillId="6" borderId="1" xfId="0" applyNumberFormat="1"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52" fillId="6" borderId="33" xfId="0" applyFont="1" applyFill="1" applyBorder="1" applyAlignment="1" applyProtection="1">
      <alignment horizontal="left" vertical="center"/>
    </xf>
    <xf numFmtId="0" fontId="52" fillId="6" borderId="52" xfId="0" applyFont="1" applyFill="1" applyBorder="1" applyAlignment="1" applyProtection="1">
      <alignment horizontal="left" vertical="center" wrapText="1"/>
    </xf>
    <xf numFmtId="0" fontId="49" fillId="6" borderId="68" xfId="2" applyFont="1" applyFill="1" applyBorder="1" applyAlignment="1" applyProtection="1">
      <alignment horizontal="left" vertical="center" wrapText="1"/>
    </xf>
    <xf numFmtId="0" fontId="52" fillId="6" borderId="21" xfId="2" applyFont="1" applyFill="1" applyBorder="1" applyAlignment="1" applyProtection="1">
      <alignment horizontal="left" vertical="center" wrapText="1"/>
    </xf>
    <xf numFmtId="0" fontId="52" fillId="6" borderId="48" xfId="2" applyFont="1" applyFill="1" applyBorder="1" applyAlignment="1" applyProtection="1">
      <alignment horizontal="left" vertical="center" wrapText="1"/>
    </xf>
    <xf numFmtId="0" fontId="58" fillId="6" borderId="5" xfId="0" applyFont="1" applyFill="1" applyBorder="1" applyAlignment="1" applyProtection="1">
      <alignment horizontal="center" vertical="center" wrapText="1"/>
    </xf>
    <xf numFmtId="191" fontId="58" fillId="0" borderId="1" xfId="0" applyNumberFormat="1" applyFont="1" applyFill="1" applyBorder="1" applyAlignment="1" applyProtection="1">
      <alignment horizontal="center" vertical="center" wrapText="1"/>
      <protection locked="0"/>
    </xf>
    <xf numFmtId="10" fontId="52" fillId="6" borderId="5" xfId="0" applyNumberFormat="1" applyFont="1" applyFill="1" applyBorder="1" applyAlignment="1" applyProtection="1">
      <alignment horizontal="left" vertical="center"/>
    </xf>
    <xf numFmtId="0" fontId="60" fillId="6" borderId="0" xfId="0" applyFont="1" applyFill="1" applyBorder="1" applyAlignment="1" applyProtection="1">
      <alignment horizontal="left" vertical="center"/>
    </xf>
    <xf numFmtId="0" fontId="52" fillId="6" borderId="68" xfId="2" applyFont="1" applyFill="1" applyBorder="1" applyAlignment="1" applyProtection="1">
      <alignment horizontal="left" vertical="center" wrapText="1"/>
    </xf>
    <xf numFmtId="0" fontId="109" fillId="6" borderId="51" xfId="1" applyFont="1" applyFill="1" applyBorder="1" applyAlignment="1" applyProtection="1">
      <alignment vertical="center"/>
    </xf>
    <xf numFmtId="0" fontId="62" fillId="6" borderId="20" xfId="1" applyFont="1" applyFill="1" applyBorder="1" applyAlignment="1" applyProtection="1">
      <alignment vertical="center"/>
    </xf>
    <xf numFmtId="0" fontId="62" fillId="6" borderId="19" xfId="1" applyFont="1" applyFill="1" applyBorder="1" applyAlignment="1" applyProtection="1">
      <alignment vertical="center"/>
    </xf>
    <xf numFmtId="0" fontId="62" fillId="6" borderId="0" xfId="1" applyFont="1" applyFill="1" applyBorder="1" applyAlignment="1" applyProtection="1">
      <alignment vertical="center"/>
    </xf>
    <xf numFmtId="0" fontId="63" fillId="3" borderId="0" xfId="0" applyFont="1" applyFill="1" applyAlignment="1" applyProtection="1">
      <alignment vertical="center"/>
      <protection locked="0"/>
    </xf>
    <xf numFmtId="0" fontId="62" fillId="6" borderId="1" xfId="1" applyFont="1" applyFill="1" applyBorder="1" applyAlignment="1" applyProtection="1">
      <alignment vertical="center"/>
    </xf>
    <xf numFmtId="177" fontId="62" fillId="6" borderId="1" xfId="1" applyNumberFormat="1" applyFont="1" applyFill="1" applyBorder="1" applyAlignment="1" applyProtection="1">
      <alignment horizontal="right" vertical="center"/>
    </xf>
    <xf numFmtId="0" fontId="62" fillId="6" borderId="13" xfId="1" applyFont="1" applyFill="1" applyBorder="1" applyAlignment="1" applyProtection="1">
      <alignment vertical="center"/>
    </xf>
    <xf numFmtId="0" fontId="62" fillId="6" borderId="13" xfId="1" applyFont="1" applyFill="1" applyBorder="1" applyAlignment="1" applyProtection="1">
      <alignment horizontal="right" vertical="center"/>
    </xf>
    <xf numFmtId="49" fontId="62" fillId="6" borderId="51" xfId="1" applyNumberFormat="1" applyFont="1" applyFill="1" applyBorder="1" applyAlignment="1" applyProtection="1"/>
    <xf numFmtId="49" fontId="62" fillId="6" borderId="20" xfId="1" applyNumberFormat="1" applyFont="1" applyFill="1" applyBorder="1" applyAlignment="1" applyProtection="1"/>
    <xf numFmtId="49" fontId="62" fillId="6" borderId="21" xfId="1" applyNumberFormat="1" applyFont="1" applyFill="1" applyBorder="1" applyAlignment="1" applyProtection="1"/>
    <xf numFmtId="0" fontId="62" fillId="3" borderId="0" xfId="0" applyFont="1" applyFill="1" applyAlignment="1" applyProtection="1">
      <alignment vertical="center"/>
      <protection locked="0"/>
    </xf>
    <xf numFmtId="0" fontId="59" fillId="6" borderId="23" xfId="1" applyFont="1" applyFill="1" applyBorder="1" applyAlignment="1" applyProtection="1">
      <alignment horizontal="left"/>
    </xf>
    <xf numFmtId="0" fontId="59" fillId="6" borderId="5" xfId="1" applyFont="1" applyFill="1" applyBorder="1" applyAlignment="1" applyProtection="1"/>
    <xf numFmtId="177" fontId="59" fillId="6" borderId="1" xfId="1" applyNumberFormat="1" applyFont="1" applyFill="1" applyBorder="1" applyAlignment="1" applyProtection="1">
      <alignment horizontal="center"/>
    </xf>
    <xf numFmtId="0" fontId="59" fillId="6" borderId="1" xfId="1" applyFont="1" applyFill="1" applyBorder="1" applyAlignment="1" applyProtection="1">
      <alignment horizontal="center"/>
    </xf>
    <xf numFmtId="0" fontId="59" fillId="6" borderId="24" xfId="1" applyFont="1" applyFill="1" applyBorder="1" applyAlignment="1" applyProtection="1">
      <alignment horizontal="left"/>
    </xf>
    <xf numFmtId="0" fontId="59" fillId="3" borderId="0" xfId="0" applyFont="1" applyFill="1" applyAlignment="1" applyProtection="1">
      <alignment vertical="center"/>
      <protection locked="0"/>
    </xf>
    <xf numFmtId="0" fontId="58" fillId="6" borderId="5" xfId="1" applyFont="1" applyFill="1" applyBorder="1" applyAlignment="1" applyProtection="1"/>
    <xf numFmtId="177" fontId="58" fillId="0" borderId="1" xfId="1" applyNumberFormat="1" applyFont="1" applyFill="1" applyBorder="1" applyAlignment="1" applyProtection="1">
      <alignment horizontal="center"/>
      <protection locked="0"/>
    </xf>
    <xf numFmtId="179"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177" fontId="58" fillId="6" borderId="1" xfId="1" applyNumberFormat="1" applyFont="1" applyFill="1" applyBorder="1" applyAlignment="1" applyProtection="1">
      <alignment horizontal="center"/>
    </xf>
    <xf numFmtId="10" fontId="58" fillId="6" borderId="1" xfId="1" applyNumberFormat="1" applyFont="1" applyFill="1" applyBorder="1" applyAlignment="1" applyProtection="1">
      <alignment horizontal="center"/>
    </xf>
    <xf numFmtId="177" fontId="58" fillId="6" borderId="1" xfId="1" applyNumberFormat="1" applyFont="1" applyFill="1" applyBorder="1" applyAlignment="1" applyProtection="1"/>
    <xf numFmtId="0" fontId="59" fillId="0" borderId="0" xfId="0" applyFont="1" applyFill="1" applyAlignment="1" applyProtection="1">
      <alignment vertical="center"/>
      <protection locked="0"/>
    </xf>
    <xf numFmtId="0" fontId="64" fillId="6" borderId="5" xfId="1" applyFont="1" applyFill="1" applyBorder="1" applyAlignment="1" applyProtection="1"/>
    <xf numFmtId="177" fontId="64" fillId="6" borderId="1" xfId="1" applyNumberFormat="1" applyFont="1" applyFill="1" applyBorder="1" applyAlignment="1" applyProtection="1">
      <alignment horizontal="center"/>
    </xf>
    <xf numFmtId="0" fontId="58" fillId="6" borderId="24" xfId="1" applyFont="1" applyFill="1" applyBorder="1" applyAlignment="1" applyProtection="1">
      <alignment vertical="center" wrapText="1"/>
    </xf>
    <xf numFmtId="0" fontId="58" fillId="6" borderId="23" xfId="1" applyFont="1" applyFill="1" applyBorder="1" applyAlignment="1" applyProtection="1">
      <alignment horizontal="left"/>
    </xf>
    <xf numFmtId="0" fontId="58" fillId="6" borderId="0" xfId="1" applyFont="1" applyFill="1" applyBorder="1" applyAlignment="1" applyProtection="1">
      <alignment horizontal="center"/>
    </xf>
    <xf numFmtId="0" fontId="58" fillId="6" borderId="1" xfId="0" applyFont="1" applyFill="1" applyBorder="1" applyProtection="1">
      <alignment vertical="center"/>
    </xf>
    <xf numFmtId="179" fontId="59" fillId="6" borderId="1" xfId="1" applyNumberFormat="1" applyFont="1" applyFill="1" applyBorder="1" applyAlignment="1" applyProtection="1">
      <alignment horizontal="center"/>
    </xf>
    <xf numFmtId="9" fontId="59" fillId="6" borderId="5" xfId="1" applyNumberFormat="1" applyFont="1" applyFill="1" applyBorder="1" applyAlignment="1" applyProtection="1">
      <alignment horizontal="center"/>
    </xf>
    <xf numFmtId="0" fontId="59" fillId="6" borderId="1" xfId="0" applyFont="1" applyFill="1" applyBorder="1" applyAlignment="1" applyProtection="1">
      <alignment horizontal="center" vertical="center"/>
    </xf>
    <xf numFmtId="10" fontId="59" fillId="6" borderId="5" xfId="1" applyNumberFormat="1" applyFont="1" applyFill="1" applyBorder="1" applyAlignment="1" applyProtection="1">
      <alignment horizontal="center"/>
    </xf>
    <xf numFmtId="0" fontId="59" fillId="6" borderId="24" xfId="0" applyFont="1" applyFill="1" applyBorder="1" applyAlignment="1" applyProtection="1">
      <alignment vertical="center"/>
    </xf>
    <xf numFmtId="0" fontId="59" fillId="6" borderId="1" xfId="0" applyFont="1" applyFill="1" applyBorder="1" applyAlignment="1" applyProtection="1">
      <alignment horizontal="right" vertical="center"/>
    </xf>
    <xf numFmtId="0" fontId="59" fillId="6" borderId="1" xfId="0" applyFont="1" applyFill="1" applyBorder="1" applyAlignment="1" applyProtection="1">
      <alignment horizontal="left" vertical="center"/>
    </xf>
    <xf numFmtId="10" fontId="59" fillId="6" borderId="5" xfId="1" applyNumberFormat="1" applyFont="1" applyFill="1" applyBorder="1" applyAlignment="1" applyProtection="1">
      <alignment horizontal="center" vertical="center"/>
    </xf>
    <xf numFmtId="0" fontId="58" fillId="6" borderId="1" xfId="0" applyFont="1" applyFill="1" applyBorder="1" applyAlignment="1" applyProtection="1">
      <alignment horizontal="center" vertical="center"/>
    </xf>
    <xf numFmtId="17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xf>
    <xf numFmtId="0" fontId="59" fillId="6" borderId="1" xfId="0" applyFont="1" applyFill="1" applyBorder="1" applyAlignment="1" applyProtection="1">
      <alignment vertical="center"/>
    </xf>
    <xf numFmtId="0" fontId="58" fillId="6" borderId="61" xfId="0" applyFont="1" applyFill="1" applyBorder="1" applyAlignment="1" applyProtection="1">
      <alignment vertical="center" wrapText="1"/>
    </xf>
    <xf numFmtId="0" fontId="58" fillId="6" borderId="8" xfId="0" applyFont="1" applyFill="1" applyBorder="1" applyAlignment="1" applyProtection="1">
      <alignment vertical="center"/>
    </xf>
    <xf numFmtId="0" fontId="59" fillId="6" borderId="5" xfId="1" applyFont="1" applyFill="1" applyBorder="1" applyAlignment="1" applyProtection="1">
      <alignment vertical="center"/>
    </xf>
    <xf numFmtId="177" fontId="59" fillId="6" borderId="1" xfId="1" applyNumberFormat="1" applyFont="1" applyFill="1" applyBorder="1" applyAlignment="1" applyProtection="1">
      <alignment horizontal="center" vertical="center"/>
    </xf>
    <xf numFmtId="9" fontId="59" fillId="6" borderId="5" xfId="1" applyNumberFormat="1" applyFont="1" applyFill="1" applyBorder="1" applyAlignment="1" applyProtection="1">
      <alignment horizontal="center" vertical="center"/>
    </xf>
    <xf numFmtId="0" fontId="59" fillId="6" borderId="24" xfId="0" applyFont="1" applyFill="1" applyBorder="1" applyAlignment="1" applyProtection="1">
      <alignment vertical="center" wrapText="1"/>
    </xf>
    <xf numFmtId="0" fontId="58" fillId="6" borderId="5" xfId="1" applyFont="1" applyFill="1" applyBorder="1" applyAlignment="1" applyProtection="1">
      <alignment horizontal="left"/>
    </xf>
    <xf numFmtId="177" fontId="58" fillId="6" borderId="1" xfId="1" applyNumberFormat="1" applyFont="1" applyFill="1" applyBorder="1" applyAlignment="1" applyProtection="1">
      <alignment horizontal="center" vertical="center"/>
    </xf>
    <xf numFmtId="9" fontId="59" fillId="6" borderId="1" xfId="1" applyNumberFormat="1" applyFont="1" applyFill="1" applyBorder="1" applyAlignment="1" applyProtection="1">
      <alignment horizontal="center"/>
    </xf>
    <xf numFmtId="0" fontId="58" fillId="3" borderId="0" xfId="0" applyFont="1" applyFill="1" applyAlignment="1" applyProtection="1">
      <alignment vertical="center"/>
      <protection locked="0"/>
    </xf>
    <xf numFmtId="49" fontId="62" fillId="6" borderId="37" xfId="1" applyNumberFormat="1" applyFont="1" applyFill="1" applyBorder="1" applyAlignment="1" applyProtection="1"/>
    <xf numFmtId="49" fontId="62" fillId="6" borderId="54" xfId="1" applyNumberFormat="1" applyFont="1" applyFill="1" applyBorder="1" applyAlignment="1" applyProtection="1"/>
    <xf numFmtId="49" fontId="62" fillId="6" borderId="48" xfId="1" applyNumberFormat="1" applyFont="1" applyFill="1" applyBorder="1" applyAlignment="1" applyProtection="1"/>
    <xf numFmtId="49" fontId="59" fillId="6" borderId="23" xfId="1" applyNumberFormat="1" applyFont="1" applyFill="1" applyBorder="1" applyAlignment="1" applyProtection="1">
      <alignment horizontal="left"/>
    </xf>
    <xf numFmtId="177" fontId="59" fillId="6" borderId="1" xfId="0" applyNumberFormat="1" applyFont="1" applyFill="1" applyBorder="1" applyAlignment="1" applyProtection="1">
      <alignment horizontal="center" vertical="center"/>
    </xf>
    <xf numFmtId="181" fontId="59" fillId="6" borderId="5" xfId="1" applyNumberFormat="1" applyFont="1" applyFill="1" applyBorder="1" applyAlignment="1" applyProtection="1">
      <alignment horizontal="center"/>
    </xf>
    <xf numFmtId="0" fontId="58" fillId="0" borderId="0" xfId="0" applyFont="1" applyFill="1" applyAlignment="1" applyProtection="1">
      <alignment vertical="center"/>
      <protection locked="0"/>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wrapText="1"/>
    </xf>
    <xf numFmtId="0" fontId="58" fillId="6" borderId="24" xfId="1" applyFont="1" applyFill="1" applyBorder="1" applyAlignment="1" applyProtection="1">
      <alignment horizontal="left" vertical="center"/>
    </xf>
    <xf numFmtId="10" fontId="59" fillId="6" borderId="1" xfId="0" applyNumberFormat="1" applyFont="1" applyFill="1" applyBorder="1" applyAlignment="1" applyProtection="1">
      <alignment horizontal="right" vertical="center"/>
    </xf>
    <xf numFmtId="185" fontId="59" fillId="6" borderId="1" xfId="0" applyNumberFormat="1" applyFont="1" applyFill="1" applyBorder="1" applyAlignment="1" applyProtection="1">
      <alignment horizontal="right" vertical="center"/>
    </xf>
    <xf numFmtId="10" fontId="59" fillId="6" borderId="1" xfId="1" applyNumberFormat="1" applyFont="1" applyFill="1" applyBorder="1" applyAlignment="1" applyProtection="1">
      <alignment horizontal="center" vertical="center"/>
    </xf>
    <xf numFmtId="49" fontId="62" fillId="6" borderId="38" xfId="1" applyNumberFormat="1" applyFont="1" applyFill="1" applyBorder="1" applyAlignment="1" applyProtection="1"/>
    <xf numFmtId="49" fontId="62" fillId="6" borderId="52" xfId="1" applyNumberFormat="1" applyFont="1" applyFill="1" applyBorder="1" applyAlignment="1" applyProtection="1"/>
    <xf numFmtId="177" fontId="59" fillId="6" borderId="32" xfId="0" applyNumberFormat="1" applyFont="1" applyFill="1" applyBorder="1" applyAlignment="1" applyProtection="1">
      <alignment horizontal="center" vertical="center"/>
    </xf>
    <xf numFmtId="49" fontId="62" fillId="6" borderId="68" xfId="1" applyNumberFormat="1" applyFont="1" applyFill="1" applyBorder="1" applyAlignment="1" applyProtection="1"/>
    <xf numFmtId="0" fontId="58" fillId="3" borderId="0" xfId="0" applyFont="1" applyFill="1" applyAlignment="1" applyProtection="1">
      <alignment horizontal="left" vertical="center"/>
      <protection locked="0"/>
    </xf>
    <xf numFmtId="0" fontId="65" fillId="6" borderId="1" xfId="0" applyFont="1" applyFill="1" applyBorder="1" applyAlignment="1" applyProtection="1">
      <alignment horizontal="left"/>
    </xf>
    <xf numFmtId="0" fontId="63" fillId="6" borderId="1" xfId="0" applyFont="1" applyFill="1" applyBorder="1" applyAlignment="1" applyProtection="1">
      <alignment horizontal="center" vertical="center"/>
    </xf>
    <xf numFmtId="0" fontId="58" fillId="3" borderId="0" xfId="0" applyFont="1" applyFill="1" applyAlignment="1" applyProtection="1">
      <alignment horizontal="center" vertical="center"/>
      <protection locked="0"/>
    </xf>
    <xf numFmtId="0" fontId="52" fillId="6" borderId="1" xfId="0" applyFont="1" applyFill="1" applyBorder="1" applyAlignment="1" applyProtection="1"/>
    <xf numFmtId="181" fontId="58" fillId="6" borderId="1" xfId="0" applyNumberFormat="1" applyFont="1" applyFill="1" applyBorder="1" applyAlignment="1" applyProtection="1">
      <alignment horizontal="center"/>
    </xf>
    <xf numFmtId="181" fontId="52" fillId="6" borderId="1" xfId="0" applyNumberFormat="1" applyFont="1" applyFill="1" applyBorder="1" applyAlignment="1" applyProtection="1">
      <alignment horizontal="center"/>
    </xf>
    <xf numFmtId="0" fontId="50" fillId="6" borderId="0" xfId="1" applyFont="1" applyFill="1" applyBorder="1" applyAlignment="1" applyProtection="1">
      <alignment vertical="center"/>
    </xf>
    <xf numFmtId="176" fontId="107" fillId="6" borderId="1" xfId="0" applyNumberFormat="1" applyFont="1" applyFill="1" applyBorder="1" applyAlignment="1" applyProtection="1">
      <alignment horizontal="center" vertical="center"/>
    </xf>
    <xf numFmtId="176" fontId="107" fillId="6" borderId="24" xfId="0" applyNumberFormat="1" applyFont="1" applyFill="1" applyBorder="1" applyAlignment="1" applyProtection="1">
      <alignment horizontal="center" vertical="center"/>
    </xf>
    <xf numFmtId="177" fontId="52"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right" vertical="center"/>
    </xf>
    <xf numFmtId="177" fontId="51" fillId="6" borderId="1" xfId="1" applyNumberFormat="1" applyFont="1" applyFill="1" applyBorder="1" applyAlignment="1" applyProtection="1">
      <alignment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87" fontId="52" fillId="6" borderId="1" xfId="0" applyNumberFormat="1" applyFont="1" applyFill="1" applyBorder="1" applyAlignment="1" applyProtection="1">
      <alignment horizontal="center" vertical="center"/>
    </xf>
    <xf numFmtId="177" fontId="52" fillId="6" borderId="54" xfId="1" applyNumberFormat="1" applyFont="1" applyFill="1" applyBorder="1" applyAlignment="1" applyProtection="1">
      <alignment vertical="center"/>
    </xf>
    <xf numFmtId="10" fontId="52" fillId="6" borderId="13" xfId="0" applyNumberFormat="1" applyFont="1" applyFill="1" applyBorder="1" applyAlignment="1" applyProtection="1">
      <alignment horizontal="center" vertical="center"/>
    </xf>
    <xf numFmtId="177" fontId="51" fillId="6" borderId="3" xfId="0" applyNumberFormat="1" applyFont="1" applyFill="1" applyBorder="1" applyAlignment="1" applyProtection="1">
      <alignment horizontal="center" vertical="center" wrapText="1"/>
    </xf>
    <xf numFmtId="10" fontId="51" fillId="6" borderId="1" xfId="0" applyNumberFormat="1" applyFont="1" applyFill="1" applyBorder="1" applyAlignment="1" applyProtection="1">
      <alignment horizontal="center" vertical="center" wrapText="1"/>
    </xf>
    <xf numFmtId="0" fontId="54" fillId="3" borderId="0" xfId="0" applyFont="1" applyFill="1" applyAlignment="1" applyProtection="1">
      <alignment vertical="center" wrapText="1"/>
      <protection locked="0"/>
    </xf>
    <xf numFmtId="10" fontId="52"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77" fontId="52" fillId="6" borderId="1" xfId="0" applyNumberFormat="1" applyFont="1" applyFill="1" applyBorder="1" applyAlignment="1" applyProtection="1">
      <alignment horizontal="center" vertical="center" wrapText="1"/>
    </xf>
    <xf numFmtId="0" fontId="68" fillId="0" borderId="0" xfId="0" applyFont="1" applyFill="1" applyAlignment="1" applyProtection="1">
      <alignment vertical="center"/>
      <protection locked="0"/>
    </xf>
    <xf numFmtId="0" fontId="50" fillId="6" borderId="1" xfId="0" applyFont="1" applyFill="1" applyBorder="1" applyAlignment="1" applyProtection="1">
      <alignment horizontal="center" vertical="center"/>
    </xf>
    <xf numFmtId="49" fontId="67" fillId="6" borderId="0" xfId="0" applyNumberFormat="1" applyFont="1" applyFill="1" applyBorder="1" applyAlignment="1" applyProtection="1">
      <alignment horizontal="center"/>
    </xf>
    <xf numFmtId="49" fontId="52" fillId="6" borderId="6" xfId="0" applyNumberFormat="1" applyFont="1" applyFill="1" applyBorder="1" applyAlignment="1" applyProtection="1">
      <alignment horizontal="center" vertical="center"/>
    </xf>
    <xf numFmtId="0" fontId="52" fillId="6" borderId="9" xfId="0" applyFont="1" applyFill="1" applyBorder="1" applyAlignment="1" applyProtection="1">
      <alignment horizontal="center" vertical="center"/>
    </xf>
    <xf numFmtId="0" fontId="52" fillId="6" borderId="28" xfId="0" applyFont="1" applyFill="1" applyBorder="1" applyAlignment="1" applyProtection="1">
      <alignment horizontal="right" vertical="center"/>
    </xf>
    <xf numFmtId="0" fontId="52" fillId="6" borderId="21" xfId="0" applyFont="1" applyFill="1" applyBorder="1" applyAlignment="1" applyProtection="1">
      <alignment horizontal="center" vertical="center"/>
    </xf>
    <xf numFmtId="49" fontId="57" fillId="6" borderId="11" xfId="0" applyNumberFormat="1" applyFont="1" applyFill="1" applyBorder="1" applyAlignment="1" applyProtection="1">
      <alignment vertical="center"/>
    </xf>
    <xf numFmtId="0" fontId="57" fillId="6" borderId="13" xfId="0" applyFont="1" applyFill="1" applyBorder="1" applyAlignment="1" applyProtection="1">
      <alignment vertical="center" wrapText="1"/>
    </xf>
    <xf numFmtId="0" fontId="57" fillId="6" borderId="13" xfId="0" applyFont="1" applyFill="1" applyBorder="1" applyAlignment="1" applyProtection="1">
      <alignment horizontal="center" vertical="center"/>
    </xf>
    <xf numFmtId="0" fontId="52" fillId="6" borderId="1" xfId="0" applyFont="1" applyFill="1" applyBorder="1" applyAlignment="1" applyProtection="1">
      <alignment horizontal="left" vertical="center"/>
    </xf>
    <xf numFmtId="0" fontId="57" fillId="6" borderId="24" xfId="0" applyFont="1" applyFill="1" applyBorder="1" applyAlignment="1" applyProtection="1">
      <alignment horizontal="center" vertical="center"/>
    </xf>
    <xf numFmtId="49" fontId="57" fillId="6" borderId="14" xfId="0" applyNumberFormat="1" applyFont="1" applyFill="1" applyBorder="1" applyAlignment="1" applyProtection="1">
      <alignment vertical="center"/>
    </xf>
    <xf numFmtId="0" fontId="57" fillId="6" borderId="15" xfId="0" applyFont="1" applyFill="1" applyBorder="1" applyAlignment="1" applyProtection="1">
      <alignment vertical="center" wrapText="1"/>
    </xf>
    <xf numFmtId="0" fontId="57" fillId="6" borderId="15" xfId="0" applyFont="1" applyFill="1" applyBorder="1" applyAlignment="1" applyProtection="1">
      <alignment horizontal="center" vertical="center"/>
    </xf>
    <xf numFmtId="0" fontId="52" fillId="6" borderId="15" xfId="0" applyFont="1" applyFill="1" applyBorder="1" applyAlignment="1" applyProtection="1">
      <alignment vertical="center"/>
    </xf>
    <xf numFmtId="49" fontId="57" fillId="6" borderId="41" xfId="0" applyNumberFormat="1" applyFont="1" applyFill="1" applyBorder="1" applyAlignment="1" applyProtection="1">
      <alignment vertical="center"/>
    </xf>
    <xf numFmtId="0" fontId="57" fillId="6" borderId="2" xfId="0" applyFont="1" applyFill="1" applyBorder="1" applyAlignment="1" applyProtection="1">
      <alignment vertical="center" wrapText="1"/>
    </xf>
    <xf numFmtId="0" fontId="57" fillId="6" borderId="2" xfId="0" applyFont="1" applyFill="1" applyBorder="1" applyAlignment="1" applyProtection="1">
      <alignment horizontal="center" vertical="center"/>
    </xf>
    <xf numFmtId="0" fontId="52" fillId="6" borderId="2" xfId="0" applyFont="1" applyFill="1" applyBorder="1" applyAlignment="1" applyProtection="1">
      <alignment vertical="center"/>
    </xf>
    <xf numFmtId="181" fontId="57" fillId="6" borderId="24" xfId="0" applyNumberFormat="1" applyFont="1" applyFill="1" applyBorder="1" applyAlignment="1" applyProtection="1">
      <alignment horizontal="center" vertical="center"/>
    </xf>
    <xf numFmtId="0" fontId="52" fillId="6" borderId="13" xfId="0" applyFont="1" applyFill="1" applyBorder="1" applyAlignment="1" applyProtection="1">
      <alignment horizontal="left" vertical="center"/>
    </xf>
    <xf numFmtId="181" fontId="57" fillId="6" borderId="61" xfId="0" applyNumberFormat="1" applyFont="1" applyFill="1" applyBorder="1" applyAlignment="1" applyProtection="1">
      <alignment horizontal="center" vertical="center"/>
    </xf>
    <xf numFmtId="49" fontId="57" fillId="6" borderId="23" xfId="0" applyNumberFormat="1" applyFont="1" applyFill="1" applyBorder="1" applyAlignment="1" applyProtection="1">
      <alignment horizontal="left" vertical="center"/>
    </xf>
    <xf numFmtId="0" fontId="57" fillId="6" borderId="1" xfId="0" applyFont="1" applyFill="1" applyBorder="1" applyAlignment="1" applyProtection="1">
      <alignment horizontal="center" vertical="center"/>
    </xf>
    <xf numFmtId="181" fontId="52" fillId="6" borderId="61" xfId="0" applyNumberFormat="1" applyFont="1" applyFill="1" applyBorder="1" applyAlignment="1" applyProtection="1">
      <alignment horizontal="center" vertical="center"/>
    </xf>
    <xf numFmtId="0" fontId="107" fillId="6" borderId="5" xfId="0" applyFont="1" applyFill="1" applyBorder="1" applyAlignment="1" applyProtection="1">
      <alignment horizontal="center" vertical="center"/>
    </xf>
    <xf numFmtId="179" fontId="57" fillId="6" borderId="48" xfId="0" applyNumberFormat="1" applyFont="1" applyFill="1" applyBorder="1" applyAlignment="1" applyProtection="1">
      <alignment horizontal="center" vertical="center"/>
    </xf>
    <xf numFmtId="0" fontId="52" fillId="6" borderId="2" xfId="0" applyFont="1" applyFill="1" applyBorder="1" applyAlignment="1" applyProtection="1">
      <alignment horizontal="left" vertical="center"/>
    </xf>
    <xf numFmtId="181" fontId="52" fillId="6" borderId="8" xfId="0" applyNumberFormat="1" applyFont="1" applyFill="1" applyBorder="1" applyAlignment="1" applyProtection="1">
      <alignment horizontal="center" vertical="center"/>
    </xf>
    <xf numFmtId="181" fontId="52" fillId="6" borderId="24" xfId="0" applyNumberFormat="1" applyFont="1" applyFill="1" applyBorder="1" applyAlignment="1" applyProtection="1">
      <alignment horizontal="center" vertical="center"/>
    </xf>
    <xf numFmtId="181" fontId="52" fillId="6" borderId="48" xfId="0" applyNumberFormat="1" applyFont="1" applyFill="1" applyBorder="1" applyAlignment="1" applyProtection="1">
      <alignment horizontal="center" vertical="center" wrapText="1"/>
    </xf>
    <xf numFmtId="0" fontId="52" fillId="6" borderId="1" xfId="0" applyFont="1" applyFill="1" applyBorder="1" applyAlignment="1" applyProtection="1">
      <alignment vertical="center" wrapText="1"/>
    </xf>
    <xf numFmtId="0" fontId="52" fillId="6" borderId="13" xfId="0" applyFont="1" applyFill="1" applyBorder="1" applyAlignment="1" applyProtection="1">
      <alignment horizontal="left" vertical="center" wrapText="1"/>
    </xf>
    <xf numFmtId="0" fontId="52" fillId="6" borderId="24" xfId="0" applyFont="1" applyFill="1" applyBorder="1" applyAlignment="1" applyProtection="1">
      <alignment horizontal="center" vertical="center"/>
    </xf>
    <xf numFmtId="49" fontId="52" fillId="6" borderId="41" xfId="0" applyNumberFormat="1" applyFont="1" applyFill="1" applyBorder="1" applyAlignment="1" applyProtection="1">
      <alignment vertical="center"/>
    </xf>
    <xf numFmtId="0" fontId="52" fillId="6" borderId="2" xfId="0" applyFont="1" applyFill="1" applyBorder="1" applyAlignment="1" applyProtection="1">
      <alignment horizontal="left" vertical="center" wrapText="1"/>
    </xf>
    <xf numFmtId="10" fontId="57" fillId="6" borderId="24" xfId="0" applyNumberFormat="1" applyFont="1" applyFill="1" applyBorder="1" applyAlignment="1" applyProtection="1">
      <alignment horizontal="center" vertical="center"/>
    </xf>
    <xf numFmtId="0" fontId="52" fillId="6" borderId="1" xfId="0" applyFont="1" applyFill="1" applyBorder="1" applyAlignment="1" applyProtection="1">
      <alignment vertical="center"/>
    </xf>
    <xf numFmtId="183" fontId="57" fillId="6" borderId="24" xfId="0" applyNumberFormat="1" applyFont="1" applyFill="1" applyBorder="1" applyAlignment="1" applyProtection="1">
      <alignment horizontal="center" vertical="center"/>
    </xf>
    <xf numFmtId="10" fontId="52" fillId="6" borderId="24" xfId="0" applyNumberFormat="1" applyFont="1" applyFill="1" applyBorder="1" applyAlignment="1" applyProtection="1">
      <alignment horizontal="center" vertical="center"/>
    </xf>
    <xf numFmtId="0" fontId="52" fillId="6" borderId="15" xfId="0" applyFont="1" applyFill="1" applyBorder="1" applyAlignment="1" applyProtection="1">
      <alignment horizontal="left" vertical="center" wrapText="1"/>
    </xf>
    <xf numFmtId="179" fontId="57" fillId="6" borderId="24" xfId="0" applyNumberFormat="1" applyFont="1" applyFill="1" applyBorder="1" applyAlignment="1" applyProtection="1">
      <alignment horizontal="center" vertical="center"/>
    </xf>
    <xf numFmtId="49" fontId="57" fillId="6" borderId="25" xfId="0" applyNumberFormat="1" applyFont="1" applyFill="1" applyBorder="1" applyAlignment="1" applyProtection="1">
      <alignment horizontal="left" vertical="center"/>
    </xf>
    <xf numFmtId="0" fontId="57" fillId="6" borderId="32" xfId="0" applyFont="1" applyFill="1" applyBorder="1" applyAlignment="1" applyProtection="1">
      <alignment horizontal="left" vertical="center"/>
    </xf>
    <xf numFmtId="0" fontId="57" fillId="6" borderId="32" xfId="0" applyFont="1" applyFill="1" applyBorder="1" applyAlignment="1" applyProtection="1">
      <alignment horizontal="center" vertical="center"/>
    </xf>
    <xf numFmtId="0" fontId="52" fillId="6" borderId="32" xfId="0" applyFont="1" applyFill="1" applyBorder="1" applyAlignment="1" applyProtection="1">
      <alignment vertical="center"/>
    </xf>
    <xf numFmtId="0" fontId="52" fillId="6" borderId="32" xfId="0" applyFont="1" applyFill="1" applyBorder="1" applyAlignment="1" applyProtection="1">
      <alignment horizontal="left" vertical="center"/>
    </xf>
    <xf numFmtId="179" fontId="57" fillId="6" borderId="49" xfId="0" applyNumberFormat="1" applyFont="1" applyFill="1" applyBorder="1" applyAlignment="1" applyProtection="1">
      <alignment horizontal="center" vertical="center"/>
    </xf>
    <xf numFmtId="0" fontId="58" fillId="6" borderId="1" xfId="0" applyFont="1" applyFill="1" applyBorder="1" applyAlignment="1" applyProtection="1">
      <alignment horizontal="left"/>
    </xf>
    <xf numFmtId="186" fontId="58" fillId="6" borderId="1" xfId="0" applyNumberFormat="1" applyFont="1" applyFill="1" applyBorder="1" applyAlignment="1" applyProtection="1">
      <alignment horizontal="center"/>
    </xf>
    <xf numFmtId="0" fontId="58" fillId="6" borderId="1" xfId="0" applyFont="1" applyFill="1" applyBorder="1" applyAlignment="1" applyProtection="1">
      <alignment vertical="center" wrapText="1"/>
    </xf>
    <xf numFmtId="181" fontId="57" fillId="6" borderId="1" xfId="0" applyNumberFormat="1" applyFont="1" applyFill="1" applyBorder="1" applyAlignment="1" applyProtection="1">
      <alignment horizontal="center" vertical="center"/>
    </xf>
    <xf numFmtId="0" fontId="110" fillId="6" borderId="1" xfId="0" applyFont="1" applyFill="1" applyBorder="1" applyAlignment="1" applyProtection="1">
      <alignment horizontal="left"/>
    </xf>
    <xf numFmtId="0" fontId="110" fillId="6" borderId="1" xfId="0" applyFont="1" applyFill="1" applyBorder="1" applyAlignment="1" applyProtection="1">
      <alignment horizontal="center"/>
    </xf>
    <xf numFmtId="0" fontId="65" fillId="6" borderId="1" xfId="0" applyFont="1" applyFill="1" applyBorder="1" applyAlignment="1" applyProtection="1">
      <alignment horizontal="center"/>
    </xf>
    <xf numFmtId="0" fontId="63" fillId="0" borderId="0" xfId="0" applyFont="1" applyFill="1" applyAlignment="1" applyProtection="1">
      <alignment horizontal="center" vertical="center"/>
      <protection locked="0"/>
    </xf>
    <xf numFmtId="0" fontId="109" fillId="6" borderId="46" xfId="0" applyFont="1" applyFill="1" applyBorder="1" applyAlignment="1" applyProtection="1">
      <alignment vertical="center"/>
    </xf>
    <xf numFmtId="0" fontId="67" fillId="6" borderId="36" xfId="0" applyFont="1" applyFill="1" applyBorder="1" applyAlignment="1" applyProtection="1">
      <alignment horizontal="right" vertical="center"/>
    </xf>
    <xf numFmtId="0" fontId="67" fillId="6" borderId="0" xfId="0" applyFont="1" applyFill="1" applyAlignment="1" applyProtection="1">
      <alignment horizontal="center" vertical="center"/>
    </xf>
    <xf numFmtId="0" fontId="68" fillId="0" borderId="0" xfId="0" applyFont="1" applyFill="1" applyBorder="1" applyAlignment="1" applyProtection="1">
      <alignment horizontal="center" vertical="center"/>
      <protection locked="0"/>
    </xf>
    <xf numFmtId="0" fontId="68" fillId="0" borderId="0" xfId="0" applyFont="1" applyFill="1" applyAlignment="1" applyProtection="1">
      <alignment horizontal="center" vertical="center"/>
      <protection locked="0"/>
    </xf>
    <xf numFmtId="0" fontId="62" fillId="6" borderId="13" xfId="0" applyFont="1" applyFill="1" applyBorder="1" applyAlignment="1" applyProtection="1">
      <alignment horizontal="right" vertical="center"/>
    </xf>
    <xf numFmtId="0" fontId="62" fillId="6" borderId="13" xfId="0" applyFont="1" applyFill="1" applyBorder="1" applyAlignment="1" applyProtection="1">
      <alignment horizontal="center" vertical="center"/>
    </xf>
    <xf numFmtId="0" fontId="55" fillId="6" borderId="16" xfId="0" applyFont="1" applyFill="1" applyBorder="1" applyAlignment="1" applyProtection="1">
      <alignment vertical="center" wrapText="1"/>
    </xf>
    <xf numFmtId="0" fontId="55" fillId="6" borderId="19" xfId="0" applyFont="1" applyFill="1" applyBorder="1" applyAlignment="1" applyProtection="1">
      <alignment vertical="center" wrapText="1"/>
    </xf>
    <xf numFmtId="0" fontId="56" fillId="0" borderId="0" xfId="0" applyFont="1" applyFill="1" applyAlignment="1" applyProtection="1">
      <alignment horizontal="center" vertical="center"/>
      <protection locked="0"/>
    </xf>
    <xf numFmtId="0" fontId="55" fillId="6" borderId="18" xfId="0" applyFont="1" applyFill="1" applyBorder="1" applyAlignment="1" applyProtection="1">
      <alignment vertical="center" wrapText="1"/>
    </xf>
    <xf numFmtId="0" fontId="55" fillId="6" borderId="0" xfId="0" applyFont="1" applyFill="1" applyBorder="1" applyAlignment="1" applyProtection="1">
      <alignment vertical="center" wrapText="1"/>
    </xf>
    <xf numFmtId="0" fontId="55" fillId="6" borderId="42"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1" fillId="6" borderId="63" xfId="0" applyFont="1" applyFill="1" applyBorder="1" applyAlignment="1" applyProtection="1">
      <alignment vertical="center" wrapText="1"/>
    </xf>
    <xf numFmtId="0" fontId="51" fillId="6" borderId="64" xfId="0" applyFont="1" applyFill="1" applyBorder="1" applyAlignment="1" applyProtection="1">
      <alignment vertical="center" wrapText="1"/>
    </xf>
    <xf numFmtId="184" fontId="49" fillId="6" borderId="26" xfId="0" applyNumberFormat="1" applyFont="1" applyFill="1" applyBorder="1" applyAlignment="1" applyProtection="1">
      <alignment horizontal="center" vertical="center" wrapText="1"/>
    </xf>
    <xf numFmtId="0" fontId="49" fillId="6" borderId="67" xfId="0" applyNumberFormat="1" applyFont="1" applyFill="1" applyBorder="1" applyAlignment="1" applyProtection="1">
      <alignment horizontal="center" vertical="center" wrapText="1"/>
    </xf>
    <xf numFmtId="184" fontId="49" fillId="0" borderId="70" xfId="0" applyNumberFormat="1" applyFont="1" applyFill="1" applyBorder="1" applyAlignment="1" applyProtection="1">
      <alignment horizontal="center" vertical="center" wrapText="1"/>
      <protection locked="0"/>
    </xf>
    <xf numFmtId="0" fontId="49" fillId="6" borderId="34" xfId="0" applyNumberFormat="1" applyFont="1" applyFill="1" applyBorder="1" applyAlignment="1" applyProtection="1">
      <alignment horizontal="center" vertical="center" wrapText="1"/>
    </xf>
    <xf numFmtId="49" fontId="49" fillId="2" borderId="26" xfId="0" applyNumberFormat="1" applyFont="1" applyFill="1" applyBorder="1" applyAlignment="1" applyProtection="1">
      <alignment horizontal="center" vertical="center" wrapText="1"/>
      <protection locked="0"/>
    </xf>
    <xf numFmtId="0" fontId="51" fillId="6" borderId="40" xfId="0" applyFont="1" applyFill="1" applyBorder="1" applyAlignment="1" applyProtection="1">
      <alignment vertical="center" wrapText="1"/>
    </xf>
    <xf numFmtId="0" fontId="49" fillId="0" borderId="51" xfId="0" applyNumberFormat="1" applyFont="1" applyFill="1" applyBorder="1" applyAlignment="1" applyProtection="1">
      <alignment horizontal="center" vertical="center" wrapText="1"/>
      <protection locked="0"/>
    </xf>
    <xf numFmtId="49" fontId="49" fillId="2" borderId="30" xfId="0" applyNumberFormat="1" applyFont="1" applyFill="1" applyBorder="1" applyAlignment="1" applyProtection="1">
      <alignment horizontal="center" vertical="center" wrapText="1"/>
      <protection locked="0"/>
    </xf>
    <xf numFmtId="0" fontId="49" fillId="6" borderId="28" xfId="0" applyNumberFormat="1" applyFont="1" applyFill="1" applyBorder="1" applyAlignment="1" applyProtection="1">
      <alignment horizontal="center" vertical="center" wrapText="1"/>
    </xf>
    <xf numFmtId="49" fontId="49" fillId="2" borderId="6" xfId="0" applyNumberFormat="1" applyFont="1" applyFill="1" applyBorder="1" applyAlignment="1" applyProtection="1">
      <alignment horizontal="center" vertical="center" wrapText="1"/>
      <protection locked="0"/>
    </xf>
    <xf numFmtId="0" fontId="49" fillId="0" borderId="1" xfId="0" applyFont="1" applyFill="1" applyBorder="1" applyAlignment="1" applyProtection="1">
      <alignment horizontal="center" vertical="center"/>
      <protection locked="0"/>
    </xf>
    <xf numFmtId="0" fontId="71" fillId="6" borderId="14" xfId="0" applyFont="1" applyFill="1" applyBorder="1" applyAlignment="1" applyProtection="1">
      <alignment vertical="center" wrapText="1"/>
    </xf>
    <xf numFmtId="0" fontId="49" fillId="6" borderId="5" xfId="0" applyFont="1" applyFill="1" applyBorder="1" applyAlignment="1" applyProtection="1">
      <alignment horizontal="center" vertical="center" wrapText="1"/>
    </xf>
    <xf numFmtId="49" fontId="49" fillId="2" borderId="23" xfId="0" applyNumberFormat="1" applyFont="1" applyFill="1" applyBorder="1" applyAlignment="1" applyProtection="1">
      <alignment horizontal="center" vertical="center" wrapText="1"/>
      <protection locked="0"/>
    </xf>
    <xf numFmtId="49" fontId="49" fillId="2" borderId="3" xfId="0" applyNumberFormat="1" applyFont="1" applyFill="1" applyBorder="1" applyAlignment="1" applyProtection="1">
      <alignment horizontal="center" vertical="center" wrapText="1"/>
      <protection locked="0"/>
    </xf>
    <xf numFmtId="0" fontId="49" fillId="6" borderId="5" xfId="0" applyNumberFormat="1" applyFont="1" applyFill="1" applyBorder="1" applyAlignment="1" applyProtection="1">
      <alignment horizontal="center" vertical="center" wrapText="1"/>
    </xf>
    <xf numFmtId="0" fontId="63" fillId="0" borderId="48" xfId="0" applyNumberFormat="1" applyFont="1" applyFill="1" applyBorder="1" applyAlignment="1" applyProtection="1">
      <alignment horizontal="center" vertical="center" wrapText="1"/>
      <protection locked="0"/>
    </xf>
    <xf numFmtId="0" fontId="72"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wrapText="1"/>
    </xf>
    <xf numFmtId="0" fontId="49" fillId="0" borderId="23" xfId="0" applyNumberFormat="1" applyFont="1" applyFill="1" applyBorder="1" applyAlignment="1" applyProtection="1">
      <alignment horizontal="center" vertical="center" wrapText="1"/>
      <protection locked="0"/>
    </xf>
    <xf numFmtId="0" fontId="49" fillId="0" borderId="3" xfId="0" applyNumberFormat="1" applyFont="1" applyFill="1" applyBorder="1" applyAlignment="1" applyProtection="1">
      <alignment horizontal="center" vertical="center" wrapText="1"/>
      <protection locked="0"/>
    </xf>
    <xf numFmtId="0" fontId="51" fillId="6" borderId="14" xfId="0" applyFont="1" applyFill="1" applyBorder="1" applyAlignment="1" applyProtection="1">
      <alignment vertical="center" wrapText="1"/>
    </xf>
    <xf numFmtId="0" fontId="49" fillId="0" borderId="41" xfId="0" applyNumberFormat="1" applyFont="1" applyFill="1" applyBorder="1" applyAlignment="1" applyProtection="1">
      <alignment horizontal="center" vertical="center" wrapText="1"/>
      <protection locked="0"/>
    </xf>
    <xf numFmtId="0" fontId="49" fillId="6" borderId="71" xfId="0" applyNumberFormat="1" applyFont="1" applyFill="1" applyBorder="1" applyAlignment="1" applyProtection="1">
      <alignment horizontal="center" vertical="center" wrapText="1"/>
    </xf>
    <xf numFmtId="0" fontId="56" fillId="0" borderId="37" xfId="0" applyNumberFormat="1" applyFont="1" applyFill="1" applyBorder="1" applyAlignment="1" applyProtection="1">
      <alignment horizontal="center" vertical="center" wrapText="1"/>
      <protection locked="0"/>
    </xf>
    <xf numFmtId="0" fontId="56" fillId="6" borderId="24" xfId="0" applyNumberFormat="1" applyFont="1" applyFill="1" applyBorder="1" applyAlignment="1" applyProtection="1">
      <alignment horizontal="center" vertical="center" wrapText="1"/>
    </xf>
    <xf numFmtId="0" fontId="55" fillId="6" borderId="12" xfId="0" applyFont="1" applyFill="1" applyBorder="1" applyAlignment="1" applyProtection="1">
      <alignment vertical="center" wrapText="1"/>
    </xf>
    <xf numFmtId="0" fontId="56" fillId="0" borderId="38" xfId="0" applyNumberFormat="1" applyFont="1" applyFill="1" applyBorder="1" applyAlignment="1" applyProtection="1">
      <alignment horizontal="center" vertical="center" wrapText="1"/>
      <protection locked="0"/>
    </xf>
    <xf numFmtId="0" fontId="56" fillId="6" borderId="49" xfId="0" applyNumberFormat="1" applyFont="1" applyFill="1" applyBorder="1" applyAlignment="1" applyProtection="1">
      <alignment horizontal="center" vertical="center" wrapText="1"/>
    </xf>
    <xf numFmtId="0" fontId="56" fillId="6" borderId="33" xfId="0" applyNumberFormat="1" applyFont="1" applyFill="1" applyBorder="1" applyAlignment="1" applyProtection="1">
      <alignment horizontal="center" vertical="center" wrapText="1"/>
    </xf>
    <xf numFmtId="0" fontId="55" fillId="6" borderId="40" xfId="0" applyFont="1" applyFill="1" applyBorder="1" applyAlignment="1" applyProtection="1">
      <alignment vertical="center" wrapText="1"/>
    </xf>
    <xf numFmtId="0" fontId="56" fillId="6" borderId="62" xfId="0" applyNumberFormat="1" applyFont="1" applyFill="1" applyBorder="1" applyAlignment="1" applyProtection="1">
      <alignment horizontal="center" vertical="center" wrapText="1"/>
    </xf>
    <xf numFmtId="49" fontId="56" fillId="0" borderId="39" xfId="0" applyNumberFormat="1" applyFont="1" applyFill="1" applyBorder="1" applyAlignment="1" applyProtection="1">
      <alignment horizontal="center" vertical="center" wrapText="1"/>
      <protection locked="0"/>
    </xf>
    <xf numFmtId="0" fontId="56" fillId="6" borderId="29" xfId="0" applyNumberFormat="1" applyFont="1" applyFill="1" applyBorder="1" applyAlignment="1" applyProtection="1">
      <alignment horizontal="center" vertical="center" wrapText="1"/>
    </xf>
    <xf numFmtId="49" fontId="56" fillId="0" borderId="40" xfId="0" applyNumberFormat="1" applyFont="1" applyFill="1" applyBorder="1" applyAlignment="1" applyProtection="1">
      <alignment horizontal="center" vertical="center" wrapText="1"/>
      <protection locked="0"/>
    </xf>
    <xf numFmtId="0" fontId="63" fillId="0" borderId="72" xfId="0" applyNumberFormat="1" applyFont="1" applyFill="1" applyBorder="1" applyAlignment="1" applyProtection="1">
      <alignment horizontal="center" vertical="center" wrapText="1"/>
      <protection locked="0"/>
    </xf>
    <xf numFmtId="0" fontId="56" fillId="6" borderId="0" xfId="0" applyFont="1" applyFill="1" applyBorder="1" applyAlignment="1" applyProtection="1">
      <alignment horizontal="center" vertical="center"/>
    </xf>
    <xf numFmtId="0" fontId="56" fillId="2" borderId="41" xfId="0" applyNumberFormat="1" applyFont="1" applyFill="1" applyBorder="1" applyAlignment="1" applyProtection="1">
      <alignment horizontal="center" vertical="center" wrapText="1"/>
      <protection locked="0"/>
    </xf>
    <xf numFmtId="0" fontId="56" fillId="6" borderId="8" xfId="0" applyNumberFormat="1" applyFont="1" applyFill="1" applyBorder="1" applyAlignment="1" applyProtection="1">
      <alignment horizontal="center" vertical="center" wrapText="1"/>
    </xf>
    <xf numFmtId="0" fontId="56" fillId="6" borderId="4" xfId="0" applyNumberFormat="1" applyFont="1" applyFill="1" applyBorder="1" applyAlignment="1" applyProtection="1">
      <alignment horizontal="center" vertical="center" wrapText="1"/>
    </xf>
    <xf numFmtId="0" fontId="56" fillId="6" borderId="53" xfId="0" applyNumberFormat="1"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49" fontId="56" fillId="0" borderId="35" xfId="0" applyNumberFormat="1" applyFont="1" applyFill="1" applyBorder="1" applyAlignment="1" applyProtection="1">
      <alignment horizontal="center" vertical="center" wrapText="1"/>
      <protection locked="0"/>
    </xf>
    <xf numFmtId="0" fontId="56" fillId="6" borderId="58" xfId="0" applyNumberFormat="1" applyFont="1" applyFill="1" applyBorder="1" applyAlignment="1" applyProtection="1">
      <alignment horizontal="center" vertical="center" wrapText="1"/>
    </xf>
    <xf numFmtId="49" fontId="56" fillId="0" borderId="14" xfId="0" applyNumberFormat="1" applyFont="1" applyFill="1" applyBorder="1" applyAlignment="1" applyProtection="1">
      <alignment horizontal="center" vertical="center" wrapText="1"/>
      <protection locked="0"/>
    </xf>
    <xf numFmtId="0" fontId="56" fillId="6" borderId="61" xfId="0" applyNumberFormat="1" applyFont="1" applyFill="1" applyBorder="1" applyAlignment="1" applyProtection="1">
      <alignment horizontal="center" vertical="center" wrapText="1"/>
    </xf>
    <xf numFmtId="0" fontId="49" fillId="6" borderId="4" xfId="0" applyFont="1" applyFill="1" applyBorder="1" applyAlignment="1" applyProtection="1">
      <alignment horizontal="center" vertical="center" wrapText="1"/>
    </xf>
    <xf numFmtId="49" fontId="56" fillId="0" borderId="22" xfId="0" applyNumberFormat="1" applyFont="1" applyFill="1" applyBorder="1" applyAlignment="1" applyProtection="1">
      <alignment horizontal="center" vertical="center" wrapText="1"/>
      <protection locked="0"/>
    </xf>
    <xf numFmtId="0" fontId="56" fillId="6" borderId="46" xfId="0" applyNumberFormat="1" applyFont="1" applyFill="1" applyBorder="1" applyAlignment="1" applyProtection="1">
      <alignment horizontal="center" vertical="center" wrapText="1"/>
    </xf>
    <xf numFmtId="49" fontId="56" fillId="0" borderId="11" xfId="0" applyNumberFormat="1" applyFont="1" applyFill="1" applyBorder="1" applyAlignment="1" applyProtection="1">
      <alignment horizontal="center" vertical="center" wrapText="1"/>
      <protection locked="0"/>
    </xf>
    <xf numFmtId="0" fontId="56" fillId="2" borderId="23" xfId="0" applyNumberFormat="1" applyFont="1" applyFill="1" applyBorder="1" applyAlignment="1" applyProtection="1">
      <alignment horizontal="center" vertical="center" wrapText="1"/>
      <protection locked="0"/>
    </xf>
    <xf numFmtId="0" fontId="56" fillId="6" borderId="5" xfId="0" applyNumberFormat="1" applyFont="1" applyFill="1" applyBorder="1" applyAlignment="1" applyProtection="1">
      <alignment horizontal="center" vertical="center" wrapText="1"/>
    </xf>
    <xf numFmtId="0" fontId="49" fillId="6" borderId="8" xfId="0" applyNumberFormat="1" applyFont="1" applyFill="1" applyBorder="1" applyAlignment="1" applyProtection="1">
      <alignment horizontal="center" vertical="center" wrapText="1"/>
    </xf>
    <xf numFmtId="49" fontId="49" fillId="0" borderId="7" xfId="0" applyNumberFormat="1" applyFont="1" applyFill="1" applyBorder="1" applyAlignment="1" applyProtection="1">
      <alignment horizontal="center" vertical="center" wrapText="1"/>
      <protection locked="0"/>
    </xf>
    <xf numFmtId="0" fontId="49" fillId="6" borderId="4" xfId="0" applyNumberFormat="1" applyFont="1" applyFill="1" applyBorder="1" applyAlignment="1" applyProtection="1">
      <alignment horizontal="center" vertical="center" wrapText="1"/>
    </xf>
    <xf numFmtId="49" fontId="49" fillId="0" borderId="41" xfId="0" applyNumberFormat="1" applyFont="1" applyFill="1" applyBorder="1" applyAlignment="1" applyProtection="1">
      <alignment horizontal="center" vertical="center" wrapText="1"/>
      <protection locked="0"/>
    </xf>
    <xf numFmtId="0" fontId="55" fillId="6" borderId="40" xfId="0" applyFont="1" applyFill="1" applyBorder="1" applyAlignment="1" applyProtection="1">
      <alignment vertical="center" textRotation="255" wrapText="1"/>
    </xf>
    <xf numFmtId="0" fontId="56" fillId="6" borderId="10" xfId="0" applyNumberFormat="1" applyFont="1" applyFill="1" applyBorder="1" applyAlignment="1" applyProtection="1">
      <alignment horizontal="center" vertical="center" wrapText="1"/>
    </xf>
    <xf numFmtId="0" fontId="74" fillId="6" borderId="14" xfId="0" applyFont="1" applyFill="1" applyBorder="1" applyAlignment="1" applyProtection="1">
      <alignment vertical="center" textRotation="255" wrapText="1"/>
    </xf>
    <xf numFmtId="0" fontId="49" fillId="0" borderId="37"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protection locked="0"/>
    </xf>
    <xf numFmtId="0" fontId="54" fillId="0" borderId="0" xfId="0" applyFont="1" applyFill="1" applyAlignment="1" applyProtection="1">
      <alignment horizontal="center" vertical="center"/>
      <protection locked="0"/>
    </xf>
    <xf numFmtId="0" fontId="55" fillId="6" borderId="14" xfId="0" applyFont="1" applyFill="1" applyBorder="1" applyAlignment="1" applyProtection="1">
      <alignment vertical="center" textRotation="255" wrapText="1"/>
    </xf>
    <xf numFmtId="0" fontId="51" fillId="6" borderId="14" xfId="0" applyFont="1" applyFill="1" applyBorder="1" applyAlignment="1" applyProtection="1">
      <alignment vertical="center" textRotation="255" wrapText="1"/>
    </xf>
    <xf numFmtId="9" fontId="49" fillId="0" borderId="37" xfId="0" applyNumberFormat="1" applyFont="1" applyFill="1" applyBorder="1" applyAlignment="1" applyProtection="1">
      <alignment horizontal="center" vertical="center" wrapText="1"/>
      <protection locked="0"/>
    </xf>
    <xf numFmtId="9" fontId="49" fillId="0" borderId="3" xfId="0" applyNumberFormat="1" applyFont="1" applyFill="1" applyBorder="1" applyAlignment="1" applyProtection="1">
      <alignment horizontal="center" vertical="center" wrapText="1"/>
      <protection locked="0"/>
    </xf>
    <xf numFmtId="9" fontId="49" fillId="0" borderId="23" xfId="0" applyNumberFormat="1" applyFont="1" applyFill="1" applyBorder="1" applyAlignment="1" applyProtection="1">
      <alignment horizontal="center" vertical="center" wrapText="1"/>
      <protection locked="0"/>
    </xf>
    <xf numFmtId="0" fontId="56" fillId="0" borderId="3" xfId="0" applyNumberFormat="1" applyFont="1" applyFill="1" applyBorder="1" applyAlignment="1" applyProtection="1">
      <alignment horizontal="center" vertical="center" wrapText="1"/>
      <protection locked="0"/>
    </xf>
    <xf numFmtId="0" fontId="55" fillId="6" borderId="12" xfId="0" applyFont="1" applyFill="1" applyBorder="1" applyAlignment="1" applyProtection="1">
      <alignment vertical="center" textRotation="255" wrapText="1"/>
    </xf>
    <xf numFmtId="49" fontId="55" fillId="6" borderId="51" xfId="0" applyNumberFormat="1" applyFont="1" applyFill="1" applyBorder="1" applyAlignment="1" applyProtection="1">
      <alignment vertical="center"/>
    </xf>
    <xf numFmtId="49" fontId="55" fillId="6" borderId="20" xfId="0" applyNumberFormat="1" applyFont="1" applyFill="1" applyBorder="1" applyAlignment="1" applyProtection="1">
      <alignment vertical="center"/>
    </xf>
    <xf numFmtId="0" fontId="55" fillId="6" borderId="21" xfId="0" applyFont="1" applyFill="1" applyBorder="1" applyAlignment="1" applyProtection="1">
      <alignment vertical="center" wrapText="1"/>
    </xf>
    <xf numFmtId="0" fontId="75" fillId="3" borderId="20" xfId="0" applyFont="1" applyFill="1" applyBorder="1" applyAlignment="1" applyProtection="1">
      <alignment vertical="center" wrapText="1"/>
      <protection locked="0"/>
    </xf>
    <xf numFmtId="0" fontId="75" fillId="6" borderId="20" xfId="0" applyFont="1" applyFill="1" applyBorder="1" applyAlignment="1" applyProtection="1">
      <alignment vertical="center" wrapText="1"/>
    </xf>
    <xf numFmtId="0" fontId="75" fillId="3" borderId="51" xfId="0" applyFont="1" applyFill="1" applyBorder="1" applyAlignment="1" applyProtection="1">
      <alignment vertical="center" wrapText="1"/>
      <protection locked="0"/>
    </xf>
    <xf numFmtId="0" fontId="75" fillId="6" borderId="21" xfId="0" applyFont="1" applyFill="1" applyBorder="1" applyAlignment="1" applyProtection="1">
      <alignment vertical="center" wrapText="1"/>
    </xf>
    <xf numFmtId="49" fontId="55" fillId="6" borderId="38" xfId="0" applyNumberFormat="1" applyFont="1" applyFill="1" applyBorder="1" applyAlignment="1" applyProtection="1">
      <alignment vertical="center"/>
    </xf>
    <xf numFmtId="49" fontId="55" fillId="6" borderId="52" xfId="0" applyNumberFormat="1" applyFont="1" applyFill="1" applyBorder="1" applyAlignment="1" applyProtection="1">
      <alignment vertical="center"/>
    </xf>
    <xf numFmtId="186" fontId="55" fillId="6" borderId="38" xfId="0" applyNumberFormat="1" applyFont="1" applyFill="1" applyBorder="1" applyAlignment="1" applyProtection="1">
      <alignment vertical="center" wrapText="1"/>
    </xf>
    <xf numFmtId="0" fontId="55" fillId="6" borderId="68" xfId="0" applyFont="1" applyFill="1" applyBorder="1" applyAlignment="1" applyProtection="1">
      <alignment vertical="center" wrapText="1"/>
    </xf>
    <xf numFmtId="186" fontId="55" fillId="6" borderId="52" xfId="0" applyNumberFormat="1" applyFont="1" applyFill="1" applyBorder="1" applyAlignment="1" applyProtection="1">
      <alignment vertical="center" wrapText="1"/>
    </xf>
    <xf numFmtId="0" fontId="55" fillId="6" borderId="52" xfId="0" applyFont="1" applyFill="1" applyBorder="1" applyAlignment="1" applyProtection="1">
      <alignment vertical="center" wrapText="1"/>
    </xf>
    <xf numFmtId="49" fontId="55" fillId="0" borderId="42" xfId="0" applyNumberFormat="1" applyFont="1" applyFill="1" applyBorder="1" applyAlignment="1" applyProtection="1">
      <alignment vertical="center"/>
      <protection locked="0"/>
    </xf>
    <xf numFmtId="49" fontId="55" fillId="0" borderId="43" xfId="0" applyNumberFormat="1" applyFont="1" applyFill="1" applyBorder="1" applyAlignment="1" applyProtection="1">
      <alignment vertical="center"/>
      <protection locked="0"/>
    </xf>
    <xf numFmtId="186" fontId="55" fillId="6" borderId="47" xfId="0" applyNumberFormat="1" applyFont="1" applyFill="1" applyBorder="1" applyAlignment="1" applyProtection="1">
      <alignment vertical="center" wrapText="1"/>
    </xf>
    <xf numFmtId="189" fontId="56" fillId="0" borderId="0" xfId="0" applyNumberFormat="1" applyFont="1" applyFill="1" applyAlignment="1" applyProtection="1">
      <alignment horizontal="center" vertical="center"/>
      <protection locked="0"/>
    </xf>
    <xf numFmtId="181" fontId="56" fillId="0" borderId="0" xfId="0" applyNumberFormat="1" applyFont="1" applyFill="1" applyAlignment="1" applyProtection="1">
      <alignment horizontal="center" vertical="center"/>
      <protection locked="0"/>
    </xf>
    <xf numFmtId="0" fontId="55" fillId="6" borderId="1"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181" fontId="56" fillId="6" borderId="5" xfId="0" applyNumberFormat="1" applyFont="1" applyFill="1" applyBorder="1" applyAlignment="1" applyProtection="1">
      <alignment horizontal="center" vertical="center"/>
    </xf>
    <xf numFmtId="181" fontId="56" fillId="6" borderId="3" xfId="0" applyNumberFormat="1" applyFont="1" applyFill="1" applyBorder="1" applyAlignment="1" applyProtection="1">
      <alignment vertical="center"/>
    </xf>
    <xf numFmtId="0" fontId="55" fillId="6" borderId="3" xfId="0" applyFont="1" applyFill="1" applyBorder="1" applyAlignment="1" applyProtection="1">
      <alignment horizontal="center" vertical="center" wrapText="1"/>
    </xf>
    <xf numFmtId="0" fontId="73" fillId="0" borderId="0" xfId="0" applyFont="1" applyFill="1" applyAlignment="1" applyProtection="1">
      <alignment horizontal="center" vertical="center"/>
      <protection locked="0"/>
    </xf>
    <xf numFmtId="0" fontId="56" fillId="0" borderId="0" xfId="0" applyFont="1" applyBorder="1" applyAlignment="1" applyProtection="1">
      <protection locked="0"/>
    </xf>
    <xf numFmtId="9" fontId="49" fillId="0" borderId="0" xfId="0" applyNumberFormat="1" applyFont="1" applyFill="1" applyBorder="1" applyAlignment="1" applyProtection="1">
      <alignment horizontal="center" vertical="center" wrapText="1"/>
      <protection locked="0"/>
    </xf>
    <xf numFmtId="0" fontId="51" fillId="6" borderId="16" xfId="0" applyNumberFormat="1" applyFont="1" applyFill="1" applyBorder="1" applyAlignment="1" applyProtection="1">
      <alignment vertical="center" wrapText="1"/>
    </xf>
    <xf numFmtId="0" fontId="51" fillId="6" borderId="39" xfId="0" applyNumberFormat="1" applyFont="1" applyFill="1" applyBorder="1" applyAlignment="1" applyProtection="1">
      <alignment vertical="center" wrapText="1"/>
    </xf>
    <xf numFmtId="49" fontId="49" fillId="0" borderId="0" xfId="0" applyNumberFormat="1" applyFont="1" applyFill="1" applyBorder="1" applyAlignment="1" applyProtection="1">
      <alignment horizontal="center" vertical="center"/>
      <protection locked="0"/>
    </xf>
    <xf numFmtId="49" fontId="49" fillId="0" borderId="0" xfId="0" applyNumberFormat="1" applyFont="1" applyFill="1" applyAlignment="1" applyProtection="1">
      <alignment horizontal="center" vertical="center"/>
      <protection locked="0"/>
    </xf>
    <xf numFmtId="0" fontId="51" fillId="6" borderId="18" xfId="0" applyNumberFormat="1" applyFont="1" applyFill="1" applyBorder="1" applyAlignment="1" applyProtection="1">
      <alignment vertical="center" wrapText="1"/>
    </xf>
    <xf numFmtId="0" fontId="51" fillId="6" borderId="35" xfId="0" applyNumberFormat="1" applyFont="1" applyFill="1" applyBorder="1" applyAlignment="1" applyProtection="1">
      <alignment vertical="center" wrapText="1"/>
    </xf>
    <xf numFmtId="0" fontId="49" fillId="0" borderId="22" xfId="0" applyNumberFormat="1" applyFont="1" applyFill="1" applyBorder="1" applyAlignment="1" applyProtection="1">
      <alignment horizontal="center" vertical="center" wrapText="1"/>
      <protection locked="0"/>
    </xf>
    <xf numFmtId="0" fontId="49" fillId="0" borderId="13" xfId="0" applyNumberFormat="1" applyFont="1" applyFill="1" applyBorder="1" applyAlignment="1" applyProtection="1">
      <alignment horizontal="center" vertical="center" wrapText="1"/>
      <protection locked="0"/>
    </xf>
    <xf numFmtId="0" fontId="49" fillId="0" borderId="46" xfId="0" applyNumberFormat="1" applyFont="1" applyFill="1" applyBorder="1" applyAlignment="1" applyProtection="1">
      <alignment horizontal="center" vertical="center" wrapText="1"/>
      <protection locked="0"/>
    </xf>
    <xf numFmtId="0" fontId="49" fillId="0" borderId="61" xfId="0" applyNumberFormat="1" applyFont="1" applyFill="1" applyBorder="1" applyAlignment="1" applyProtection="1">
      <alignment horizontal="center" vertical="center" wrapText="1"/>
      <protection locked="0"/>
    </xf>
    <xf numFmtId="0" fontId="51" fillId="6" borderId="42" xfId="0" applyNumberFormat="1" applyFont="1" applyFill="1" applyBorder="1" applyAlignment="1" applyProtection="1">
      <alignment vertical="center"/>
    </xf>
    <xf numFmtId="0" fontId="51" fillId="6" borderId="73" xfId="0" applyNumberFormat="1" applyFont="1" applyFill="1" applyBorder="1" applyAlignment="1" applyProtection="1">
      <alignment vertical="center" wrapText="1"/>
    </xf>
    <xf numFmtId="0" fontId="49" fillId="0" borderId="73"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49" fillId="0" borderId="75" xfId="0" applyNumberFormat="1" applyFont="1" applyFill="1" applyBorder="1" applyAlignment="1" applyProtection="1">
      <alignment horizontal="center" vertical="center" wrapText="1"/>
      <protection locked="0"/>
    </xf>
    <xf numFmtId="0" fontId="49" fillId="0" borderId="76" xfId="0" applyNumberFormat="1" applyFont="1" applyFill="1" applyBorder="1" applyAlignment="1" applyProtection="1">
      <alignment horizontal="center" vertical="center" wrapText="1"/>
      <protection locked="0"/>
    </xf>
    <xf numFmtId="0" fontId="51" fillId="6" borderId="58" xfId="0" applyNumberFormat="1" applyFont="1" applyFill="1" applyBorder="1" applyAlignment="1" applyProtection="1">
      <alignment vertical="center" wrapText="1"/>
    </xf>
    <xf numFmtId="0" fontId="49" fillId="6" borderId="7"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9" fillId="0" borderId="2" xfId="0" applyNumberFormat="1" applyFont="1" applyFill="1" applyBorder="1" applyAlignment="1" applyProtection="1">
      <alignment horizontal="left" vertical="center" wrapText="1"/>
      <protection locked="0"/>
    </xf>
    <xf numFmtId="0" fontId="49" fillId="0" borderId="8" xfId="0" applyNumberFormat="1" applyFont="1" applyFill="1" applyBorder="1" applyAlignment="1" applyProtection="1">
      <alignment horizontal="center" vertical="center" wrapText="1"/>
      <protection locked="0"/>
    </xf>
    <xf numFmtId="0" fontId="106" fillId="0" borderId="0" xfId="0" applyFont="1" applyFill="1" applyBorder="1" applyAlignment="1" applyProtection="1">
      <alignment vertical="center"/>
      <protection locked="0"/>
    </xf>
    <xf numFmtId="0" fontId="55" fillId="6" borderId="40" xfId="0" applyNumberFormat="1" applyFont="1" applyFill="1" applyBorder="1" applyAlignment="1" applyProtection="1">
      <alignment vertical="center" wrapText="1"/>
    </xf>
    <xf numFmtId="0" fontId="49" fillId="6" borderId="17" xfId="0" applyNumberFormat="1" applyFont="1" applyFill="1" applyBorder="1" applyAlignment="1" applyProtection="1">
      <alignment horizontal="center" vertical="center" wrapText="1"/>
    </xf>
    <xf numFmtId="0" fontId="56" fillId="6" borderId="9" xfId="0" applyNumberFormat="1" applyFont="1" applyFill="1" applyBorder="1" applyAlignment="1" applyProtection="1">
      <alignment horizontal="center" vertical="center" wrapText="1"/>
    </xf>
    <xf numFmtId="0" fontId="56"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center" vertical="center" wrapText="1"/>
      <protection locked="0"/>
    </xf>
    <xf numFmtId="0" fontId="73" fillId="0" borderId="9" xfId="0" applyNumberFormat="1" applyFont="1" applyFill="1" applyBorder="1" applyAlignment="1" applyProtection="1">
      <alignment horizontal="left" vertical="center" wrapText="1"/>
      <protection locked="0"/>
    </xf>
    <xf numFmtId="0" fontId="73" fillId="0" borderId="10"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wrapText="1"/>
    </xf>
    <xf numFmtId="0" fontId="54" fillId="6" borderId="77" xfId="0" applyNumberFormat="1" applyFont="1" applyFill="1" applyBorder="1" applyAlignment="1" applyProtection="1">
      <alignment horizontal="center" vertical="center" wrapText="1"/>
    </xf>
    <xf numFmtId="0" fontId="56" fillId="0" borderId="78" xfId="0" applyNumberFormat="1" applyFont="1" applyFill="1" applyBorder="1" applyAlignment="1" applyProtection="1">
      <alignment horizontal="center" vertical="center" wrapText="1"/>
      <protection locked="0"/>
    </xf>
    <xf numFmtId="0" fontId="56" fillId="0" borderId="79" xfId="0" applyNumberFormat="1" applyFont="1" applyFill="1" applyBorder="1" applyAlignment="1" applyProtection="1">
      <alignment horizontal="center" vertical="center" wrapText="1"/>
      <protection locked="0"/>
    </xf>
    <xf numFmtId="0" fontId="49" fillId="6" borderId="57" xfId="0" applyNumberFormat="1" applyFont="1" applyFill="1" applyBorder="1" applyAlignment="1" applyProtection="1">
      <alignment horizontal="center" vertical="center" wrapText="1"/>
    </xf>
    <xf numFmtId="0" fontId="56"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center" vertical="center" wrapText="1"/>
    </xf>
    <xf numFmtId="0" fontId="73" fillId="6" borderId="44" xfId="0" applyNumberFormat="1" applyFont="1" applyFill="1" applyBorder="1" applyAlignment="1" applyProtection="1">
      <alignment horizontal="left" vertical="center" wrapText="1"/>
    </xf>
    <xf numFmtId="0" fontId="73" fillId="6" borderId="45" xfId="0" applyNumberFormat="1" applyFont="1" applyFill="1" applyBorder="1" applyAlignment="1" applyProtection="1">
      <alignment horizontal="center" vertical="center" wrapText="1"/>
    </xf>
    <xf numFmtId="0" fontId="49" fillId="6" borderId="77" xfId="0" applyNumberFormat="1" applyFont="1" applyFill="1" applyBorder="1" applyAlignment="1" applyProtection="1">
      <alignment horizontal="center" vertical="center" wrapText="1"/>
    </xf>
    <xf numFmtId="0" fontId="56" fillId="6" borderId="78" xfId="0" applyNumberFormat="1" applyFont="1" applyFill="1" applyBorder="1" applyAlignment="1" applyProtection="1">
      <alignment horizontal="center" vertical="center" wrapText="1"/>
    </xf>
    <xf numFmtId="0" fontId="56" fillId="6" borderId="79" xfId="0" applyNumberFormat="1" applyFont="1" applyFill="1" applyBorder="1" applyAlignment="1" applyProtection="1">
      <alignment horizontal="center" vertical="center" wrapText="1"/>
    </xf>
    <xf numFmtId="0" fontId="49" fillId="6" borderId="15" xfId="0" applyNumberFormat="1" applyFont="1" applyFill="1" applyBorder="1" applyAlignment="1" applyProtection="1">
      <alignment horizontal="center" vertical="center" wrapText="1"/>
    </xf>
    <xf numFmtId="0" fontId="56" fillId="6" borderId="2" xfId="0" applyNumberFormat="1" applyFont="1" applyFill="1" applyBorder="1" applyAlignment="1" applyProtection="1">
      <alignment horizontal="center" vertical="center" wrapText="1"/>
    </xf>
    <xf numFmtId="0" fontId="54" fillId="6" borderId="15" xfId="0" applyNumberFormat="1" applyFont="1" applyFill="1" applyBorder="1" applyAlignment="1" applyProtection="1">
      <alignment horizontal="center" vertical="center" wrapText="1"/>
    </xf>
    <xf numFmtId="0" fontId="56"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center" vertical="center" wrapText="1"/>
      <protection locked="0"/>
    </xf>
    <xf numFmtId="0" fontId="73" fillId="0" borderId="1" xfId="0" applyNumberFormat="1" applyFont="1" applyFill="1" applyBorder="1" applyAlignment="1" applyProtection="1">
      <alignment horizontal="left" vertical="center" wrapText="1"/>
      <protection locked="0"/>
    </xf>
    <xf numFmtId="0" fontId="73" fillId="0" borderId="24"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center" vertical="center" wrapText="1"/>
      <protection locked="0"/>
    </xf>
    <xf numFmtId="0" fontId="54" fillId="0" borderId="44" xfId="0" applyNumberFormat="1" applyFont="1" applyFill="1" applyBorder="1" applyAlignment="1" applyProtection="1">
      <alignment horizontal="left" vertical="center" wrapText="1"/>
      <protection locked="0"/>
    </xf>
    <xf numFmtId="0" fontId="54" fillId="0" borderId="45"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wrapText="1"/>
      <protection locked="0"/>
    </xf>
    <xf numFmtId="0" fontId="49" fillId="0" borderId="78" xfId="0" applyNumberFormat="1" applyFont="1" applyFill="1" applyBorder="1" applyAlignment="1" applyProtection="1">
      <alignment horizontal="center" vertical="center" wrapText="1"/>
      <protection locked="0"/>
    </xf>
    <xf numFmtId="9" fontId="54" fillId="0" borderId="0" xfId="0" applyNumberFormat="1" applyFont="1" applyFill="1" applyBorder="1" applyAlignment="1" applyProtection="1">
      <alignment horizontal="center" vertical="center"/>
      <protection locked="0"/>
    </xf>
    <xf numFmtId="0" fontId="54" fillId="0" borderId="78" xfId="0" applyNumberFormat="1" applyFont="1" applyFill="1" applyBorder="1" applyAlignment="1" applyProtection="1">
      <alignment horizontal="center" vertical="center" wrapText="1"/>
      <protection locked="0"/>
    </xf>
    <xf numFmtId="0" fontId="54" fillId="0" borderId="79"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center" vertical="center" wrapText="1"/>
      <protection locked="0"/>
    </xf>
    <xf numFmtId="0" fontId="54" fillId="0" borderId="2" xfId="0" applyNumberFormat="1" applyFont="1" applyFill="1" applyBorder="1" applyAlignment="1" applyProtection="1">
      <alignment horizontal="left" vertical="center" wrapText="1"/>
      <protection locked="0"/>
    </xf>
    <xf numFmtId="0" fontId="54" fillId="0" borderId="8" xfId="0" applyNumberFormat="1" applyFont="1" applyFill="1" applyBorder="1" applyAlignment="1" applyProtection="1">
      <alignment horizontal="center" vertical="center" wrapText="1"/>
      <protection locked="0"/>
    </xf>
    <xf numFmtId="0" fontId="54" fillId="0" borderId="0" xfId="0" applyFont="1" applyFill="1" applyBorder="1" applyAlignment="1" applyProtection="1">
      <alignment vertical="center" wrapText="1"/>
      <protection locked="0"/>
    </xf>
    <xf numFmtId="0" fontId="74" fillId="6" borderId="12" xfId="0" applyNumberFormat="1" applyFont="1" applyFill="1" applyBorder="1" applyAlignment="1" applyProtection="1">
      <alignment vertical="center" wrapText="1"/>
    </xf>
    <xf numFmtId="0" fontId="49" fillId="6" borderId="74" xfId="0" applyNumberFormat="1" applyFont="1" applyFill="1" applyBorder="1" applyAlignment="1" applyProtection="1">
      <alignment horizontal="center" vertical="center" wrapText="1"/>
    </xf>
    <xf numFmtId="0" fontId="49" fillId="0" borderId="32" xfId="0" applyNumberFormat="1" applyFont="1" applyFill="1" applyBorder="1" applyAlignment="1" applyProtection="1">
      <alignment horizontal="center" vertical="center" wrapText="1"/>
      <protection locked="0"/>
    </xf>
    <xf numFmtId="0" fontId="54" fillId="0" borderId="32" xfId="0" applyNumberFormat="1" applyFont="1" applyFill="1" applyBorder="1" applyAlignment="1" applyProtection="1">
      <alignment horizontal="center" vertical="center" wrapText="1"/>
      <protection locked="0"/>
    </xf>
    <xf numFmtId="0" fontId="54" fillId="0" borderId="49" xfId="0" applyNumberFormat="1" applyFont="1" applyFill="1" applyBorder="1" applyAlignment="1" applyProtection="1">
      <alignment horizontal="center" vertical="center" wrapText="1"/>
      <protection locked="0"/>
    </xf>
    <xf numFmtId="0" fontId="49"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center" vertical="center" wrapText="1"/>
    </xf>
    <xf numFmtId="0" fontId="73" fillId="6" borderId="9" xfId="0" applyNumberFormat="1" applyFont="1" applyFill="1" applyBorder="1" applyAlignment="1" applyProtection="1">
      <alignment horizontal="left" vertical="center" wrapText="1"/>
    </xf>
    <xf numFmtId="0" fontId="73" fillId="6" borderId="10" xfId="0" applyNumberFormat="1" applyFont="1" applyFill="1" applyBorder="1" applyAlignment="1" applyProtection="1">
      <alignment horizontal="center" vertical="center" wrapText="1"/>
    </xf>
    <xf numFmtId="0" fontId="49" fillId="0" borderId="0" xfId="0" applyFont="1" applyFill="1" applyBorder="1" applyAlignment="1" applyProtection="1">
      <alignment vertical="center" wrapText="1"/>
      <protection locked="0"/>
    </xf>
    <xf numFmtId="0" fontId="49" fillId="6" borderId="44" xfId="0" applyNumberFormat="1" applyFont="1" applyFill="1" applyBorder="1" applyAlignment="1" applyProtection="1">
      <alignment horizontal="center" vertical="center" wrapText="1"/>
    </xf>
    <xf numFmtId="0" fontId="51" fillId="6" borderId="14" xfId="0" applyNumberFormat="1" applyFont="1" applyFill="1" applyBorder="1" applyAlignment="1" applyProtection="1">
      <alignment vertical="center" wrapText="1"/>
    </xf>
    <xf numFmtId="0" fontId="49" fillId="0" borderId="44" xfId="0" applyNumberFormat="1" applyFont="1" applyFill="1" applyBorder="1" applyAlignment="1" applyProtection="1">
      <alignment horizontal="left" vertical="center" wrapText="1"/>
      <protection locked="0"/>
    </xf>
    <xf numFmtId="0" fontId="49" fillId="0" borderId="45" xfId="0" applyNumberFormat="1" applyFont="1" applyFill="1" applyBorder="1" applyAlignment="1" applyProtection="1">
      <alignment horizontal="center" vertical="center" wrapText="1"/>
      <protection locked="0"/>
    </xf>
    <xf numFmtId="0" fontId="49" fillId="6" borderId="78" xfId="0" applyNumberFormat="1" applyFont="1" applyFill="1" applyBorder="1" applyAlignment="1" applyProtection="1">
      <alignment horizontal="center" vertical="center" wrapText="1"/>
    </xf>
    <xf numFmtId="0" fontId="56"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center" vertical="center" wrapText="1"/>
      <protection locked="0"/>
    </xf>
    <xf numFmtId="0" fontId="73" fillId="0" borderId="44" xfId="0" applyNumberFormat="1" applyFont="1" applyFill="1" applyBorder="1" applyAlignment="1" applyProtection="1">
      <alignment horizontal="left" vertical="center" wrapText="1"/>
      <protection locked="0"/>
    </xf>
    <xf numFmtId="0" fontId="73" fillId="0" borderId="45" xfId="0" applyNumberFormat="1" applyFont="1" applyFill="1" applyBorder="1" applyAlignment="1" applyProtection="1">
      <alignment horizontal="center" vertical="center" wrapText="1"/>
      <protection locked="0"/>
    </xf>
    <xf numFmtId="0" fontId="56"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left" vertical="center" wrapText="1"/>
      <protection locked="0"/>
    </xf>
    <xf numFmtId="0" fontId="73" fillId="0" borderId="8" xfId="0" applyNumberFormat="1" applyFont="1" applyFill="1" applyBorder="1" applyAlignment="1" applyProtection="1">
      <alignment horizontal="center" vertical="center" wrapText="1"/>
      <protection locked="0"/>
    </xf>
    <xf numFmtId="0" fontId="56" fillId="0" borderId="32" xfId="0" applyNumberFormat="1" applyFont="1" applyFill="1" applyBorder="1" applyAlignment="1" applyProtection="1">
      <alignment horizontal="center" vertical="center" wrapText="1"/>
      <protection locked="0"/>
    </xf>
    <xf numFmtId="0" fontId="56" fillId="0" borderId="49" xfId="0" applyNumberFormat="1" applyFont="1" applyFill="1" applyBorder="1" applyAlignment="1" applyProtection="1">
      <alignment horizontal="center" vertical="center" wrapText="1"/>
      <protection locked="0"/>
    </xf>
    <xf numFmtId="0" fontId="74" fillId="6" borderId="14" xfId="0" applyNumberFormat="1" applyFont="1" applyFill="1" applyBorder="1" applyAlignment="1" applyProtection="1">
      <alignment vertical="center" textRotation="255" wrapText="1"/>
    </xf>
    <xf numFmtId="0" fontId="49" fillId="6" borderId="58" xfId="0" applyNumberFormat="1" applyFont="1" applyFill="1" applyBorder="1" applyAlignment="1" applyProtection="1">
      <alignment horizontal="center" vertical="center"/>
    </xf>
    <xf numFmtId="0" fontId="49"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center" vertical="center" wrapText="1"/>
      <protection locked="0"/>
    </xf>
    <xf numFmtId="0" fontId="54" fillId="0" borderId="1" xfId="0" applyNumberFormat="1" applyFont="1" applyFill="1" applyBorder="1" applyAlignment="1" applyProtection="1">
      <alignment horizontal="left" vertical="center" wrapText="1"/>
      <protection locked="0"/>
    </xf>
    <xf numFmtId="0" fontId="54" fillId="0" borderId="24"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vertical="center" textRotation="255" wrapText="1"/>
    </xf>
    <xf numFmtId="0" fontId="54" fillId="6" borderId="44" xfId="0" applyNumberFormat="1" applyFont="1" applyFill="1" applyBorder="1" applyAlignment="1" applyProtection="1">
      <alignment horizontal="center" vertical="center" wrapText="1"/>
    </xf>
    <xf numFmtId="0" fontId="54" fillId="6" borderId="44" xfId="0" applyNumberFormat="1" applyFont="1" applyFill="1" applyBorder="1" applyAlignment="1" applyProtection="1">
      <alignment horizontal="left" vertical="center" wrapText="1"/>
    </xf>
    <xf numFmtId="0" fontId="54" fillId="6" borderId="4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wrapText="1"/>
    </xf>
    <xf numFmtId="0" fontId="54" fillId="6" borderId="1" xfId="0" applyNumberFormat="1" applyFont="1" applyFill="1" applyBorder="1" applyAlignment="1" applyProtection="1">
      <alignment horizontal="left" vertical="center" wrapText="1"/>
    </xf>
    <xf numFmtId="0" fontId="54" fillId="6" borderId="24" xfId="0" applyNumberFormat="1" applyFont="1" applyFill="1" applyBorder="1" applyAlignment="1" applyProtection="1">
      <alignment horizontal="center" vertical="center" wrapText="1"/>
    </xf>
    <xf numFmtId="0" fontId="54" fillId="6" borderId="78" xfId="0" applyNumberFormat="1" applyFont="1" applyFill="1" applyBorder="1" applyAlignment="1" applyProtection="1">
      <alignment horizontal="center" vertical="center" wrapText="1"/>
    </xf>
    <xf numFmtId="0" fontId="54" fillId="6" borderId="79" xfId="0" applyNumberFormat="1" applyFont="1" applyFill="1" applyBorder="1" applyAlignment="1" applyProtection="1">
      <alignment horizontal="center" vertical="center" wrapText="1"/>
    </xf>
    <xf numFmtId="186" fontId="62" fillId="6" borderId="13" xfId="0" applyNumberFormat="1" applyFont="1" applyFill="1" applyBorder="1" applyAlignment="1" applyProtection="1">
      <alignment horizontal="right" vertical="center"/>
    </xf>
    <xf numFmtId="189" fontId="49" fillId="6" borderId="3" xfId="0" applyNumberFormat="1" applyFont="1" applyFill="1" applyBorder="1" applyAlignment="1" applyProtection="1">
      <alignment horizontal="center" vertical="center" wrapText="1"/>
    </xf>
    <xf numFmtId="0" fontId="49"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63" fillId="6" borderId="3" xfId="0" applyNumberFormat="1" applyFont="1" applyFill="1" applyBorder="1" applyAlignment="1" applyProtection="1">
      <alignment horizontal="center" vertical="center" wrapText="1"/>
    </xf>
    <xf numFmtId="0" fontId="63" fillId="0" borderId="11" xfId="0" applyNumberFormat="1" applyFont="1" applyFill="1" applyBorder="1" applyAlignment="1" applyProtection="1">
      <alignment horizontal="center" vertical="center" wrapText="1"/>
      <protection locked="0"/>
    </xf>
    <xf numFmtId="0" fontId="63" fillId="6" borderId="41" xfId="0" applyNumberFormat="1" applyFont="1" applyFill="1" applyBorder="1" applyAlignment="1" applyProtection="1">
      <alignment horizontal="center" vertical="center" wrapText="1"/>
    </xf>
    <xf numFmtId="0" fontId="56" fillId="2" borderId="37" xfId="0" applyNumberFormat="1" applyFont="1" applyFill="1" applyBorder="1" applyAlignment="1" applyProtection="1">
      <alignment horizontal="center" vertical="center" wrapText="1"/>
      <protection locked="0"/>
    </xf>
    <xf numFmtId="17" fontId="54" fillId="0" borderId="37" xfId="0" applyNumberFormat="1" applyFont="1" applyFill="1" applyBorder="1" applyAlignment="1" applyProtection="1">
      <alignment horizontal="center" vertical="center" wrapText="1"/>
      <protection locked="0"/>
    </xf>
    <xf numFmtId="0" fontId="54" fillId="0" borderId="37" xfId="0" applyNumberFormat="1" applyFont="1" applyFill="1" applyBorder="1" applyAlignment="1" applyProtection="1">
      <alignment horizontal="center" vertical="center" wrapText="1"/>
      <protection locked="0"/>
    </xf>
    <xf numFmtId="189" fontId="56" fillId="3" borderId="3" xfId="0" applyNumberFormat="1" applyFont="1" applyFill="1" applyBorder="1" applyAlignment="1" applyProtection="1">
      <alignment horizontal="center" vertical="center"/>
      <protection locked="0"/>
    </xf>
    <xf numFmtId="189" fontId="56" fillId="3" borderId="3" xfId="0" applyNumberFormat="1" applyFont="1" applyFill="1" applyBorder="1" applyAlignment="1" applyProtection="1">
      <alignment horizontal="center" vertical="center" wrapText="1"/>
      <protection locked="0"/>
    </xf>
    <xf numFmtId="189" fontId="56" fillId="3" borderId="1" xfId="0" applyNumberFormat="1" applyFont="1" applyFill="1" applyBorder="1" applyAlignment="1" applyProtection="1">
      <alignment horizontal="center" vertical="center" wrapText="1"/>
      <protection locked="0"/>
    </xf>
    <xf numFmtId="0" fontId="49" fillId="6" borderId="45" xfId="0" applyNumberFormat="1" applyFont="1" applyFill="1" applyBorder="1" applyAlignment="1" applyProtection="1">
      <alignment horizontal="center" vertical="center" wrapText="1"/>
    </xf>
    <xf numFmtId="0" fontId="56"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center" vertical="center" wrapText="1"/>
      <protection locked="0"/>
    </xf>
    <xf numFmtId="0" fontId="73" fillId="0" borderId="15" xfId="0" applyNumberFormat="1" applyFont="1" applyFill="1" applyBorder="1" applyAlignment="1" applyProtection="1">
      <alignment horizontal="left" vertical="center" wrapText="1"/>
      <protection locked="0"/>
    </xf>
    <xf numFmtId="0" fontId="73" fillId="0" borderId="53" xfId="0" applyNumberFormat="1" applyFont="1" applyFill="1" applyBorder="1" applyAlignment="1" applyProtection="1">
      <alignment horizontal="center" vertical="center" wrapText="1"/>
      <protection locked="0"/>
    </xf>
    <xf numFmtId="0" fontId="106" fillId="0" borderId="44" xfId="0" applyNumberFormat="1" applyFont="1" applyFill="1" applyBorder="1" applyAlignment="1" applyProtection="1">
      <alignment horizontal="center" vertical="center" wrapText="1"/>
      <protection locked="0"/>
    </xf>
    <xf numFmtId="0" fontId="49" fillId="0" borderId="12" xfId="0" applyNumberFormat="1" applyFont="1" applyFill="1" applyBorder="1" applyAlignment="1" applyProtection="1">
      <alignment horizontal="center" vertical="center" wrapText="1"/>
      <protection locked="0"/>
    </xf>
    <xf numFmtId="0" fontId="49" fillId="6" borderId="62" xfId="0" applyFont="1" applyFill="1" applyBorder="1" applyAlignment="1" applyProtection="1">
      <alignment horizontal="center" vertical="center" wrapText="1"/>
    </xf>
    <xf numFmtId="0" fontId="56" fillId="6" borderId="56" xfId="0" applyFont="1" applyFill="1" applyBorder="1" applyAlignment="1" applyProtection="1">
      <alignment horizontal="center" vertical="center"/>
    </xf>
    <xf numFmtId="0" fontId="49" fillId="6" borderId="61" xfId="0" applyFont="1" applyFill="1" applyBorder="1" applyAlignment="1" applyProtection="1">
      <alignment horizontal="center" vertical="center" wrapText="1"/>
    </xf>
    <xf numFmtId="0" fontId="49" fillId="6" borderId="8" xfId="0" applyFont="1" applyFill="1" applyBorder="1" applyAlignment="1" applyProtection="1">
      <alignment horizontal="center" vertical="center" wrapText="1"/>
    </xf>
    <xf numFmtId="0" fontId="49" fillId="6" borderId="53" xfId="0" applyFont="1" applyFill="1" applyBorder="1" applyAlignment="1" applyProtection="1">
      <alignment horizontal="center" vertical="center" wrapText="1"/>
    </xf>
    <xf numFmtId="0" fontId="56" fillId="2" borderId="54" xfId="0" applyNumberFormat="1" applyFont="1" applyFill="1" applyBorder="1" applyAlignment="1" applyProtection="1">
      <alignment horizontal="center" vertical="center" wrapText="1"/>
      <protection locked="0"/>
    </xf>
    <xf numFmtId="0" fontId="49" fillId="0" borderId="49" xfId="0" applyFont="1" applyFill="1" applyBorder="1" applyAlignment="1" applyProtection="1">
      <alignment horizontal="center" vertical="center" wrapText="1"/>
      <protection locked="0"/>
    </xf>
    <xf numFmtId="0" fontId="56" fillId="6" borderId="57" xfId="0" applyNumberFormat="1" applyFont="1" applyFill="1" applyBorder="1" applyAlignment="1" applyProtection="1">
      <alignment horizontal="center" vertical="center" wrapText="1"/>
    </xf>
    <xf numFmtId="0" fontId="56" fillId="0" borderId="0" xfId="0" applyFont="1" applyFill="1" applyBorder="1" applyAlignment="1" applyProtection="1">
      <alignment horizontal="center" vertical="center" wrapText="1"/>
      <protection locked="0"/>
    </xf>
    <xf numFmtId="9" fontId="56" fillId="0" borderId="0" xfId="0" applyNumberFormat="1" applyFont="1" applyFill="1" applyBorder="1" applyAlignment="1" applyProtection="1">
      <alignment horizontal="center" vertical="center" wrapText="1"/>
      <protection locked="0"/>
    </xf>
    <xf numFmtId="0" fontId="49" fillId="6" borderId="22" xfId="0" applyNumberFormat="1" applyFont="1" applyFill="1" applyBorder="1" applyAlignment="1" applyProtection="1">
      <alignment horizontal="center" vertical="center" wrapText="1"/>
    </xf>
    <xf numFmtId="0" fontId="49" fillId="6" borderId="20" xfId="0" applyFont="1" applyFill="1" applyBorder="1" applyAlignment="1" applyProtection="1">
      <alignment horizontal="center" vertical="center" wrapText="1"/>
    </xf>
    <xf numFmtId="0" fontId="71" fillId="6" borderId="80" xfId="0" applyFont="1" applyFill="1" applyBorder="1" applyAlignment="1" applyProtection="1">
      <alignment vertical="center" wrapText="1"/>
    </xf>
    <xf numFmtId="0" fontId="49" fillId="6" borderId="54" xfId="0" applyFont="1" applyFill="1" applyBorder="1" applyAlignment="1" applyProtection="1">
      <alignment horizontal="center" vertical="center" wrapText="1"/>
    </xf>
    <xf numFmtId="0" fontId="55" fillId="6" borderId="80" xfId="0" applyFont="1" applyFill="1" applyBorder="1" applyAlignment="1" applyProtection="1">
      <alignment vertical="center" wrapText="1"/>
    </xf>
    <xf numFmtId="0" fontId="49" fillId="0" borderId="36" xfId="0" applyFont="1" applyFill="1" applyBorder="1" applyAlignment="1" applyProtection="1">
      <alignment horizontal="center" vertical="center" wrapText="1"/>
      <protection locked="0"/>
    </xf>
    <xf numFmtId="0" fontId="51" fillId="6" borderId="80" xfId="0" applyFont="1" applyFill="1" applyBorder="1" applyAlignment="1" applyProtection="1">
      <alignment vertical="center" wrapText="1"/>
    </xf>
    <xf numFmtId="0" fontId="55" fillId="6" borderId="81" xfId="0" applyFont="1" applyFill="1" applyBorder="1" applyAlignment="1" applyProtection="1">
      <alignment vertical="center" wrapText="1"/>
    </xf>
    <xf numFmtId="0" fontId="56" fillId="6" borderId="53" xfId="0" applyFont="1" applyFill="1" applyBorder="1" applyAlignment="1" applyProtection="1">
      <alignment horizontal="center" vertical="center"/>
    </xf>
    <xf numFmtId="0" fontId="49" fillId="0" borderId="61" xfId="0"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wrapText="1"/>
    </xf>
    <xf numFmtId="0" fontId="49" fillId="6" borderId="76" xfId="0" applyNumberFormat="1" applyFont="1" applyFill="1" applyBorder="1" applyAlignment="1" applyProtection="1">
      <alignment horizontal="center" vertical="center" wrapText="1"/>
    </xf>
    <xf numFmtId="0" fontId="49" fillId="6" borderId="75" xfId="0" applyNumberFormat="1" applyFont="1" applyFill="1" applyBorder="1" applyAlignment="1" applyProtection="1">
      <alignment horizontal="center" vertical="center" wrapText="1"/>
    </xf>
    <xf numFmtId="0" fontId="55" fillId="6" borderId="16" xfId="0" applyFont="1" applyFill="1" applyBorder="1" applyAlignment="1" applyProtection="1">
      <alignment vertical="center" textRotation="255" wrapText="1"/>
    </xf>
    <xf numFmtId="0" fontId="74" fillId="6" borderId="18" xfId="0" applyFont="1" applyFill="1" applyBorder="1" applyAlignment="1" applyProtection="1">
      <alignment vertical="center" textRotation="255" wrapText="1"/>
    </xf>
    <xf numFmtId="0" fontId="49" fillId="6" borderId="24" xfId="0" applyFont="1" applyFill="1" applyBorder="1" applyAlignment="1" applyProtection="1">
      <alignment horizontal="center" vertical="center" wrapText="1"/>
    </xf>
    <xf numFmtId="49" fontId="49" fillId="0" borderId="37"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vertical="center" textRotation="255" wrapText="1"/>
    </xf>
    <xf numFmtId="0" fontId="49" fillId="2" borderId="37" xfId="0" applyNumberFormat="1" applyFont="1" applyFill="1" applyBorder="1" applyAlignment="1" applyProtection="1">
      <alignment horizontal="center" vertical="center" wrapText="1"/>
      <protection locked="0"/>
    </xf>
    <xf numFmtId="0" fontId="51" fillId="6" borderId="18" xfId="0" applyFont="1" applyFill="1" applyBorder="1" applyAlignment="1" applyProtection="1">
      <alignment vertical="center" textRotation="255" wrapText="1"/>
    </xf>
    <xf numFmtId="0" fontId="55" fillId="6" borderId="42" xfId="0" applyFont="1" applyFill="1" applyBorder="1" applyAlignment="1" applyProtection="1">
      <alignment vertical="center" textRotation="255" wrapText="1"/>
    </xf>
    <xf numFmtId="0" fontId="56" fillId="6" borderId="15" xfId="0" applyNumberFormat="1" applyFont="1" applyFill="1" applyBorder="1" applyAlignment="1" applyProtection="1">
      <alignment horizontal="center" vertical="center" wrapText="1"/>
    </xf>
    <xf numFmtId="49" fontId="56"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center" vertical="center" wrapText="1"/>
      <protection locked="0"/>
    </xf>
    <xf numFmtId="49" fontId="73" fillId="0" borderId="9" xfId="0" applyNumberFormat="1" applyFont="1" applyFill="1" applyBorder="1" applyAlignment="1" applyProtection="1">
      <alignment horizontal="left" vertical="center" wrapText="1"/>
      <protection locked="0"/>
    </xf>
    <xf numFmtId="49" fontId="73" fillId="0" borderId="10" xfId="0" applyNumberFormat="1" applyFont="1" applyFill="1" applyBorder="1" applyAlignment="1" applyProtection="1">
      <alignment horizontal="center" vertical="center" wrapText="1"/>
      <protection locked="0"/>
    </xf>
    <xf numFmtId="0" fontId="49" fillId="6" borderId="53" xfId="0" applyNumberFormat="1" applyFont="1" applyFill="1" applyBorder="1" applyAlignment="1" applyProtection="1">
      <alignment horizontal="center" vertical="center" wrapText="1"/>
    </xf>
    <xf numFmtId="0" fontId="49" fillId="6" borderId="58" xfId="0" applyNumberFormat="1" applyFont="1" applyFill="1" applyBorder="1" applyAlignment="1" applyProtection="1">
      <alignment horizontal="center" vertical="center" wrapText="1"/>
    </xf>
    <xf numFmtId="0" fontId="56" fillId="6" borderId="28"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center" vertical="center" wrapText="1"/>
    </xf>
    <xf numFmtId="0" fontId="73" fillId="6" borderId="15" xfId="0" applyNumberFormat="1" applyFont="1" applyFill="1" applyBorder="1" applyAlignment="1" applyProtection="1">
      <alignment horizontal="left" vertical="center" wrapText="1"/>
    </xf>
    <xf numFmtId="0" fontId="73" fillId="6" borderId="53" xfId="0" applyNumberFormat="1" applyFont="1" applyFill="1" applyBorder="1" applyAlignment="1" applyProtection="1">
      <alignment horizontal="center" vertical="center" wrapText="1"/>
    </xf>
    <xf numFmtId="177" fontId="62" fillId="6" borderId="1" xfId="0" applyNumberFormat="1" applyFont="1" applyFill="1" applyBorder="1" applyAlignment="1" applyProtection="1">
      <alignment horizontal="right" vertical="center"/>
    </xf>
    <xf numFmtId="0" fontId="66" fillId="6" borderId="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56" fillId="0" borderId="23" xfId="0" applyNumberFormat="1" applyFont="1" applyFill="1" applyBorder="1" applyAlignment="1" applyProtection="1">
      <alignment horizontal="center" vertical="center" wrapText="1"/>
      <protection locked="0"/>
    </xf>
    <xf numFmtId="0" fontId="56" fillId="6" borderId="18" xfId="0" applyFont="1" applyFill="1" applyBorder="1" applyAlignment="1" applyProtection="1">
      <alignment horizontal="center" vertical="center"/>
    </xf>
    <xf numFmtId="0" fontId="74" fillId="6" borderId="42" xfId="0" applyFont="1" applyFill="1" applyBorder="1" applyAlignment="1" applyProtection="1">
      <alignment vertical="center" textRotation="255" wrapText="1"/>
    </xf>
    <xf numFmtId="0" fontId="56" fillId="0" borderId="13" xfId="0" applyNumberFormat="1" applyFont="1" applyFill="1" applyBorder="1" applyAlignment="1" applyProtection="1">
      <alignment horizontal="center" vertical="center" wrapText="1"/>
      <protection locked="0"/>
    </xf>
    <xf numFmtId="0" fontId="56" fillId="0" borderId="25" xfId="0" applyNumberFormat="1" applyFont="1" applyFill="1" applyBorder="1" applyAlignment="1" applyProtection="1">
      <alignment horizontal="center" vertical="center" wrapText="1"/>
      <protection locked="0"/>
    </xf>
    <xf numFmtId="0" fontId="56" fillId="0" borderId="6" xfId="0" applyNumberFormat="1" applyFont="1" applyFill="1" applyBorder="1" applyAlignment="1" applyProtection="1">
      <alignment horizontal="center" vertical="center" wrapText="1"/>
      <protection locked="0"/>
    </xf>
    <xf numFmtId="0" fontId="54" fillId="6" borderId="49" xfId="0" applyNumberFormat="1" applyFont="1" applyFill="1" applyBorder="1" applyAlignment="1" applyProtection="1">
      <alignment horizontal="center" vertical="center" wrapText="1"/>
    </xf>
    <xf numFmtId="0" fontId="76" fillId="6" borderId="3" xfId="0" applyNumberFormat="1" applyFont="1" applyFill="1" applyBorder="1" applyAlignment="1" applyProtection="1">
      <alignment horizontal="center" vertical="center" wrapText="1"/>
    </xf>
    <xf numFmtId="0" fontId="55" fillId="6" borderId="20" xfId="0" applyFont="1" applyFill="1" applyBorder="1" applyAlignment="1" applyProtection="1">
      <alignment horizontal="right" vertical="center" wrapText="1"/>
    </xf>
    <xf numFmtId="49" fontId="55" fillId="6" borderId="68" xfId="0" applyNumberFormat="1" applyFont="1" applyFill="1" applyBorder="1" applyAlignment="1" applyProtection="1">
      <alignment vertical="center"/>
    </xf>
    <xf numFmtId="14" fontId="56" fillId="6" borderId="6" xfId="0" applyNumberFormat="1" applyFont="1" applyFill="1" applyBorder="1" applyAlignment="1" applyProtection="1">
      <alignment horizontal="left" vertical="center"/>
    </xf>
    <xf numFmtId="176" fontId="56" fillId="6" borderId="9"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56" fillId="6" borderId="10" xfId="0" applyFont="1" applyFill="1" applyBorder="1" applyAlignment="1" applyProtection="1">
      <alignment horizontal="center" vertical="center"/>
    </xf>
    <xf numFmtId="0" fontId="58" fillId="6" borderId="23" xfId="0" applyFont="1" applyFill="1" applyBorder="1" applyAlignment="1" applyProtection="1"/>
    <xf numFmtId="186" fontId="58" fillId="6" borderId="1" xfId="1" applyNumberFormat="1" applyFont="1" applyFill="1" applyBorder="1" applyAlignment="1" applyProtection="1">
      <alignment horizontal="center"/>
    </xf>
    <xf numFmtId="0" fontId="58" fillId="6" borderId="1" xfId="0" applyFont="1" applyFill="1" applyBorder="1" applyAlignment="1" applyProtection="1">
      <alignment horizontal="center"/>
    </xf>
    <xf numFmtId="177" fontId="58" fillId="6" borderId="24" xfId="1" applyNumberFormat="1" applyFont="1" applyFill="1" applyBorder="1" applyAlignment="1" applyProtection="1">
      <alignment horizontal="center"/>
    </xf>
    <xf numFmtId="0" fontId="77" fillId="0" borderId="0" xfId="0" applyFont="1" applyFill="1" applyAlignment="1" applyProtection="1">
      <alignment horizontal="center" vertical="center"/>
      <protection locked="0"/>
    </xf>
    <xf numFmtId="0" fontId="58" fillId="6" borderId="23" xfId="1" applyFont="1" applyFill="1" applyBorder="1" applyAlignment="1" applyProtection="1"/>
    <xf numFmtId="179" fontId="58" fillId="0" borderId="1" xfId="1" applyNumberFormat="1" applyFont="1" applyFill="1" applyBorder="1" applyAlignment="1" applyProtection="1">
      <alignment horizontal="center"/>
      <protection locked="0"/>
    </xf>
    <xf numFmtId="0" fontId="59" fillId="6" borderId="25" xfId="1" applyFont="1" applyFill="1" applyBorder="1" applyAlignment="1" applyProtection="1"/>
    <xf numFmtId="0" fontId="58" fillId="6" borderId="32" xfId="0" applyFont="1" applyFill="1" applyBorder="1" applyAlignment="1" applyProtection="1">
      <alignment horizontal="center"/>
    </xf>
    <xf numFmtId="177" fontId="59" fillId="6" borderId="49" xfId="0" applyNumberFormat="1" applyFont="1" applyFill="1" applyBorder="1" applyAlignment="1" applyProtection="1">
      <alignment horizontal="center"/>
    </xf>
    <xf numFmtId="0" fontId="49" fillId="6" borderId="44" xfId="0" applyNumberFormat="1" applyFont="1" applyFill="1" applyBorder="1" applyAlignment="1" applyProtection="1">
      <alignment horizontal="left" vertical="center" wrapText="1"/>
    </xf>
    <xf numFmtId="0" fontId="56" fillId="0" borderId="61" xfId="0" applyNumberFormat="1" applyFont="1" applyFill="1" applyBorder="1" applyAlignment="1" applyProtection="1">
      <alignment horizontal="center" vertical="center" wrapText="1"/>
      <protection locked="0"/>
    </xf>
    <xf numFmtId="0" fontId="54" fillId="6" borderId="74" xfId="0" applyNumberFormat="1" applyFont="1" applyFill="1" applyBorder="1" applyAlignment="1" applyProtection="1">
      <alignment horizontal="center" vertical="center" wrapText="1"/>
    </xf>
    <xf numFmtId="0" fontId="56" fillId="0" borderId="66" xfId="0" applyNumberFormat="1" applyFont="1" applyFill="1" applyBorder="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6" borderId="16" xfId="0" applyNumberFormat="1" applyFont="1" applyFill="1" applyBorder="1" applyAlignment="1" applyProtection="1">
      <alignment horizontal="center" vertical="center" wrapText="1"/>
    </xf>
    <xf numFmtId="0" fontId="52" fillId="6" borderId="6" xfId="0" applyNumberFormat="1" applyFont="1" applyFill="1" applyBorder="1" applyAlignment="1" applyProtection="1">
      <alignment horizontal="center" vertical="center" wrapText="1"/>
    </xf>
    <xf numFmtId="0" fontId="52" fillId="6" borderId="9" xfId="0" applyNumberFormat="1" applyFont="1" applyFill="1" applyBorder="1" applyAlignment="1" applyProtection="1">
      <alignment horizontal="center" vertical="center" wrapText="1"/>
    </xf>
    <xf numFmtId="0" fontId="52" fillId="6" borderId="31" xfId="0" applyNumberFormat="1" applyFont="1" applyFill="1" applyBorder="1" applyAlignment="1" applyProtection="1">
      <alignment horizontal="center" vertical="center" wrapText="1"/>
    </xf>
    <xf numFmtId="0" fontId="58" fillId="0" borderId="0" xfId="0" applyFont="1" applyFill="1" applyAlignment="1" applyProtection="1">
      <alignment horizontal="center" vertical="center"/>
      <protection locked="0"/>
    </xf>
    <xf numFmtId="0" fontId="52" fillId="6" borderId="18" xfId="0" applyNumberFormat="1" applyFont="1" applyFill="1" applyBorder="1" applyAlignment="1" applyProtection="1">
      <alignment horizontal="center" vertical="center"/>
    </xf>
    <xf numFmtId="0" fontId="52" fillId="0" borderId="23" xfId="0" applyNumberFormat="1" applyFont="1" applyFill="1" applyBorder="1" applyAlignment="1" applyProtection="1">
      <alignment horizontal="center" vertical="center" wrapText="1"/>
      <protection locked="0"/>
    </xf>
    <xf numFmtId="0" fontId="52" fillId="0" borderId="1" xfId="0" applyNumberFormat="1" applyFont="1" applyFill="1" applyBorder="1" applyAlignment="1" applyProtection="1">
      <alignment horizontal="center" vertical="center" wrapText="1"/>
      <protection locked="0"/>
    </xf>
    <xf numFmtId="0" fontId="53" fillId="6" borderId="59" xfId="0" applyNumberFormat="1" applyFont="1" applyFill="1" applyBorder="1" applyAlignment="1" applyProtection="1">
      <alignment horizontal="center" vertical="center" wrapText="1"/>
    </xf>
    <xf numFmtId="0" fontId="53" fillId="0" borderId="0" xfId="0" applyFont="1" applyFill="1" applyAlignment="1" applyProtection="1">
      <alignment horizontal="center" vertical="center"/>
      <protection locked="0"/>
    </xf>
    <xf numFmtId="0" fontId="52" fillId="0" borderId="56" xfId="0" applyNumberFormat="1" applyFont="1" applyFill="1" applyBorder="1" applyAlignment="1" applyProtection="1">
      <alignment horizontal="center" vertical="center" wrapText="1"/>
      <protection locked="0"/>
    </xf>
    <xf numFmtId="0" fontId="58" fillId="6" borderId="25" xfId="0" applyNumberFormat="1" applyFont="1" applyFill="1" applyBorder="1" applyAlignment="1" applyProtection="1">
      <alignment horizontal="center" vertical="center" wrapText="1"/>
    </xf>
    <xf numFmtId="0" fontId="50" fillId="6" borderId="1" xfId="0" applyFont="1" applyFill="1" applyBorder="1" applyProtection="1">
      <alignment vertical="center"/>
    </xf>
    <xf numFmtId="0" fontId="52" fillId="6" borderId="1" xfId="0" applyNumberFormat="1"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protection locked="0"/>
    </xf>
    <xf numFmtId="0" fontId="65" fillId="6" borderId="1" xfId="0" applyFont="1" applyFill="1" applyBorder="1" applyAlignment="1" applyProtection="1">
      <alignment horizontal="center" vertical="center"/>
    </xf>
    <xf numFmtId="0" fontId="65" fillId="2" borderId="1" xfId="0" applyFont="1" applyFill="1" applyBorder="1" applyAlignment="1" applyProtection="1">
      <alignment horizontal="center" vertical="center"/>
      <protection locked="0"/>
    </xf>
    <xf numFmtId="0" fontId="65" fillId="0" borderId="1" xfId="0" applyNumberFormat="1" applyFont="1" applyBorder="1" applyAlignment="1" applyProtection="1">
      <alignment horizontal="center" vertical="center"/>
      <protection locked="0"/>
    </xf>
    <xf numFmtId="0" fontId="65" fillId="0" borderId="0" xfId="0" applyFont="1" applyProtection="1">
      <alignment vertical="center"/>
      <protection locked="0"/>
    </xf>
    <xf numFmtId="0" fontId="49" fillId="6" borderId="23" xfId="0" applyFont="1" applyFill="1" applyBorder="1" applyAlignment="1" applyProtection="1">
      <alignment vertical="center"/>
    </xf>
    <xf numFmtId="0" fontId="58" fillId="0" borderId="8" xfId="1" applyNumberFormat="1" applyFont="1" applyFill="1" applyBorder="1" applyAlignment="1" applyProtection="1">
      <alignment horizontal="center" vertical="center"/>
      <protection locked="0"/>
    </xf>
    <xf numFmtId="0" fontId="58" fillId="0" borderId="61" xfId="1" applyNumberFormat="1" applyFont="1" applyFill="1" applyBorder="1" applyAlignment="1" applyProtection="1">
      <alignment horizontal="center" vertical="center"/>
      <protection locked="0"/>
    </xf>
    <xf numFmtId="181" fontId="52" fillId="0" borderId="10" xfId="0" applyNumberFormat="1" applyFont="1" applyFill="1" applyBorder="1" applyAlignment="1" applyProtection="1">
      <alignment horizontal="center" vertical="center"/>
      <protection locked="0"/>
    </xf>
    <xf numFmtId="0" fontId="51" fillId="0" borderId="32" xfId="0" applyFont="1" applyFill="1" applyBorder="1" applyAlignment="1" applyProtection="1">
      <alignment horizontal="center" vertical="center"/>
      <protection locked="0"/>
    </xf>
    <xf numFmtId="0" fontId="106" fillId="0" borderId="0" xfId="0" applyFont="1" applyProtection="1">
      <alignment vertical="center"/>
    </xf>
    <xf numFmtId="179" fontId="51" fillId="6" borderId="66" xfId="0" applyNumberFormat="1" applyFont="1" applyFill="1" applyBorder="1" applyAlignment="1" applyProtection="1">
      <alignment vertical="center"/>
    </xf>
    <xf numFmtId="179" fontId="51" fillId="6" borderId="32" xfId="0" applyNumberFormat="1" applyFont="1" applyFill="1" applyBorder="1" applyAlignment="1" applyProtection="1">
      <alignment vertical="center"/>
    </xf>
    <xf numFmtId="179" fontId="51" fillId="6" borderId="49" xfId="0" applyNumberFormat="1" applyFont="1" applyFill="1" applyBorder="1" applyAlignment="1" applyProtection="1">
      <alignment vertical="center"/>
    </xf>
    <xf numFmtId="0" fontId="52" fillId="6" borderId="0" xfId="0" applyFont="1" applyFill="1" applyAlignment="1" applyProtection="1">
      <alignment vertical="center"/>
    </xf>
    <xf numFmtId="0" fontId="106" fillId="6" borderId="0" xfId="0" applyFont="1" applyFill="1" applyAlignment="1" applyProtection="1">
      <alignment vertical="center"/>
    </xf>
    <xf numFmtId="0" fontId="106" fillId="6" borderId="0" xfId="0" applyFont="1" applyFill="1" applyAlignment="1" applyProtection="1">
      <alignment horizontal="left" vertical="center"/>
    </xf>
    <xf numFmtId="0" fontId="106" fillId="6" borderId="0" xfId="2" applyFont="1" applyFill="1" applyAlignment="1" applyProtection="1">
      <alignment horizontal="left"/>
    </xf>
    <xf numFmtId="0" fontId="112" fillId="6" borderId="1" xfId="0" applyFont="1" applyFill="1" applyBorder="1" applyAlignment="1" applyProtection="1">
      <alignment horizontal="center" vertical="center" wrapText="1"/>
    </xf>
    <xf numFmtId="0" fontId="112" fillId="6" borderId="24" xfId="0" applyFont="1" applyFill="1" applyBorder="1" applyAlignment="1" applyProtection="1">
      <alignment horizontal="center" vertical="center" wrapText="1"/>
    </xf>
    <xf numFmtId="0" fontId="112" fillId="6" borderId="13" xfId="0" applyFont="1" applyFill="1" applyBorder="1" applyAlignment="1" applyProtection="1">
      <alignment horizontal="center" vertical="center" wrapText="1"/>
    </xf>
    <xf numFmtId="0" fontId="112" fillId="6" borderId="61" xfId="0" applyFont="1" applyFill="1" applyBorder="1" applyAlignment="1" applyProtection="1">
      <alignment horizontal="center" vertical="center" wrapText="1"/>
    </xf>
    <xf numFmtId="0" fontId="112" fillId="6" borderId="5" xfId="0" applyFont="1" applyFill="1" applyBorder="1" applyAlignment="1" applyProtection="1">
      <alignment vertical="center" wrapText="1"/>
    </xf>
    <xf numFmtId="0" fontId="112" fillId="6" borderId="48" xfId="0" applyFont="1" applyFill="1" applyBorder="1" applyAlignment="1" applyProtection="1">
      <alignment vertical="center" wrapText="1"/>
    </xf>
    <xf numFmtId="0" fontId="112" fillId="6" borderId="33" xfId="0" applyFont="1" applyFill="1" applyBorder="1" applyAlignment="1" applyProtection="1">
      <alignment vertical="center" wrapText="1"/>
    </xf>
    <xf numFmtId="0" fontId="112" fillId="6" borderId="68" xfId="0" applyFont="1" applyFill="1" applyBorder="1" applyAlignment="1" applyProtection="1">
      <alignment vertical="center" wrapText="1"/>
    </xf>
    <xf numFmtId="49" fontId="62"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65" fillId="6" borderId="0" xfId="0" applyFont="1" applyFill="1" applyBorder="1" applyAlignment="1" applyProtection="1">
      <alignment horizontal="center" vertical="center"/>
    </xf>
    <xf numFmtId="0" fontId="52" fillId="6" borderId="0" xfId="0" applyFont="1" applyFill="1" applyBorder="1" applyAlignment="1" applyProtection="1">
      <alignment vertical="center"/>
    </xf>
    <xf numFmtId="0" fontId="58" fillId="6" borderId="0" xfId="0" applyFont="1" applyFill="1" applyBorder="1" applyAlignment="1" applyProtection="1">
      <alignment horizontal="left" vertical="center"/>
    </xf>
    <xf numFmtId="179" fontId="65" fillId="6" borderId="0" xfId="0" applyNumberFormat="1" applyFont="1" applyFill="1" applyBorder="1" applyAlignment="1" applyProtection="1">
      <alignment horizontal="center" vertical="center"/>
    </xf>
    <xf numFmtId="0" fontId="52" fillId="6" borderId="0" xfId="0" applyFont="1" applyFill="1" applyAlignment="1" applyProtection="1">
      <alignment horizontal="left" vertical="center"/>
    </xf>
    <xf numFmtId="0" fontId="68" fillId="6" borderId="0" xfId="0" applyFont="1" applyFill="1" applyAlignment="1" applyProtection="1">
      <alignment vertical="center"/>
    </xf>
    <xf numFmtId="49" fontId="67" fillId="6" borderId="0" xfId="0" applyNumberFormat="1" applyFont="1" applyFill="1" applyBorder="1" applyAlignment="1" applyProtection="1">
      <alignment horizontal="left"/>
    </xf>
    <xf numFmtId="0" fontId="70" fillId="6" borderId="36" xfId="0" applyFont="1" applyFill="1" applyBorder="1" applyAlignment="1" applyProtection="1">
      <alignment vertical="center"/>
    </xf>
    <xf numFmtId="0" fontId="67" fillId="6" borderId="36" xfId="0" applyFont="1" applyFill="1" applyBorder="1" applyAlignment="1" applyProtection="1">
      <alignment vertical="center"/>
    </xf>
    <xf numFmtId="189" fontId="67" fillId="6" borderId="36" xfId="0" applyNumberFormat="1" applyFont="1" applyFill="1" applyBorder="1" applyAlignment="1" applyProtection="1">
      <alignment horizontal="center" vertical="center"/>
    </xf>
    <xf numFmtId="181" fontId="67" fillId="6" borderId="36" xfId="0" applyNumberFormat="1" applyFont="1" applyFill="1" applyBorder="1" applyAlignment="1" applyProtection="1">
      <alignment vertical="center"/>
    </xf>
    <xf numFmtId="0" fontId="67" fillId="6" borderId="36" xfId="0" applyFont="1" applyFill="1" applyBorder="1" applyAlignment="1" applyProtection="1">
      <alignment horizontal="center" vertical="center"/>
    </xf>
    <xf numFmtId="0" fontId="56" fillId="6" borderId="0" xfId="0" applyFont="1" applyFill="1" applyAlignment="1" applyProtection="1">
      <alignment horizontal="center" vertical="center"/>
    </xf>
    <xf numFmtId="0" fontId="73" fillId="6" borderId="0" xfId="0" applyFont="1" applyFill="1" applyAlignment="1" applyProtection="1">
      <alignment horizontal="center" vertical="center"/>
    </xf>
    <xf numFmtId="14" fontId="56" fillId="6" borderId="0" xfId="0" applyNumberFormat="1" applyFont="1" applyFill="1" applyAlignment="1" applyProtection="1">
      <alignment horizontal="center" vertical="center"/>
    </xf>
    <xf numFmtId="176" fontId="56" fillId="6" borderId="0" xfId="0" applyNumberFormat="1" applyFont="1" applyFill="1" applyAlignment="1" applyProtection="1">
      <alignment horizontal="center" vertical="center"/>
    </xf>
    <xf numFmtId="0" fontId="61" fillId="6" borderId="0" xfId="0" applyFont="1" applyFill="1" applyBorder="1" applyAlignment="1" applyProtection="1"/>
    <xf numFmtId="0" fontId="56" fillId="6" borderId="0" xfId="0" applyFont="1" applyFill="1" applyBorder="1" applyAlignment="1" applyProtection="1"/>
    <xf numFmtId="0" fontId="56" fillId="6" borderId="0" xfId="0" applyFont="1" applyFill="1" applyBorder="1" applyAlignment="1" applyProtection="1">
      <alignment horizontal="center"/>
    </xf>
    <xf numFmtId="189" fontId="56" fillId="6" borderId="0" xfId="0" applyNumberFormat="1" applyFont="1" applyFill="1" applyBorder="1" applyAlignment="1" applyProtection="1">
      <alignment horizontal="center"/>
    </xf>
    <xf numFmtId="181" fontId="56" fillId="6" borderId="0" xfId="0" applyNumberFormat="1" applyFont="1" applyFill="1" applyBorder="1" applyAlignment="1" applyProtection="1"/>
    <xf numFmtId="0" fontId="67" fillId="6" borderId="0" xfId="0" applyFont="1" applyFill="1" applyBorder="1" applyAlignment="1" applyProtection="1">
      <alignment horizontal="center" vertical="center"/>
    </xf>
    <xf numFmtId="0" fontId="68" fillId="6" borderId="0" xfId="0" applyFont="1" applyFill="1" applyBorder="1" applyAlignment="1" applyProtection="1">
      <alignment horizontal="center" vertical="center"/>
    </xf>
    <xf numFmtId="188" fontId="49" fillId="6" borderId="5" xfId="0" applyNumberFormat="1" applyFont="1" applyFill="1" applyBorder="1" applyAlignment="1" applyProtection="1">
      <alignment horizontal="center" vertical="center"/>
    </xf>
    <xf numFmtId="49" fontId="49" fillId="6" borderId="3" xfId="0" applyNumberFormat="1" applyFont="1" applyFill="1" applyBorder="1" applyAlignment="1" applyProtection="1">
      <alignment horizontal="center" vertical="center"/>
    </xf>
    <xf numFmtId="0" fontId="49" fillId="6" borderId="15" xfId="0" applyFont="1" applyFill="1" applyBorder="1" applyAlignment="1" applyProtection="1">
      <alignment horizontal="center" vertical="center"/>
    </xf>
    <xf numFmtId="0" fontId="49" fillId="6" borderId="1" xfId="0" applyNumberFormat="1" applyFont="1" applyFill="1" applyBorder="1" applyAlignment="1" applyProtection="1">
      <alignment horizontal="center" vertical="center"/>
    </xf>
    <xf numFmtId="188" fontId="56" fillId="6" borderId="5" xfId="0" applyNumberFormat="1" applyFont="1" applyFill="1" applyBorder="1" applyAlignment="1" applyProtection="1">
      <alignment horizontal="center" vertical="center"/>
    </xf>
    <xf numFmtId="49" fontId="56" fillId="6" borderId="3" xfId="0" applyNumberFormat="1" applyFont="1" applyFill="1" applyBorder="1" applyAlignment="1" applyProtection="1">
      <alignment horizontal="center" vertical="center"/>
    </xf>
    <xf numFmtId="0" fontId="54" fillId="6" borderId="1" xfId="0" applyFont="1" applyFill="1" applyBorder="1" applyAlignment="1" applyProtection="1">
      <alignment horizontal="center" vertical="center" wrapText="1"/>
    </xf>
    <xf numFmtId="188" fontId="54" fillId="6" borderId="5" xfId="0" applyNumberFormat="1" applyFont="1" applyFill="1" applyBorder="1" applyAlignment="1" applyProtection="1">
      <alignment horizontal="center" vertical="center"/>
    </xf>
    <xf numFmtId="49" fontId="54" fillId="6" borderId="3" xfId="0" applyNumberFormat="1" applyFont="1" applyFill="1" applyBorder="1" applyAlignment="1" applyProtection="1">
      <alignment horizontal="center" vertical="center"/>
    </xf>
    <xf numFmtId="0" fontId="54" fillId="6" borderId="15" xfId="0" applyFont="1" applyFill="1" applyBorder="1" applyAlignment="1" applyProtection="1">
      <alignment horizontal="center" vertical="center"/>
    </xf>
    <xf numFmtId="0" fontId="54" fillId="6" borderId="1" xfId="0" applyFont="1" applyFill="1" applyBorder="1" applyAlignment="1" applyProtection="1">
      <alignment horizontal="center" vertical="center"/>
    </xf>
    <xf numFmtId="0" fontId="56" fillId="6" borderId="2" xfId="0" applyFont="1" applyFill="1" applyBorder="1" applyAlignment="1" applyProtection="1">
      <alignment vertical="center" textRotation="255" wrapText="1"/>
    </xf>
    <xf numFmtId="0" fontId="68" fillId="6" borderId="0" xfId="0" applyFont="1" applyFill="1" applyAlignment="1" applyProtection="1">
      <alignment horizontal="center" vertical="center"/>
    </xf>
    <xf numFmtId="189" fontId="56" fillId="6" borderId="3" xfId="0" applyNumberFormat="1" applyFont="1" applyFill="1" applyBorder="1" applyAlignment="1" applyProtection="1">
      <alignment horizontal="center" vertical="center"/>
    </xf>
    <xf numFmtId="189" fontId="56" fillId="6" borderId="3" xfId="0" applyNumberFormat="1" applyFont="1" applyFill="1" applyBorder="1" applyAlignment="1" applyProtection="1">
      <alignment horizontal="center" vertical="center" wrapText="1"/>
    </xf>
    <xf numFmtId="189" fontId="56" fillId="6" borderId="1" xfId="0" applyNumberFormat="1" applyFont="1" applyFill="1" applyBorder="1" applyAlignment="1" applyProtection="1">
      <alignment horizontal="center" vertical="center" wrapText="1"/>
    </xf>
    <xf numFmtId="0" fontId="67" fillId="6" borderId="60" xfId="0" applyFont="1" applyFill="1" applyBorder="1" applyAlignment="1" applyProtection="1">
      <alignment horizontal="center" vertical="center"/>
    </xf>
    <xf numFmtId="0" fontId="58" fillId="6" borderId="0" xfId="0" applyFont="1" applyFill="1" applyAlignment="1" applyProtection="1"/>
    <xf numFmtId="0" fontId="52" fillId="6" borderId="0" xfId="0" applyNumberFormat="1" applyFont="1" applyFill="1" applyAlignment="1" applyProtection="1">
      <alignment horizontal="center" vertical="center"/>
      <protection locked="0"/>
    </xf>
    <xf numFmtId="0" fontId="49" fillId="6" borderId="32" xfId="0" applyFont="1" applyFill="1" applyBorder="1" applyAlignment="1" applyProtection="1">
      <alignment horizontal="center" vertical="center"/>
    </xf>
    <xf numFmtId="0" fontId="49" fillId="6" borderId="49" xfId="0" applyFont="1" applyFill="1" applyBorder="1" applyAlignment="1" applyProtection="1">
      <alignment horizontal="center" vertical="center"/>
    </xf>
    <xf numFmtId="181" fontId="113" fillId="6" borderId="65" xfId="0" applyNumberFormat="1" applyFont="1" applyFill="1" applyBorder="1" applyAlignment="1" applyProtection="1">
      <alignment horizontal="center" vertical="center"/>
    </xf>
    <xf numFmtId="179" fontId="58" fillId="7" borderId="0" xfId="0" applyNumberFormat="1" applyFont="1" applyFill="1" applyBorder="1" applyAlignment="1" applyProtection="1">
      <alignment horizontal="center" vertical="center"/>
      <protection locked="0"/>
    </xf>
    <xf numFmtId="49" fontId="59" fillId="7" borderId="0" xfId="0" applyNumberFormat="1" applyFont="1" applyFill="1" applyBorder="1" applyAlignment="1" applyProtection="1">
      <alignment horizontal="left" vertical="center"/>
      <protection locked="0"/>
    </xf>
    <xf numFmtId="0" fontId="68" fillId="7" borderId="0" xfId="0" applyFont="1" applyFill="1" applyAlignment="1" applyProtection="1">
      <alignment vertical="center"/>
      <protection locked="0"/>
    </xf>
    <xf numFmtId="0" fontId="52" fillId="7" borderId="0" xfId="0" applyFont="1" applyFill="1" applyProtection="1">
      <alignment vertical="center"/>
      <protection locked="0"/>
    </xf>
    <xf numFmtId="0" fontId="58" fillId="7" borderId="0" xfId="0" applyFont="1" applyFill="1" applyAlignment="1" applyProtection="1">
      <alignment horizontal="center" vertical="center"/>
      <protection locked="0"/>
    </xf>
    <xf numFmtId="0" fontId="53"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wrapText="1"/>
      <protection locked="0"/>
    </xf>
    <xf numFmtId="0" fontId="65" fillId="7" borderId="0" xfId="0" applyFont="1" applyFill="1" applyProtection="1">
      <alignment vertical="center"/>
      <protection locked="0"/>
    </xf>
    <xf numFmtId="10" fontId="52" fillId="0" borderId="1" xfId="1" applyNumberFormat="1" applyFont="1" applyFill="1" applyBorder="1" applyAlignment="1" applyProtection="1">
      <alignment horizontal="center" vertical="center"/>
      <protection locked="0"/>
    </xf>
    <xf numFmtId="181" fontId="107" fillId="0" borderId="1" xfId="0" applyNumberFormat="1" applyFont="1" applyFill="1" applyBorder="1" applyAlignment="1" applyProtection="1">
      <alignment horizontal="center" vertical="center"/>
      <protection locked="0"/>
    </xf>
    <xf numFmtId="177" fontId="52" fillId="0" borderId="1" xfId="1" applyNumberFormat="1" applyFont="1" applyFill="1" applyBorder="1" applyAlignment="1" applyProtection="1">
      <alignment horizontal="center" vertical="center"/>
      <protection locked="0"/>
    </xf>
    <xf numFmtId="9" fontId="52" fillId="0" borderId="5" xfId="0" applyNumberFormat="1" applyFont="1" applyFill="1" applyBorder="1" applyAlignment="1" applyProtection="1">
      <alignment horizontal="center" vertical="center"/>
      <protection locked="0"/>
    </xf>
    <xf numFmtId="0" fontId="52" fillId="0" borderId="23" xfId="0" applyFont="1" applyBorder="1" applyAlignment="1" applyProtection="1">
      <alignment vertical="center"/>
      <protection locked="0"/>
    </xf>
    <xf numFmtId="181" fontId="52" fillId="0" borderId="1" xfId="0" applyNumberFormat="1" applyFont="1" applyBorder="1" applyAlignment="1" applyProtection="1">
      <alignment vertical="center"/>
      <protection locked="0"/>
    </xf>
    <xf numFmtId="0" fontId="52" fillId="0" borderId="23" xfId="0" applyFont="1" applyBorder="1" applyAlignment="1" applyProtection="1">
      <alignment horizontal="center" vertical="center"/>
      <protection locked="0"/>
    </xf>
    <xf numFmtId="0" fontId="66"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7" fillId="6" borderId="20" xfId="0" applyFont="1" applyFill="1" applyBorder="1" applyAlignment="1" applyProtection="1">
      <alignment vertical="center"/>
    </xf>
    <xf numFmtId="0" fontId="117" fillId="6" borderId="21" xfId="0" applyFont="1" applyFill="1" applyBorder="1" applyAlignment="1" applyProtection="1">
      <alignment horizontal="center" vertical="center"/>
    </xf>
    <xf numFmtId="0" fontId="0" fillId="0" borderId="0" xfId="0" applyProtection="1">
      <alignment vertical="center"/>
    </xf>
    <xf numFmtId="0" fontId="115" fillId="6" borderId="23"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wrapText="1"/>
    </xf>
    <xf numFmtId="0" fontId="58" fillId="6" borderId="24" xfId="0" applyFont="1" applyFill="1" applyBorder="1" applyAlignment="1" applyProtection="1">
      <alignment horizontal="center" vertical="center" wrapText="1"/>
    </xf>
    <xf numFmtId="9" fontId="107" fillId="6" borderId="1" xfId="0" applyNumberFormat="1" applyFont="1" applyFill="1" applyBorder="1" applyAlignment="1" applyProtection="1">
      <alignment horizontal="center" vertical="center" wrapText="1"/>
    </xf>
    <xf numFmtId="10" fontId="58" fillId="6" borderId="61" xfId="0" applyNumberFormat="1" applyFont="1" applyFill="1" applyBorder="1" applyAlignment="1" applyProtection="1">
      <alignment horizontal="center" vertical="center" wrapText="1"/>
    </xf>
    <xf numFmtId="10" fontId="58" fillId="6" borderId="53" xfId="0" applyNumberFormat="1" applyFont="1" applyFill="1" applyBorder="1" applyAlignment="1" applyProtection="1">
      <alignment vertical="center" wrapText="1"/>
    </xf>
    <xf numFmtId="0" fontId="115" fillId="6" borderId="13" xfId="0" applyFont="1" applyFill="1" applyBorder="1" applyAlignment="1" applyProtection="1">
      <alignment horizontal="center" vertical="center" wrapText="1"/>
    </xf>
    <xf numFmtId="9" fontId="107" fillId="6" borderId="32"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vertical="center" wrapText="1"/>
    </xf>
    <xf numFmtId="10" fontId="58" fillId="6" borderId="53" xfId="0" applyNumberFormat="1" applyFont="1" applyFill="1" applyBorder="1" applyAlignment="1" applyProtection="1">
      <alignment horizontal="center" vertical="center" wrapText="1"/>
    </xf>
    <xf numFmtId="10" fontId="58"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2"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8" fillId="6" borderId="23"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0" fontId="102" fillId="6" borderId="19" xfId="0" applyFont="1" applyFill="1" applyBorder="1" applyProtection="1">
      <alignment vertical="center"/>
    </xf>
    <xf numFmtId="0" fontId="119" fillId="6" borderId="28" xfId="0" applyFont="1" applyFill="1" applyBorder="1" applyAlignment="1" applyProtection="1">
      <alignment horizontal="center" vertical="center"/>
    </xf>
    <xf numFmtId="0" fontId="102" fillId="6" borderId="18" xfId="0" applyFont="1" applyFill="1" applyBorder="1" applyProtection="1">
      <alignment vertical="center"/>
    </xf>
    <xf numFmtId="0" fontId="119" fillId="6" borderId="32" xfId="0" applyFont="1" applyFill="1" applyBorder="1" applyAlignment="1" applyProtection="1">
      <alignment horizontal="center" vertical="center"/>
    </xf>
    <xf numFmtId="0" fontId="119" fillId="6" borderId="33" xfId="0" applyFont="1" applyFill="1" applyBorder="1" applyAlignment="1" applyProtection="1">
      <alignment horizontal="center" vertical="center"/>
    </xf>
    <xf numFmtId="0" fontId="118" fillId="6" borderId="40" xfId="0" applyFont="1" applyFill="1" applyBorder="1" applyAlignment="1" applyProtection="1">
      <alignment vertical="center" wrapText="1"/>
    </xf>
    <xf numFmtId="0" fontId="118" fillId="6" borderId="9" xfId="0" applyFont="1" applyFill="1" applyBorder="1" applyAlignment="1" applyProtection="1">
      <alignment horizontal="center" vertical="center" wrapText="1"/>
    </xf>
    <xf numFmtId="0" fontId="118" fillId="6" borderId="28" xfId="0" applyFont="1" applyFill="1" applyBorder="1" applyAlignment="1" applyProtection="1">
      <alignment horizontal="center" vertical="center" wrapText="1"/>
    </xf>
    <xf numFmtId="0" fontId="118" fillId="6" borderId="4" xfId="0" applyFont="1" applyFill="1" applyBorder="1" applyAlignment="1" applyProtection="1">
      <alignment horizontal="center" vertical="center" wrapText="1"/>
    </xf>
    <xf numFmtId="0" fontId="118" fillId="6" borderId="2" xfId="0" applyFont="1" applyFill="1" applyBorder="1" applyAlignment="1" applyProtection="1">
      <alignment horizontal="center" vertical="center" wrapText="1"/>
    </xf>
    <xf numFmtId="0" fontId="118" fillId="6" borderId="74" xfId="0" applyFont="1" applyFill="1" applyBorder="1" applyAlignment="1" applyProtection="1">
      <alignment horizontal="center" vertical="center" wrapText="1"/>
    </xf>
    <xf numFmtId="0" fontId="118" fillId="6" borderId="32" xfId="0" applyFont="1" applyFill="1" applyBorder="1" applyAlignment="1" applyProtection="1">
      <alignment horizontal="center" vertical="center" wrapText="1"/>
    </xf>
    <xf numFmtId="0" fontId="120" fillId="6" borderId="33" xfId="0" applyFont="1" applyFill="1" applyBorder="1" applyProtection="1">
      <alignment vertical="center"/>
    </xf>
    <xf numFmtId="0" fontId="118" fillId="6" borderId="5" xfId="0" applyFont="1" applyFill="1" applyBorder="1" applyAlignment="1" applyProtection="1">
      <alignment horizontal="center" vertical="center" wrapText="1"/>
    </xf>
    <xf numFmtId="0" fontId="120" fillId="6" borderId="5" xfId="0" applyFont="1" applyFill="1" applyBorder="1" applyProtection="1">
      <alignment vertical="center"/>
    </xf>
    <xf numFmtId="0" fontId="118" fillId="6" borderId="26" xfId="0" applyFont="1" applyFill="1" applyBorder="1" applyAlignment="1" applyProtection="1">
      <alignment vertical="center" wrapText="1"/>
    </xf>
    <xf numFmtId="0" fontId="118"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5" fillId="6" borderId="6" xfId="0" applyFont="1" applyFill="1" applyBorder="1" applyAlignment="1" applyProtection="1">
      <alignment horizontal="center" vertical="center" wrapText="1"/>
    </xf>
    <xf numFmtId="0" fontId="115" fillId="6" borderId="9" xfId="0" applyFont="1" applyFill="1" applyBorder="1" applyAlignment="1" applyProtection="1">
      <alignment horizontal="center" vertical="center" wrapText="1"/>
    </xf>
    <xf numFmtId="0" fontId="115" fillId="6" borderId="10" xfId="0" applyFont="1" applyFill="1" applyBorder="1" applyAlignment="1" applyProtection="1">
      <alignment horizontal="center" vertical="center" wrapText="1"/>
    </xf>
    <xf numFmtId="0" fontId="115" fillId="6" borderId="24" xfId="0" applyFont="1" applyFill="1" applyBorder="1" applyAlignment="1" applyProtection="1">
      <alignment horizontal="center" vertical="center" wrapText="1"/>
    </xf>
    <xf numFmtId="0" fontId="115" fillId="6" borderId="11" xfId="0" applyFont="1" applyFill="1" applyBorder="1" applyAlignment="1" applyProtection="1">
      <alignment horizontal="center" vertical="center" wrapText="1"/>
    </xf>
    <xf numFmtId="0" fontId="115"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1" fillId="6" borderId="60" xfId="0" applyFont="1" applyFill="1" applyBorder="1" applyAlignment="1" applyProtection="1">
      <alignment vertical="center"/>
    </xf>
    <xf numFmtId="0" fontId="121" fillId="6" borderId="0" xfId="0" applyFont="1" applyFill="1" applyBorder="1" applyAlignment="1" applyProtection="1">
      <alignment vertical="center"/>
    </xf>
    <xf numFmtId="0" fontId="0" fillId="0" borderId="0" xfId="0" applyAlignment="1" applyProtection="1">
      <alignment horizontal="center" vertical="center"/>
    </xf>
    <xf numFmtId="0" fontId="115" fillId="6" borderId="5" xfId="0" applyFont="1" applyFill="1" applyBorder="1" applyAlignment="1" applyProtection="1">
      <alignment horizontal="center" vertical="center" wrapText="1"/>
    </xf>
    <xf numFmtId="0" fontId="115" fillId="6" borderId="3" xfId="0" applyFont="1" applyFill="1" applyBorder="1" applyAlignment="1" applyProtection="1">
      <alignment horizontal="center" vertical="center" wrapText="1"/>
    </xf>
    <xf numFmtId="0" fontId="115" fillId="6" borderId="0" xfId="0" applyFont="1" applyFill="1" applyBorder="1" applyAlignment="1" applyProtection="1">
      <alignment horizontal="center" vertical="center" wrapText="1"/>
    </xf>
    <xf numFmtId="0" fontId="115" fillId="6" borderId="1" xfId="0" applyFont="1" applyFill="1" applyBorder="1" applyAlignment="1" applyProtection="1">
      <alignment horizontal="center" vertical="center"/>
    </xf>
    <xf numFmtId="0" fontId="115" fillId="6" borderId="5" xfId="0" applyFont="1" applyFill="1" applyBorder="1" applyAlignment="1" applyProtection="1">
      <alignment horizontal="left" vertical="center"/>
    </xf>
    <xf numFmtId="0" fontId="115" fillId="6" borderId="3" xfId="0" applyFont="1" applyFill="1" applyBorder="1" applyAlignment="1" applyProtection="1">
      <alignment horizontal="left" vertical="center"/>
    </xf>
    <xf numFmtId="0" fontId="115" fillId="6" borderId="0" xfId="0" applyFont="1" applyFill="1" applyBorder="1" applyAlignment="1" applyProtection="1">
      <alignment vertical="center"/>
    </xf>
    <xf numFmtId="0" fontId="115" fillId="6" borderId="0" xfId="0" applyFont="1" applyFill="1" applyBorder="1" applyAlignment="1" applyProtection="1">
      <alignment horizontal="center" vertical="center"/>
    </xf>
    <xf numFmtId="0" fontId="0" fillId="0" borderId="0" xfId="0" applyAlignment="1" applyProtection="1">
      <alignment vertical="center"/>
    </xf>
    <xf numFmtId="0" fontId="115" fillId="0" borderId="36" xfId="0" applyFont="1" applyBorder="1" applyAlignment="1" applyProtection="1">
      <alignment vertical="center"/>
    </xf>
    <xf numFmtId="0" fontId="115" fillId="0" borderId="0" xfId="0" applyFont="1" applyBorder="1" applyAlignment="1" applyProtection="1">
      <alignment vertical="center"/>
    </xf>
    <xf numFmtId="0" fontId="115" fillId="6" borderId="4" xfId="0" applyFont="1" applyFill="1" applyBorder="1" applyAlignment="1" applyProtection="1">
      <alignment vertical="center" wrapText="1"/>
    </xf>
    <xf numFmtId="0" fontId="115" fillId="6" borderId="2" xfId="0" applyFont="1" applyFill="1" applyBorder="1" applyAlignment="1" applyProtection="1">
      <alignment vertical="center" wrapText="1"/>
    </xf>
    <xf numFmtId="0" fontId="115" fillId="6" borderId="7" xfId="0" applyFont="1" applyFill="1" applyBorder="1" applyAlignment="1" applyProtection="1">
      <alignment vertical="center" wrapText="1"/>
    </xf>
    <xf numFmtId="0" fontId="115" fillId="6" borderId="2" xfId="0" applyFont="1" applyFill="1" applyBorder="1" applyAlignment="1" applyProtection="1">
      <alignment horizontal="center" vertical="center"/>
    </xf>
    <xf numFmtId="0" fontId="115" fillId="6" borderId="0" xfId="0" applyFont="1" applyFill="1" applyAlignment="1" applyProtection="1">
      <alignment horizontal="center" vertical="center"/>
    </xf>
    <xf numFmtId="9" fontId="115" fillId="6" borderId="1" xfId="0" applyNumberFormat="1" applyFont="1" applyFill="1" applyBorder="1" applyAlignment="1" applyProtection="1">
      <alignment horizontal="center" vertical="center"/>
    </xf>
    <xf numFmtId="179" fontId="83" fillId="0" borderId="60" xfId="3" applyNumberFormat="1" applyFont="1" applyBorder="1" applyAlignment="1" applyProtection="1">
      <alignment vertical="center"/>
    </xf>
    <xf numFmtId="0" fontId="83" fillId="0" borderId="60" xfId="3" applyNumberFormat="1" applyFont="1" applyBorder="1" applyAlignment="1" applyProtection="1">
      <alignment vertical="center"/>
    </xf>
    <xf numFmtId="0" fontId="0" fillId="0" borderId="0" xfId="0" applyNumberFormat="1" applyProtection="1">
      <alignment vertical="center"/>
    </xf>
    <xf numFmtId="179"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xf>
    <xf numFmtId="0" fontId="84" fillId="6" borderId="1" xfId="3" applyNumberFormat="1" applyFont="1" applyFill="1" applyBorder="1" applyAlignment="1" applyProtection="1">
      <alignment horizontal="center" vertical="center" wrapText="1"/>
    </xf>
    <xf numFmtId="0" fontId="84" fillId="6" borderId="15" xfId="3" applyNumberFormat="1" applyFont="1" applyFill="1" applyBorder="1" applyAlignment="1" applyProtection="1">
      <alignment horizontal="center" vertical="center"/>
    </xf>
    <xf numFmtId="0" fontId="58" fillId="6" borderId="15" xfId="0" applyNumberFormat="1" applyFont="1" applyFill="1" applyBorder="1" applyAlignment="1" applyProtection="1">
      <alignment horizontal="center" vertical="center" wrapText="1"/>
    </xf>
    <xf numFmtId="0" fontId="58" fillId="6" borderId="17" xfId="0" applyNumberFormat="1" applyFont="1" applyFill="1" applyBorder="1" applyAlignment="1" applyProtection="1">
      <alignment horizontal="center" vertical="center" wrapText="1"/>
    </xf>
    <xf numFmtId="0" fontId="122" fillId="6" borderId="19" xfId="0" applyNumberFormat="1" applyFont="1" applyFill="1" applyBorder="1" applyAlignment="1" applyProtection="1">
      <alignment horizontal="center" vertical="center" wrapText="1"/>
    </xf>
    <xf numFmtId="0" fontId="123"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8" fillId="6" borderId="16" xfId="0" applyNumberFormat="1" applyFont="1" applyFill="1" applyBorder="1" applyAlignment="1" applyProtection="1">
      <alignment vertical="center" wrapText="1"/>
    </xf>
    <xf numFmtId="0" fontId="58" fillId="6" borderId="23" xfId="0" applyNumberFormat="1" applyFont="1" applyFill="1" applyBorder="1" applyAlignment="1" applyProtection="1">
      <alignment horizontal="center" vertical="center" wrapText="1"/>
    </xf>
    <xf numFmtId="0" fontId="122" fillId="6" borderId="1" xfId="0" applyNumberFormat="1" applyFont="1" applyFill="1" applyBorder="1" applyAlignment="1" applyProtection="1">
      <alignment horizontal="center" vertical="center" wrapText="1"/>
    </xf>
    <xf numFmtId="0" fontId="122" fillId="6" borderId="24" xfId="0" applyNumberFormat="1" applyFont="1" applyFill="1" applyBorder="1" applyAlignment="1" applyProtection="1">
      <alignment horizontal="center" vertical="center" wrapText="1"/>
    </xf>
    <xf numFmtId="0" fontId="122" fillId="6" borderId="32" xfId="0" applyNumberFormat="1" applyFont="1" applyFill="1" applyBorder="1" applyAlignment="1" applyProtection="1">
      <alignment horizontal="center" vertical="center" wrapText="1"/>
    </xf>
    <xf numFmtId="0" fontId="122" fillId="6" borderId="49" xfId="0" applyNumberFormat="1" applyFont="1" applyFill="1" applyBorder="1" applyAlignment="1" applyProtection="1">
      <alignment horizontal="center" vertical="center" wrapText="1"/>
    </xf>
    <xf numFmtId="179" fontId="84"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6" fillId="6" borderId="1" xfId="0" applyNumberFormat="1" applyFont="1" applyFill="1" applyBorder="1" applyAlignment="1" applyProtection="1">
      <alignment horizontal="center" vertical="center" wrapText="1"/>
    </xf>
    <xf numFmtId="0" fontId="55" fillId="6" borderId="36" xfId="0" applyFont="1" applyFill="1" applyBorder="1" applyAlignment="1" applyProtection="1">
      <alignment horizontal="center" vertical="center"/>
    </xf>
    <xf numFmtId="0" fontId="59" fillId="6" borderId="34" xfId="0" applyFont="1" applyFill="1" applyBorder="1" applyAlignment="1" applyProtection="1">
      <alignment horizontal="center" vertical="center"/>
    </xf>
    <xf numFmtId="0" fontId="59" fillId="6" borderId="28"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8" fillId="6" borderId="4" xfId="0" applyFont="1" applyFill="1" applyBorder="1" applyAlignment="1" applyProtection="1">
      <alignment horizontal="center" vertical="center" wrapText="1"/>
    </xf>
    <xf numFmtId="9" fontId="58" fillId="6" borderId="1" xfId="0" applyNumberFormat="1" applyFont="1" applyFill="1" applyBorder="1" applyAlignment="1" applyProtection="1">
      <alignment horizontal="center" vertical="center" wrapText="1"/>
    </xf>
    <xf numFmtId="0" fontId="58" fillId="6" borderId="13"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53" xfId="0" applyFont="1" applyFill="1" applyBorder="1" applyAlignment="1" applyProtection="1">
      <alignment horizontal="center" vertical="center" wrapText="1"/>
    </xf>
    <xf numFmtId="0" fontId="55" fillId="6" borderId="34" xfId="0" applyFont="1" applyFill="1" applyBorder="1" applyAlignment="1" applyProtection="1">
      <alignment horizontal="center" vertical="center" wrapText="1"/>
    </xf>
    <xf numFmtId="187" fontId="55" fillId="6" borderId="84" xfId="0" applyNumberFormat="1" applyFont="1" applyFill="1" applyBorder="1" applyAlignment="1" applyProtection="1">
      <alignment horizontal="center" vertical="center" wrapText="1"/>
    </xf>
    <xf numFmtId="14" fontId="56" fillId="6" borderId="84" xfId="0" applyNumberFormat="1" applyFont="1" applyFill="1" applyBorder="1" applyAlignment="1" applyProtection="1">
      <alignment horizontal="center" vertical="center" wrapText="1"/>
    </xf>
    <xf numFmtId="14" fontId="56" fillId="6" borderId="64" xfId="0" applyNumberFormat="1" applyFont="1" applyFill="1" applyBorder="1" applyAlignment="1" applyProtection="1">
      <alignment horizontal="center" vertical="center" wrapText="1"/>
    </xf>
    <xf numFmtId="10" fontId="56" fillId="6" borderId="64" xfId="0" applyNumberFormat="1" applyFont="1" applyFill="1" applyBorder="1" applyAlignment="1" applyProtection="1">
      <alignment horizontal="center" vertical="center" wrapText="1"/>
    </xf>
    <xf numFmtId="0" fontId="107" fillId="6" borderId="67" xfId="0" applyFont="1" applyFill="1" applyBorder="1" applyAlignment="1" applyProtection="1">
      <alignment horizontal="center" vertical="center" wrapText="1"/>
    </xf>
    <xf numFmtId="187" fontId="55" fillId="6" borderId="17" xfId="0" applyNumberFormat="1" applyFont="1" applyFill="1" applyBorder="1" applyAlignment="1" applyProtection="1">
      <alignment horizontal="center" vertical="center" wrapText="1"/>
    </xf>
    <xf numFmtId="0" fontId="59" fillId="6" borderId="20" xfId="0" applyFont="1" applyFill="1" applyBorder="1" applyAlignment="1" applyProtection="1">
      <alignment horizontal="center" vertical="center" wrapText="1"/>
    </xf>
    <xf numFmtId="0" fontId="59" fillId="6" borderId="15" xfId="0" applyFont="1" applyFill="1" applyBorder="1" applyAlignment="1" applyProtection="1">
      <alignment horizontal="center" vertical="center" wrapText="1"/>
    </xf>
    <xf numFmtId="0" fontId="59" fillId="6" borderId="32" xfId="0" applyFont="1" applyFill="1" applyBorder="1" applyAlignment="1" applyProtection="1">
      <alignment horizontal="center" vertical="center" wrapText="1"/>
    </xf>
    <xf numFmtId="0" fontId="115" fillId="6" borderId="5" xfId="0" applyFont="1" applyFill="1" applyBorder="1" applyAlignment="1" applyProtection="1">
      <alignment horizontal="center" vertical="center" wrapText="1"/>
    </xf>
    <xf numFmtId="181" fontId="107" fillId="6" borderId="17" xfId="0" applyNumberFormat="1" applyFont="1" applyFill="1" applyBorder="1" applyAlignment="1" applyProtection="1">
      <alignment horizontal="center" vertical="center" wrapText="1"/>
    </xf>
    <xf numFmtId="0" fontId="58" fillId="6" borderId="29" xfId="0" applyFont="1" applyFill="1" applyBorder="1" applyAlignment="1" applyProtection="1">
      <alignment horizontal="center" vertical="center" wrapText="1"/>
    </xf>
    <xf numFmtId="0" fontId="58" fillId="6" borderId="62" xfId="0" applyFont="1" applyFill="1" applyBorder="1" applyAlignment="1" applyProtection="1">
      <alignment horizontal="center" vertical="center" wrapText="1"/>
    </xf>
    <xf numFmtId="0" fontId="56" fillId="6" borderId="9" xfId="0" applyFont="1" applyFill="1" applyBorder="1" applyAlignment="1" applyProtection="1">
      <alignment horizontal="center" vertical="center" wrapText="1"/>
    </xf>
    <xf numFmtId="0" fontId="56" fillId="6" borderId="24" xfId="0"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xf>
    <xf numFmtId="0" fontId="115" fillId="6" borderId="1" xfId="0" applyFont="1" applyFill="1" applyBorder="1" applyAlignment="1" applyProtection="1">
      <alignment horizontal="center" vertical="center"/>
    </xf>
    <xf numFmtId="0" fontId="77" fillId="6" borderId="0" xfId="0" applyFont="1" applyFill="1" applyAlignment="1" applyProtection="1">
      <alignment horizontal="center" vertical="center"/>
      <protection locked="0"/>
    </xf>
    <xf numFmtId="0" fontId="107" fillId="6" borderId="1" xfId="0" applyFont="1" applyFill="1" applyBorder="1" applyAlignment="1" applyProtection="1">
      <alignment horizontal="center" vertical="center"/>
    </xf>
    <xf numFmtId="0" fontId="107" fillId="0" borderId="1" xfId="0" applyFont="1" applyFill="1" applyBorder="1" applyAlignment="1" applyProtection="1">
      <alignment horizontal="center" vertical="center"/>
      <protection locked="0"/>
    </xf>
    <xf numFmtId="177" fontId="56" fillId="0" borderId="1" xfId="0" applyNumberFormat="1" applyFont="1" applyFill="1" applyBorder="1" applyAlignment="1" applyProtection="1">
      <alignment horizontal="center" vertical="center" wrapText="1"/>
      <protection locked="0"/>
    </xf>
    <xf numFmtId="0" fontId="58" fillId="0" borderId="9" xfId="0" applyFont="1" applyFill="1" applyBorder="1" applyAlignment="1" applyProtection="1">
      <alignment horizontal="center" vertical="center" wrapText="1"/>
      <protection locked="0"/>
    </xf>
    <xf numFmtId="0" fontId="58" fillId="0" borderId="32" xfId="0" applyFont="1" applyFill="1" applyBorder="1" applyAlignment="1" applyProtection="1">
      <alignment horizontal="center" vertical="center" wrapText="1"/>
      <protection locked="0"/>
    </xf>
    <xf numFmtId="0" fontId="58" fillId="0" borderId="49" xfId="0" applyFont="1" applyFill="1" applyBorder="1" applyAlignment="1" applyProtection="1">
      <alignment horizontal="center" vertical="center" wrapText="1"/>
      <protection locked="0"/>
    </xf>
    <xf numFmtId="49" fontId="86" fillId="6" borderId="23" xfId="1" applyNumberFormat="1" applyFont="1" applyFill="1" applyBorder="1" applyAlignment="1" applyProtection="1">
      <alignment horizontal="left"/>
    </xf>
    <xf numFmtId="49" fontId="58" fillId="6" borderId="23" xfId="1" applyNumberFormat="1" applyFont="1" applyFill="1" applyBorder="1" applyAlignment="1" applyProtection="1">
      <alignment horizontal="center"/>
    </xf>
    <xf numFmtId="0" fontId="64" fillId="6" borderId="23" xfId="1" applyFont="1" applyFill="1" applyBorder="1" applyAlignment="1" applyProtection="1">
      <alignment horizontal="right"/>
    </xf>
    <xf numFmtId="0" fontId="58" fillId="6" borderId="23" xfId="0" applyFont="1" applyFill="1" applyBorder="1" applyAlignment="1" applyProtection="1">
      <alignment horizontal="center" vertical="center"/>
    </xf>
    <xf numFmtId="0" fontId="52" fillId="3" borderId="0" xfId="0" applyFont="1" applyFill="1" applyAlignment="1" applyProtection="1">
      <alignment vertical="center"/>
      <protection locked="0"/>
    </xf>
    <xf numFmtId="0" fontId="50" fillId="6" borderId="51" xfId="0" applyFont="1" applyFill="1" applyBorder="1" applyAlignment="1" applyProtection="1">
      <alignment vertical="center"/>
    </xf>
    <xf numFmtId="0" fontId="50" fillId="6" borderId="20" xfId="0" applyFont="1" applyFill="1" applyBorder="1" applyAlignment="1" applyProtection="1">
      <alignment vertical="center"/>
    </xf>
    <xf numFmtId="0" fontId="50" fillId="6" borderId="21" xfId="0" applyFont="1" applyFill="1" applyBorder="1" applyAlignment="1" applyProtection="1">
      <alignment vertical="center"/>
    </xf>
    <xf numFmtId="0" fontId="66" fillId="7" borderId="0" xfId="0" applyFont="1" applyFill="1" applyAlignment="1" applyProtection="1">
      <alignment vertical="center"/>
      <protection locked="0"/>
    </xf>
    <xf numFmtId="0" fontId="51" fillId="6" borderId="23" xfId="0" applyFont="1" applyFill="1" applyBorder="1" applyAlignment="1" applyProtection="1">
      <alignment horizontal="center" vertical="center"/>
    </xf>
    <xf numFmtId="0" fontId="51" fillId="6" borderId="46" xfId="0" applyFont="1" applyFill="1" applyBorder="1" applyAlignment="1" applyProtection="1">
      <alignment vertical="center"/>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49" fontId="52" fillId="6" borderId="23" xfId="0" applyNumberFormat="1" applyFont="1" applyFill="1" applyBorder="1" applyAlignment="1" applyProtection="1">
      <alignment horizontal="center" vertical="center"/>
    </xf>
    <xf numFmtId="186" fontId="52" fillId="0" borderId="1" xfId="0" applyNumberFormat="1" applyFont="1" applyFill="1" applyBorder="1" applyAlignment="1" applyProtection="1">
      <alignment horizontal="center" vertical="center"/>
      <protection locked="0"/>
    </xf>
    <xf numFmtId="186" fontId="52" fillId="0" borderId="24" xfId="0" applyNumberFormat="1" applyFont="1" applyFill="1" applyBorder="1" applyAlignment="1" applyProtection="1">
      <alignment horizontal="center" vertical="center"/>
      <protection locked="0"/>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186" fontId="51" fillId="6" borderId="1"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49" fillId="7" borderId="0" xfId="0" applyFont="1" applyFill="1" applyAlignment="1" applyProtection="1">
      <alignment vertical="center"/>
      <protection locked="0"/>
    </xf>
    <xf numFmtId="0" fontId="52" fillId="6" borderId="23" xfId="1" applyFont="1" applyFill="1" applyBorder="1" applyAlignment="1" applyProtection="1">
      <alignment horizontal="right" vertical="center"/>
    </xf>
    <xf numFmtId="0" fontId="52" fillId="6" borderId="5" xfId="1" applyFont="1" applyFill="1" applyBorder="1" applyAlignment="1" applyProtection="1">
      <alignment vertical="center"/>
    </xf>
    <xf numFmtId="179" fontId="52" fillId="6" borderId="1" xfId="1" applyNumberFormat="1" applyFont="1" applyFill="1" applyBorder="1" applyAlignment="1" applyProtection="1">
      <alignment horizontal="center" vertical="center"/>
    </xf>
    <xf numFmtId="181" fontId="52" fillId="6" borderId="1" xfId="1" applyNumberFormat="1" applyFont="1" applyFill="1" applyBorder="1" applyAlignment="1" applyProtection="1">
      <alignment horizontal="center" vertical="center"/>
    </xf>
    <xf numFmtId="0" fontId="54" fillId="7" borderId="0" xfId="0" applyFont="1" applyFill="1" applyAlignment="1" applyProtection="1">
      <alignment vertical="center"/>
      <protection locked="0"/>
    </xf>
    <xf numFmtId="9" fontId="52" fillId="6" borderId="1" xfId="1" applyNumberFormat="1" applyFont="1" applyFill="1" applyBorder="1" applyAlignment="1" applyProtection="1">
      <alignment horizontal="center" vertical="center"/>
    </xf>
    <xf numFmtId="0" fontId="54" fillId="0" borderId="0" xfId="0" applyFont="1" applyFill="1" applyAlignment="1" applyProtection="1">
      <alignment vertical="center"/>
      <protection locked="0"/>
    </xf>
    <xf numFmtId="177" fontId="52" fillId="6" borderId="1" xfId="1" applyNumberFormat="1" applyFont="1" applyFill="1" applyBorder="1" applyAlignment="1" applyProtection="1">
      <alignment vertical="center"/>
    </xf>
    <xf numFmtId="0" fontId="52" fillId="6" borderId="54" xfId="0" applyFont="1" applyFill="1" applyBorder="1" applyAlignment="1" applyProtection="1">
      <alignment vertical="center"/>
    </xf>
    <xf numFmtId="0" fontId="52" fillId="6" borderId="48" xfId="0" applyFont="1" applyFill="1" applyBorder="1" applyAlignment="1" applyProtection="1">
      <alignment vertical="center"/>
    </xf>
    <xf numFmtId="0" fontId="52" fillId="6" borderId="54" xfId="0" applyFont="1" applyFill="1" applyBorder="1" applyAlignment="1" applyProtection="1">
      <alignment horizontal="left" vertical="center"/>
    </xf>
    <xf numFmtId="0" fontId="52" fillId="6" borderId="48" xfId="0" applyFont="1" applyFill="1" applyBorder="1" applyAlignment="1" applyProtection="1">
      <alignment horizontal="left" vertical="center"/>
    </xf>
    <xf numFmtId="177" fontId="52" fillId="6" borderId="1" xfId="1" applyNumberFormat="1" applyFont="1" applyFill="1" applyBorder="1" applyAlignment="1" applyProtection="1">
      <alignment horizontal="center" vertical="center"/>
    </xf>
    <xf numFmtId="10" fontId="52" fillId="6" borderId="1" xfId="1" applyNumberFormat="1" applyFont="1" applyFill="1" applyBorder="1" applyAlignment="1" applyProtection="1">
      <alignment horizontal="center" vertical="center"/>
    </xf>
    <xf numFmtId="0" fontId="51" fillId="6" borderId="5" xfId="1" applyFont="1" applyFill="1" applyBorder="1" applyAlignment="1" applyProtection="1">
      <alignment vertical="center"/>
    </xf>
    <xf numFmtId="177" fontId="51" fillId="6" borderId="1" xfId="1" applyNumberFormat="1" applyFont="1" applyFill="1" applyBorder="1" applyAlignment="1" applyProtection="1">
      <alignment horizontal="center" vertical="center"/>
    </xf>
    <xf numFmtId="0" fontId="51" fillId="6" borderId="1" xfId="1" applyFont="1" applyFill="1" applyBorder="1" applyAlignment="1" applyProtection="1">
      <alignment vertical="center"/>
    </xf>
    <xf numFmtId="10" fontId="51" fillId="6" borderId="1" xfId="1" applyNumberFormat="1" applyFont="1" applyFill="1" applyBorder="1" applyAlignment="1" applyProtection="1">
      <alignment horizontal="center" vertical="center"/>
    </xf>
    <xf numFmtId="0" fontId="49" fillId="6" borderId="5" xfId="0"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52" fillId="6" borderId="1" xfId="1" applyFont="1" applyFill="1" applyBorder="1" applyAlignment="1" applyProtection="1">
      <alignment horizontal="left" vertical="center"/>
    </xf>
    <xf numFmtId="0" fontId="53" fillId="3" borderId="0" xfId="0" applyFont="1" applyFill="1" applyAlignment="1" applyProtection="1">
      <alignment vertical="center"/>
      <protection locked="0"/>
    </xf>
    <xf numFmtId="0" fontId="52" fillId="6" borderId="5" xfId="1" applyFont="1" applyFill="1" applyBorder="1" applyAlignment="1" applyProtection="1">
      <alignment horizontal="left" vertical="center"/>
    </xf>
    <xf numFmtId="186" fontId="52" fillId="3" borderId="0" xfId="0" applyNumberFormat="1" applyFont="1" applyFill="1" applyAlignment="1" applyProtection="1">
      <alignment horizontal="center" vertical="center"/>
      <protection locked="0"/>
    </xf>
    <xf numFmtId="186" fontId="51" fillId="6" borderId="28" xfId="0" applyNumberFormat="1" applyFont="1" applyFill="1" applyBorder="1" applyAlignment="1" applyProtection="1">
      <alignment horizontal="center" vertical="center"/>
    </xf>
    <xf numFmtId="186" fontId="107" fillId="0" borderId="13" xfId="0" applyNumberFormat="1" applyFont="1" applyFill="1" applyBorder="1" applyAlignment="1" applyProtection="1">
      <alignment horizontal="center" vertical="center"/>
      <protection locked="0"/>
    </xf>
    <xf numFmtId="186" fontId="52" fillId="0" borderId="13" xfId="0" applyNumberFormat="1" applyFont="1" applyFill="1" applyBorder="1" applyAlignment="1" applyProtection="1">
      <alignment horizontal="center" vertical="center"/>
      <protection locked="0"/>
    </xf>
    <xf numFmtId="186" fontId="52" fillId="0" borderId="61" xfId="0" applyNumberFormat="1" applyFont="1" applyFill="1" applyBorder="1" applyAlignment="1" applyProtection="1">
      <alignment horizontal="center" vertical="center"/>
      <protection locked="0"/>
    </xf>
    <xf numFmtId="0" fontId="51" fillId="6" borderId="42" xfId="0" applyFont="1" applyFill="1" applyBorder="1" applyAlignment="1" applyProtection="1">
      <alignment vertical="center"/>
    </xf>
    <xf numFmtId="0" fontId="51" fillId="6" borderId="47" xfId="0" applyFont="1" applyFill="1" applyBorder="1" applyAlignment="1" applyProtection="1">
      <alignment vertical="center"/>
    </xf>
    <xf numFmtId="186" fontId="50" fillId="6" borderId="74" xfId="0" applyNumberFormat="1" applyFont="1" applyFill="1" applyBorder="1" applyAlignment="1" applyProtection="1">
      <alignment horizontal="center" vertical="center"/>
    </xf>
    <xf numFmtId="0" fontId="50" fillId="6" borderId="75" xfId="0" applyFont="1" applyFill="1" applyBorder="1" applyAlignment="1" applyProtection="1">
      <alignment vertical="center"/>
    </xf>
    <xf numFmtId="0" fontId="51" fillId="6" borderId="43" xfId="0" applyFont="1" applyFill="1" applyBorder="1" applyAlignment="1" applyProtection="1">
      <alignment vertical="center"/>
    </xf>
    <xf numFmtId="0" fontId="51" fillId="6" borderId="33" xfId="1" applyFont="1" applyFill="1" applyBorder="1" applyAlignment="1" applyProtection="1">
      <alignment vertical="center"/>
    </xf>
    <xf numFmtId="177" fontId="51" fillId="6" borderId="32" xfId="0" applyNumberFormat="1" applyFont="1" applyFill="1" applyBorder="1" applyAlignment="1" applyProtection="1">
      <alignment horizontal="center" vertical="center"/>
    </xf>
    <xf numFmtId="0" fontId="51" fillId="6" borderId="32" xfId="0" applyFont="1" applyFill="1" applyBorder="1" applyAlignment="1" applyProtection="1">
      <alignment vertical="center"/>
    </xf>
    <xf numFmtId="177" fontId="51" fillId="6" borderId="32" xfId="0" applyNumberFormat="1" applyFont="1" applyFill="1" applyBorder="1" applyAlignment="1" applyProtection="1">
      <alignment vertical="center"/>
    </xf>
    <xf numFmtId="10" fontId="51" fillId="6" borderId="32" xfId="0" applyNumberFormat="1" applyFont="1" applyFill="1" applyBorder="1" applyAlignment="1" applyProtection="1">
      <alignment horizontal="center" vertical="center"/>
    </xf>
    <xf numFmtId="177" fontId="51" fillId="6" borderId="33" xfId="0" applyNumberFormat="1" applyFont="1" applyFill="1" applyBorder="1" applyAlignment="1" applyProtection="1">
      <alignment vertical="center"/>
    </xf>
    <xf numFmtId="177" fontId="51" fillId="6" borderId="52" xfId="0" applyNumberFormat="1" applyFont="1" applyFill="1" applyBorder="1" applyAlignment="1" applyProtection="1">
      <alignment vertical="center"/>
    </xf>
    <xf numFmtId="177" fontId="51" fillId="6" borderId="68" xfId="0" applyNumberFormat="1" applyFont="1" applyFill="1" applyBorder="1" applyAlignment="1" applyProtection="1">
      <alignment vertical="center"/>
    </xf>
    <xf numFmtId="0" fontId="55" fillId="6" borderId="15" xfId="0" applyFont="1" applyFill="1" applyBorder="1" applyAlignment="1" applyProtection="1">
      <alignment horizontal="center" vertical="center" wrapText="1"/>
    </xf>
    <xf numFmtId="0" fontId="125" fillId="0" borderId="0" xfId="5" applyFont="1">
      <alignment vertical="center"/>
    </xf>
    <xf numFmtId="0" fontId="101" fillId="0" borderId="0" xfId="5">
      <alignment vertical="center"/>
    </xf>
    <xf numFmtId="0" fontId="125" fillId="0" borderId="0" xfId="5" applyFont="1" applyAlignment="1">
      <alignment vertical="top" wrapText="1"/>
    </xf>
    <xf numFmtId="0" fontId="102" fillId="0" borderId="0" xfId="5" applyFont="1" applyAlignment="1">
      <alignment horizontal="right" vertical="center"/>
    </xf>
    <xf numFmtId="14" fontId="126" fillId="0" borderId="0" xfId="5" applyNumberFormat="1" applyFont="1" applyAlignment="1">
      <alignment horizontal="left" vertical="center"/>
    </xf>
    <xf numFmtId="0" fontId="103" fillId="0" borderId="0" xfId="5" applyFont="1">
      <alignment vertical="center"/>
    </xf>
    <xf numFmtId="0" fontId="127" fillId="5" borderId="13" xfId="5" applyFont="1" applyFill="1" applyBorder="1" applyAlignment="1">
      <alignment vertical="center"/>
    </xf>
    <xf numFmtId="0" fontId="128" fillId="0" borderId="1" xfId="5" applyFont="1" applyBorder="1" applyAlignment="1">
      <alignment horizontal="right" vertical="center"/>
    </xf>
    <xf numFmtId="0" fontId="128" fillId="0" borderId="1" xfId="5" applyFont="1" applyFill="1" applyBorder="1" applyAlignment="1">
      <alignment horizontal="right" vertical="center"/>
    </xf>
    <xf numFmtId="184" fontId="128" fillId="0" borderId="13" xfId="5" applyNumberFormat="1" applyFont="1" applyFill="1" applyBorder="1" applyAlignment="1">
      <alignment horizontal="right" vertical="center"/>
    </xf>
    <xf numFmtId="0" fontId="101" fillId="0" borderId="0" xfId="5" applyFill="1">
      <alignment vertical="center"/>
    </xf>
    <xf numFmtId="0" fontId="129" fillId="0" borderId="0" xfId="5" applyFont="1">
      <alignment vertical="center"/>
    </xf>
    <xf numFmtId="0" fontId="127" fillId="0" borderId="1" xfId="5" applyFont="1" applyFill="1" applyBorder="1" applyAlignment="1">
      <alignment vertical="center"/>
    </xf>
    <xf numFmtId="0" fontId="130" fillId="0" borderId="0" xfId="5" applyFont="1">
      <alignment vertical="center"/>
    </xf>
    <xf numFmtId="0" fontId="130" fillId="0" borderId="1" xfId="5" applyFont="1" applyBorder="1">
      <alignment vertical="center"/>
    </xf>
    <xf numFmtId="0" fontId="102" fillId="0" borderId="1" xfId="5" applyFont="1" applyBorder="1">
      <alignment vertical="center"/>
    </xf>
    <xf numFmtId="184" fontId="128" fillId="0" borderId="1" xfId="5" applyNumberFormat="1" applyFont="1" applyFill="1" applyBorder="1" applyAlignment="1">
      <alignment horizontal="right" vertical="center"/>
    </xf>
    <xf numFmtId="14" fontId="101" fillId="0" borderId="0" xfId="5" applyNumberFormat="1">
      <alignment vertical="center"/>
    </xf>
    <xf numFmtId="0" fontId="64" fillId="6" borderId="1" xfId="1" applyNumberFormat="1" applyFont="1" applyFill="1" applyBorder="1" applyAlignment="1" applyProtection="1"/>
    <xf numFmtId="0" fontId="52" fillId="6" borderId="1" xfId="1" applyNumberFormat="1" applyFont="1" applyFill="1" applyBorder="1" applyAlignment="1" applyProtection="1">
      <alignment horizontal="center" vertical="center"/>
    </xf>
    <xf numFmtId="0" fontId="58" fillId="6" borderId="1" xfId="1" applyNumberFormat="1" applyFont="1" applyFill="1" applyBorder="1" applyAlignment="1" applyProtection="1">
      <alignment horizontal="center"/>
    </xf>
    <xf numFmtId="0" fontId="58" fillId="6" borderId="1" xfId="0" applyNumberFormat="1" applyFont="1" applyFill="1" applyBorder="1" applyProtection="1">
      <alignment vertical="center"/>
    </xf>
    <xf numFmtId="0" fontId="59" fillId="6" borderId="1" xfId="1" applyNumberFormat="1" applyFont="1" applyFill="1" applyBorder="1" applyAlignment="1" applyProtection="1">
      <alignment horizontal="center"/>
    </xf>
    <xf numFmtId="0" fontId="66" fillId="6" borderId="78" xfId="0" applyFont="1" applyFill="1" applyBorder="1" applyAlignment="1" applyProtection="1">
      <alignment horizontal="right" vertical="center" shrinkToFit="1"/>
    </xf>
    <xf numFmtId="0" fontId="66" fillId="6" borderId="78" xfId="0" applyNumberFormat="1" applyFont="1" applyFill="1" applyBorder="1" applyAlignment="1" applyProtection="1">
      <alignment horizontal="right" vertical="center" shrinkToFit="1"/>
    </xf>
    <xf numFmtId="0" fontId="66" fillId="0" borderId="0" xfId="0" applyFont="1" applyFill="1" applyBorder="1" applyAlignment="1" applyProtection="1">
      <alignment vertical="center"/>
      <protection locked="0"/>
    </xf>
    <xf numFmtId="0" fontId="50" fillId="0" borderId="2" xfId="7" applyFont="1" applyFill="1" applyBorder="1" applyAlignment="1" applyProtection="1">
      <alignment horizontal="center" vertical="center" wrapText="1"/>
    </xf>
    <xf numFmtId="0" fontId="50" fillId="0" borderId="1" xfId="7" applyFont="1" applyFill="1" applyBorder="1" applyAlignment="1" applyProtection="1">
      <alignment horizontal="center" vertical="center" wrapText="1"/>
    </xf>
    <xf numFmtId="0" fontId="66" fillId="0" borderId="1" xfId="7" applyFont="1" applyFill="1" applyBorder="1" applyAlignment="1" applyProtection="1">
      <alignment horizontal="center" vertical="center" wrapText="1"/>
    </xf>
    <xf numFmtId="0" fontId="50" fillId="0" borderId="3" xfId="7"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0" fontId="51" fillId="6" borderId="24" xfId="0" applyFont="1" applyFill="1" applyBorder="1" applyAlignment="1" applyProtection="1">
      <alignment horizontal="center" vertical="center"/>
    </xf>
    <xf numFmtId="0" fontId="49" fillId="6" borderId="24" xfId="0" applyFont="1" applyFill="1" applyBorder="1" applyAlignment="1" applyProtection="1">
      <alignment horizontal="center" vertical="center"/>
    </xf>
    <xf numFmtId="184" fontId="52" fillId="0" borderId="1" xfId="0" applyNumberFormat="1" applyFont="1" applyFill="1" applyBorder="1" applyAlignment="1" applyProtection="1">
      <alignment horizontal="center" vertical="center" shrinkToFit="1"/>
      <protection locked="0"/>
    </xf>
    <xf numFmtId="184" fontId="52" fillId="6" borderId="1" xfId="0" applyNumberFormat="1" applyFont="1" applyFill="1" applyBorder="1" applyAlignment="1" applyProtection="1">
      <alignment horizontal="center" vertical="center"/>
    </xf>
    <xf numFmtId="179" fontId="66" fillId="6" borderId="1" xfId="0" applyNumberFormat="1" applyFont="1" applyFill="1" applyBorder="1" applyAlignment="1" applyProtection="1">
      <alignment horizontal="center" vertical="center" wrapText="1"/>
    </xf>
    <xf numFmtId="177" fontId="66" fillId="5" borderId="1" xfId="1" applyNumberFormat="1" applyFont="1" applyFill="1" applyBorder="1" applyAlignment="1" applyProtection="1">
      <alignment horizontal="center" vertical="center"/>
      <protection locked="0"/>
    </xf>
    <xf numFmtId="177" fontId="52" fillId="6" borderId="23" xfId="1" applyNumberFormat="1" applyFont="1" applyFill="1" applyBorder="1" applyAlignment="1" applyProtection="1">
      <alignment horizontal="center" vertical="center"/>
    </xf>
    <xf numFmtId="0" fontId="66" fillId="0" borderId="3" xfId="7" applyFont="1" applyFill="1" applyBorder="1" applyAlignment="1" applyProtection="1">
      <alignment horizontal="center" vertical="center" wrapText="1"/>
    </xf>
    <xf numFmtId="0" fontId="66" fillId="0" borderId="78" xfId="7" applyFont="1" applyFill="1" applyBorder="1" applyAlignment="1" applyProtection="1">
      <alignment horizontal="center" vertical="center" wrapText="1"/>
    </xf>
    <xf numFmtId="0" fontId="66" fillId="6" borderId="1" xfId="0" applyFont="1" applyFill="1" applyBorder="1" applyAlignment="1" applyProtection="1">
      <alignment horizontal="center" vertical="center" wrapText="1"/>
    </xf>
    <xf numFmtId="181" fontId="49" fillId="6" borderId="8" xfId="0" applyNumberFormat="1" applyFont="1" applyFill="1" applyBorder="1" applyProtection="1">
      <alignment vertical="center"/>
    </xf>
    <xf numFmtId="181" fontId="57" fillId="6" borderId="59" xfId="0" applyNumberFormat="1" applyFont="1" applyFill="1" applyBorder="1" applyAlignment="1" applyProtection="1">
      <alignment horizontal="center" vertical="center"/>
    </xf>
    <xf numFmtId="0" fontId="131" fillId="6" borderId="0" xfId="0" applyFont="1" applyFill="1" applyAlignment="1" applyProtection="1">
      <alignment horizontal="center" vertical="center"/>
    </xf>
    <xf numFmtId="184" fontId="128" fillId="0" borderId="1" xfId="0" applyNumberFormat="1" applyFont="1" applyFill="1" applyBorder="1" applyAlignment="1">
      <alignment horizontal="right" vertical="center"/>
    </xf>
    <xf numFmtId="0" fontId="119" fillId="6" borderId="40" xfId="0" applyFont="1" applyFill="1" applyBorder="1" applyAlignment="1" applyProtection="1">
      <alignment vertical="center" wrapText="1"/>
    </xf>
    <xf numFmtId="0" fontId="119" fillId="6" borderId="13" xfId="0" applyFont="1" applyFill="1" applyBorder="1" applyAlignment="1" applyProtection="1">
      <alignment horizontal="center" vertical="center"/>
    </xf>
    <xf numFmtId="0" fontId="119" fillId="6" borderId="29" xfId="0" applyFont="1" applyFill="1" applyBorder="1" applyAlignment="1" applyProtection="1">
      <alignment horizontal="center" vertical="center"/>
    </xf>
    <xf numFmtId="10" fontId="107" fillId="0" borderId="9" xfId="0" applyNumberFormat="1" applyFont="1" applyBorder="1" applyAlignment="1">
      <alignment horizontal="center" vertical="center" wrapText="1"/>
    </xf>
    <xf numFmtId="10" fontId="107" fillId="0" borderId="10" xfId="0" applyNumberFormat="1" applyFont="1" applyBorder="1" applyAlignment="1">
      <alignment horizontal="center" vertical="center" wrapText="1"/>
    </xf>
    <xf numFmtId="10" fontId="107" fillId="0" borderId="1" xfId="0" applyNumberFormat="1" applyFont="1" applyBorder="1" applyAlignment="1">
      <alignment horizontal="center" vertical="center" wrapText="1"/>
    </xf>
    <xf numFmtId="10" fontId="107" fillId="0" borderId="24" xfId="0" applyNumberFormat="1" applyFont="1" applyBorder="1" applyAlignment="1">
      <alignment horizontal="center" vertical="center" wrapText="1"/>
    </xf>
    <xf numFmtId="10" fontId="107" fillId="0" borderId="32" xfId="0" applyNumberFormat="1" applyFont="1" applyBorder="1" applyAlignment="1">
      <alignment horizontal="center" vertical="center" wrapText="1"/>
    </xf>
    <xf numFmtId="10" fontId="107" fillId="0" borderId="49" xfId="0" applyNumberFormat="1" applyFont="1" applyBorder="1" applyAlignment="1">
      <alignment horizontal="center" vertical="center" wrapText="1"/>
    </xf>
    <xf numFmtId="0" fontId="118" fillId="6" borderId="13" xfId="0" applyFont="1" applyFill="1" applyBorder="1" applyAlignment="1" applyProtection="1">
      <alignment horizontal="center" vertical="center" wrapText="1"/>
    </xf>
    <xf numFmtId="10" fontId="107" fillId="0" borderId="13" xfId="0" applyNumberFormat="1" applyFont="1" applyBorder="1" applyAlignment="1">
      <alignment horizontal="center" vertical="center" wrapText="1"/>
    </xf>
    <xf numFmtId="0" fontId="118" fillId="6" borderId="84" xfId="0" applyFont="1" applyFill="1" applyBorder="1" applyAlignment="1" applyProtection="1">
      <alignment horizontal="center" vertical="center" wrapText="1"/>
    </xf>
    <xf numFmtId="10" fontId="107" fillId="0" borderId="67" xfId="0" applyNumberFormat="1" applyFont="1" applyBorder="1" applyAlignment="1">
      <alignment horizontal="center" vertical="center" wrapText="1"/>
    </xf>
    <xf numFmtId="0" fontId="118" fillId="6" borderId="14" xfId="0" applyFont="1" applyFill="1" applyBorder="1" applyAlignment="1" applyProtection="1">
      <alignment vertical="center" wrapText="1"/>
    </xf>
    <xf numFmtId="10" fontId="107"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6" fillId="6" borderId="28" xfId="0" applyNumberFormat="1" applyFont="1" applyFill="1" applyBorder="1" applyProtection="1">
      <alignment vertical="center"/>
    </xf>
    <xf numFmtId="0" fontId="106" fillId="6" borderId="5" xfId="0" applyNumberFormat="1" applyFont="1" applyFill="1" applyBorder="1" applyProtection="1">
      <alignment vertical="center"/>
    </xf>
    <xf numFmtId="0" fontId="106" fillId="6" borderId="33" xfId="0" applyNumberFormat="1" applyFont="1" applyFill="1" applyBorder="1" applyProtection="1">
      <alignment vertical="center"/>
    </xf>
    <xf numFmtId="10" fontId="58" fillId="6" borderId="1" xfId="0" applyNumberFormat="1" applyFont="1" applyFill="1" applyBorder="1" applyAlignment="1" applyProtection="1">
      <alignment vertical="center" wrapText="1"/>
    </xf>
    <xf numFmtId="0" fontId="63" fillId="6" borderId="41" xfId="0" applyFont="1" applyFill="1" applyBorder="1" applyAlignment="1" applyProtection="1">
      <alignment horizontal="center" vertical="center"/>
    </xf>
    <xf numFmtId="0" fontId="63" fillId="0" borderId="2" xfId="0" applyFont="1" applyBorder="1" applyAlignment="1" applyProtection="1">
      <alignment horizontal="center" vertical="center"/>
      <protection locked="0"/>
    </xf>
    <xf numFmtId="0" fontId="63" fillId="0" borderId="4" xfId="0" applyFont="1" applyBorder="1" applyAlignment="1" applyProtection="1">
      <alignment horizontal="center" vertical="center"/>
      <protection locked="0"/>
    </xf>
    <xf numFmtId="0" fontId="63" fillId="0" borderId="94" xfId="0" applyFont="1" applyFill="1" applyBorder="1" applyAlignment="1" applyProtection="1">
      <alignment horizontal="center" vertical="center"/>
      <protection locked="0"/>
    </xf>
    <xf numFmtId="0" fontId="63" fillId="0" borderId="8" xfId="0" applyFont="1" applyBorder="1" applyAlignment="1" applyProtection="1">
      <alignment horizontal="center" vertical="center"/>
      <protection locked="0"/>
    </xf>
    <xf numFmtId="187" fontId="63" fillId="6" borderId="8" xfId="0" applyNumberFormat="1" applyFont="1" applyFill="1" applyBorder="1" applyAlignment="1" applyProtection="1">
      <alignment horizontal="center" vertical="center"/>
    </xf>
    <xf numFmtId="0" fontId="63" fillId="6" borderId="23" xfId="0" applyFont="1" applyFill="1" applyBorder="1" applyAlignment="1" applyProtection="1">
      <alignment horizontal="center" vertical="center"/>
    </xf>
    <xf numFmtId="0" fontId="63" fillId="0" borderId="1" xfId="0" applyFont="1" applyBorder="1" applyAlignment="1" applyProtection="1">
      <alignment horizontal="center" vertical="center"/>
      <protection locked="0"/>
    </xf>
    <xf numFmtId="0" fontId="63" fillId="0" borderId="5" xfId="0" applyFont="1" applyBorder="1" applyAlignment="1" applyProtection="1">
      <alignment horizontal="center" vertical="center"/>
      <protection locked="0"/>
    </xf>
    <xf numFmtId="0" fontId="63" fillId="0" borderId="93" xfId="0" applyFont="1" applyFill="1" applyBorder="1" applyAlignment="1" applyProtection="1">
      <alignment horizontal="center" vertical="center"/>
      <protection locked="0"/>
    </xf>
    <xf numFmtId="0" fontId="63" fillId="0" borderId="24" xfId="0" applyFont="1" applyBorder="1" applyAlignment="1" applyProtection="1">
      <alignment horizontal="center" vertical="center"/>
      <protection locked="0"/>
    </xf>
    <xf numFmtId="0" fontId="63" fillId="6" borderId="24" xfId="0" applyFont="1" applyFill="1" applyBorder="1" applyAlignment="1" applyProtection="1">
      <alignment horizontal="center" vertical="center"/>
    </xf>
    <xf numFmtId="178" fontId="63" fillId="6" borderId="24" xfId="0" applyNumberFormat="1" applyFont="1" applyFill="1" applyBorder="1" applyAlignment="1" applyProtection="1">
      <alignment horizontal="center" vertical="center"/>
    </xf>
    <xf numFmtId="178" fontId="63" fillId="0" borderId="24" xfId="0" applyNumberFormat="1"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63" fillId="6" borderId="32" xfId="0" applyFont="1" applyFill="1" applyBorder="1" applyAlignment="1" applyProtection="1">
      <alignment horizontal="center" vertical="center"/>
    </xf>
    <xf numFmtId="0" fontId="63" fillId="6" borderId="47" xfId="0" applyFont="1" applyFill="1" applyBorder="1" applyAlignment="1" applyProtection="1">
      <alignment horizontal="center" vertical="center"/>
    </xf>
    <xf numFmtId="0" fontId="63" fillId="0" borderId="32" xfId="0" applyFont="1" applyBorder="1" applyAlignment="1" applyProtection="1">
      <alignment horizontal="center" vertical="center"/>
      <protection locked="0"/>
    </xf>
    <xf numFmtId="178" fontId="63" fillId="6" borderId="49" xfId="0" applyNumberFormat="1" applyFont="1" applyFill="1" applyBorder="1" applyAlignment="1" applyProtection="1">
      <alignment horizontal="center" vertical="center"/>
    </xf>
    <xf numFmtId="177" fontId="58" fillId="6" borderId="5" xfId="1" applyNumberFormat="1" applyFont="1" applyFill="1" applyBorder="1" applyAlignment="1" applyProtection="1">
      <alignment horizontal="center"/>
    </xf>
    <xf numFmtId="0" fontId="77" fillId="6" borderId="1" xfId="0" applyFont="1" applyFill="1" applyBorder="1" applyAlignment="1" applyProtection="1">
      <alignment horizontal="center" vertical="center"/>
    </xf>
    <xf numFmtId="189" fontId="56" fillId="6" borderId="0" xfId="0" applyNumberFormat="1" applyFont="1" applyFill="1" applyAlignment="1" applyProtection="1">
      <alignment horizontal="center" vertical="center"/>
      <protection locked="0"/>
    </xf>
    <xf numFmtId="181" fontId="56" fillId="6" borderId="0" xfId="0" applyNumberFormat="1" applyFont="1" applyFill="1" applyAlignment="1" applyProtection="1">
      <alignment horizontal="center" vertical="center"/>
      <protection locked="0"/>
    </xf>
    <xf numFmtId="0" fontId="56" fillId="6" borderId="28" xfId="0" applyFont="1" applyFill="1" applyBorder="1" applyAlignment="1" applyProtection="1">
      <alignment horizontal="center" vertical="center"/>
    </xf>
    <xf numFmtId="0" fontId="107" fillId="6" borderId="24" xfId="0" applyFont="1" applyFill="1" applyBorder="1" applyAlignment="1" applyProtection="1">
      <alignment horizontal="center" vertical="center"/>
    </xf>
    <xf numFmtId="0" fontId="77" fillId="5" borderId="23" xfId="0" applyFont="1" applyFill="1" applyBorder="1" applyAlignment="1" applyProtection="1">
      <alignment horizontal="center" vertical="center"/>
      <protection locked="0"/>
    </xf>
    <xf numFmtId="0" fontId="107" fillId="6" borderId="49" xfId="0" applyFont="1" applyFill="1" applyBorder="1" applyAlignment="1" applyProtection="1">
      <alignment horizontal="center" vertical="center"/>
    </xf>
    <xf numFmtId="0" fontId="107" fillId="6" borderId="86" xfId="0" applyFont="1" applyFill="1" applyBorder="1" applyAlignment="1" applyProtection="1">
      <alignment horizontal="center" vertical="center"/>
    </xf>
    <xf numFmtId="0" fontId="107" fillId="0" borderId="86" xfId="0" applyFont="1" applyFill="1" applyBorder="1" applyAlignment="1" applyProtection="1">
      <alignment horizontal="center" vertical="center"/>
      <protection locked="0"/>
    </xf>
    <xf numFmtId="0" fontId="107" fillId="0" borderId="97" xfId="0" applyFont="1" applyFill="1" applyBorder="1" applyAlignment="1" applyProtection="1">
      <alignment horizontal="center" vertical="center"/>
      <protection locked="0"/>
    </xf>
    <xf numFmtId="0" fontId="77" fillId="6" borderId="32" xfId="0" applyFont="1" applyFill="1" applyBorder="1" applyAlignment="1" applyProtection="1">
      <alignment horizontal="center" vertical="center"/>
    </xf>
    <xf numFmtId="0" fontId="52" fillId="0" borderId="2" xfId="0" applyNumberFormat="1" applyFont="1" applyFill="1" applyBorder="1" applyAlignment="1" applyProtection="1">
      <alignment horizontal="center" vertical="center" wrapText="1"/>
      <protection locked="0"/>
    </xf>
    <xf numFmtId="0" fontId="52" fillId="6" borderId="98" xfId="0" applyNumberFormat="1" applyFont="1" applyFill="1" applyBorder="1" applyAlignment="1" applyProtection="1">
      <alignment horizontal="center" vertical="center" wrapText="1"/>
    </xf>
    <xf numFmtId="0" fontId="58" fillId="0" borderId="99" xfId="0" applyNumberFormat="1" applyFont="1" applyFill="1" applyBorder="1" applyAlignment="1" applyProtection="1">
      <alignment horizontal="center" vertical="center" wrapText="1"/>
      <protection locked="0"/>
    </xf>
    <xf numFmtId="0" fontId="58" fillId="6" borderId="100" xfId="0" applyNumberFormat="1" applyFont="1" applyFill="1" applyBorder="1" applyAlignment="1" applyProtection="1">
      <alignment horizontal="center" vertical="center" wrapText="1"/>
    </xf>
    <xf numFmtId="0" fontId="58" fillId="6" borderId="99" xfId="0" applyNumberFormat="1" applyFont="1" applyFill="1" applyBorder="1" applyAlignment="1" applyProtection="1">
      <alignment horizontal="center" vertical="center" wrapText="1"/>
    </xf>
    <xf numFmtId="0" fontId="52" fillId="0" borderId="101" xfId="0" applyNumberFormat="1" applyFont="1" applyFill="1" applyBorder="1" applyAlignment="1" applyProtection="1">
      <alignment horizontal="center" vertical="center" wrapText="1"/>
      <protection locked="0"/>
    </xf>
    <xf numFmtId="0" fontId="52" fillId="0" borderId="41" xfId="0" applyNumberFormat="1" applyFont="1" applyFill="1" applyBorder="1" applyAlignment="1" applyProtection="1">
      <alignment horizontal="center" vertical="center" wrapText="1"/>
      <protection locked="0"/>
    </xf>
    <xf numFmtId="0" fontId="52" fillId="6" borderId="101" xfId="0" applyNumberFormat="1" applyFont="1" applyFill="1" applyBorder="1" applyAlignment="1" applyProtection="1">
      <alignment horizontal="center" vertical="center" wrapText="1"/>
    </xf>
    <xf numFmtId="0" fontId="56" fillId="0" borderId="58" xfId="0" applyFont="1" applyFill="1" applyBorder="1" applyAlignment="1" applyProtection="1">
      <alignment horizontal="center" vertical="center"/>
      <protection locked="0"/>
    </xf>
    <xf numFmtId="0" fontId="62"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0" fontId="70" fillId="6" borderId="0" xfId="0" applyFont="1" applyFill="1" applyBorder="1" applyAlignment="1" applyProtection="1">
      <alignment vertical="center"/>
      <protection locked="0"/>
    </xf>
    <xf numFmtId="189" fontId="67" fillId="6" borderId="0" xfId="0" applyNumberFormat="1" applyFont="1" applyFill="1" applyBorder="1" applyAlignment="1" applyProtection="1">
      <alignment horizontal="center" vertical="center"/>
      <protection locked="0"/>
    </xf>
    <xf numFmtId="181" fontId="67" fillId="6" borderId="0" xfId="0" applyNumberFormat="1" applyFont="1" applyFill="1" applyBorder="1" applyAlignment="1" applyProtection="1">
      <alignment vertical="center"/>
      <protection locked="0"/>
    </xf>
    <xf numFmtId="0" fontId="67"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vertical="center" wrapText="1"/>
      <protection locked="0"/>
    </xf>
    <xf numFmtId="0" fontId="56" fillId="6" borderId="0" xfId="0" applyFont="1" applyFill="1" applyBorder="1" applyAlignment="1" applyProtection="1">
      <alignment horizontal="center" vertical="center"/>
      <protection locked="0"/>
    </xf>
    <xf numFmtId="181" fontId="49" fillId="6" borderId="0" xfId="0" applyNumberFormat="1" applyFont="1" applyFill="1" applyBorder="1" applyAlignment="1" applyProtection="1">
      <alignment horizontal="center" vertical="center" wrapText="1"/>
      <protection locked="0"/>
    </xf>
    <xf numFmtId="0" fontId="49" fillId="6" borderId="0" xfId="0" applyFont="1" applyFill="1" applyBorder="1" applyAlignment="1" applyProtection="1">
      <alignment horizontal="center" vertical="center"/>
      <protection locked="0"/>
    </xf>
    <xf numFmtId="0" fontId="49"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72" fillId="6" borderId="0" xfId="0" applyFont="1" applyFill="1" applyBorder="1" applyAlignment="1" applyProtection="1">
      <alignment horizontal="center" vertical="center"/>
      <protection locked="0"/>
    </xf>
    <xf numFmtId="0" fontId="72" fillId="6" borderId="35" xfId="0" applyFont="1" applyFill="1" applyBorder="1" applyAlignment="1" applyProtection="1">
      <alignment horizontal="center" vertical="center"/>
      <protection locked="0"/>
    </xf>
    <xf numFmtId="181" fontId="54" fillId="6" borderId="0" xfId="0" applyNumberFormat="1" applyFont="1" applyFill="1" applyBorder="1" applyAlignment="1" applyProtection="1">
      <alignment horizontal="center" vertical="center" wrapText="1"/>
      <protection locked="0"/>
    </xf>
    <xf numFmtId="0" fontId="56" fillId="6" borderId="35" xfId="0" applyFont="1" applyFill="1" applyBorder="1" applyAlignment="1" applyProtection="1">
      <alignment horizontal="center" vertical="center"/>
      <protection locked="0"/>
    </xf>
    <xf numFmtId="181" fontId="73" fillId="6" borderId="0" xfId="0" applyNumberFormat="1" applyFont="1" applyFill="1" applyBorder="1" applyAlignment="1" applyProtection="1">
      <alignment horizontal="center" vertical="center" wrapText="1"/>
      <protection locked="0"/>
    </xf>
    <xf numFmtId="0" fontId="54" fillId="6" borderId="0" xfId="0" applyFont="1" applyFill="1" applyBorder="1" applyAlignment="1" applyProtection="1">
      <alignment horizontal="center" vertical="center"/>
      <protection locked="0"/>
    </xf>
    <xf numFmtId="0" fontId="54" fillId="6" borderId="35" xfId="0" applyFont="1" applyFill="1" applyBorder="1" applyAlignment="1" applyProtection="1">
      <alignment horizontal="center" vertical="center"/>
      <protection locked="0"/>
    </xf>
    <xf numFmtId="181" fontId="56" fillId="6" borderId="0" xfId="0" applyNumberFormat="1" applyFont="1" applyFill="1" applyBorder="1" applyAlignment="1" applyProtection="1">
      <alignment vertical="center" wrapText="1"/>
      <protection locked="0"/>
    </xf>
    <xf numFmtId="0" fontId="56" fillId="6" borderId="0" xfId="0" applyFont="1" applyFill="1" applyAlignment="1" applyProtection="1">
      <alignment horizontal="center" vertical="center"/>
      <protection locked="0"/>
    </xf>
    <xf numFmtId="0" fontId="73" fillId="6" borderId="0" xfId="0" applyFont="1" applyFill="1" applyAlignment="1" applyProtection="1">
      <alignment horizontal="center" vertical="center"/>
      <protection locked="0"/>
    </xf>
    <xf numFmtId="14" fontId="56" fillId="6" borderId="0" xfId="0" applyNumberFormat="1" applyFont="1" applyFill="1" applyAlignment="1" applyProtection="1">
      <alignment horizontal="center" vertical="center"/>
      <protection locked="0"/>
    </xf>
    <xf numFmtId="9" fontId="56" fillId="6" borderId="0" xfId="0" applyNumberFormat="1" applyFont="1" applyFill="1" applyAlignment="1" applyProtection="1">
      <alignment horizontal="center" vertical="center"/>
      <protection locked="0"/>
    </xf>
    <xf numFmtId="189" fontId="73" fillId="6" borderId="0" xfId="0" applyNumberFormat="1" applyFont="1" applyFill="1" applyAlignment="1" applyProtection="1">
      <alignment horizontal="center" vertical="center"/>
      <protection locked="0"/>
    </xf>
    <xf numFmtId="181" fontId="73" fillId="6" borderId="0" xfId="0" applyNumberFormat="1" applyFont="1" applyFill="1" applyAlignment="1" applyProtection="1">
      <alignment horizontal="center" vertical="center"/>
      <protection locked="0"/>
    </xf>
    <xf numFmtId="176" fontId="56" fillId="6" borderId="0" xfId="0" applyNumberFormat="1" applyFont="1" applyFill="1" applyAlignment="1" applyProtection="1">
      <alignment horizontal="center" vertical="center"/>
      <protection locked="0"/>
    </xf>
    <xf numFmtId="0" fontId="49" fillId="6" borderId="0" xfId="0" applyNumberFormat="1" applyFont="1" applyFill="1" applyBorder="1" applyAlignment="1" applyProtection="1">
      <alignment horizontal="center" vertical="center" wrapText="1"/>
      <protection locked="0"/>
    </xf>
    <xf numFmtId="0" fontId="73" fillId="6" borderId="0" xfId="0" applyNumberFormat="1" applyFont="1" applyFill="1" applyBorder="1" applyAlignment="1" applyProtection="1">
      <alignment horizontal="center" vertical="center" wrapText="1"/>
      <protection locked="0"/>
    </xf>
    <xf numFmtId="0" fontId="56" fillId="6" borderId="0" xfId="0" applyNumberFormat="1" applyFont="1" applyFill="1" applyBorder="1" applyAlignment="1" applyProtection="1">
      <alignment horizontal="center" vertical="center" wrapText="1"/>
      <protection locked="0"/>
    </xf>
    <xf numFmtId="0" fontId="54" fillId="6" borderId="0" xfId="0" applyNumberFormat="1" applyFont="1" applyFill="1" applyBorder="1" applyAlignment="1" applyProtection="1">
      <alignment horizontal="center" vertical="center" wrapText="1"/>
      <protection locked="0"/>
    </xf>
    <xf numFmtId="0" fontId="56" fillId="0" borderId="0" xfId="0" applyFont="1" applyFill="1" applyAlignment="1" applyProtection="1">
      <alignment horizontal="center" vertical="center"/>
    </xf>
    <xf numFmtId="189" fontId="56" fillId="0" borderId="0" xfId="0" applyNumberFormat="1" applyFont="1" applyFill="1" applyAlignment="1" applyProtection="1">
      <alignment horizontal="center" vertical="center"/>
    </xf>
    <xf numFmtId="181" fontId="56" fillId="0" borderId="0" xfId="0" applyNumberFormat="1" applyFont="1" applyFill="1" applyAlignment="1" applyProtection="1">
      <alignment horizontal="center" vertical="center"/>
    </xf>
    <xf numFmtId="0" fontId="58" fillId="6" borderId="0" xfId="0" applyFont="1" applyFill="1" applyAlignment="1" applyProtection="1">
      <protection locked="0"/>
    </xf>
    <xf numFmtId="0" fontId="56" fillId="6" borderId="0" xfId="0" applyFont="1" applyFill="1" applyBorder="1" applyAlignment="1" applyProtection="1">
      <protection locked="0"/>
    </xf>
    <xf numFmtId="189" fontId="56" fillId="6" borderId="0" xfId="0" applyNumberFormat="1" applyFont="1" applyFill="1" applyBorder="1" applyAlignment="1" applyProtection="1">
      <alignment horizontal="center"/>
      <protection locked="0"/>
    </xf>
    <xf numFmtId="181" fontId="56" fillId="6" borderId="0" xfId="0" applyNumberFormat="1" applyFont="1" applyFill="1" applyBorder="1" applyAlignment="1" applyProtection="1">
      <protection locked="0"/>
    </xf>
    <xf numFmtId="0" fontId="49" fillId="0" borderId="43" xfId="0" applyNumberFormat="1" applyFont="1" applyFill="1" applyBorder="1" applyAlignment="1" applyProtection="1">
      <alignment horizontal="center" vertical="center" wrapText="1"/>
      <protection locked="0"/>
    </xf>
    <xf numFmtId="0" fontId="77" fillId="6" borderId="1" xfId="0" applyFont="1" applyFill="1" applyBorder="1" applyAlignment="1" applyProtection="1">
      <alignment horizontal="center" vertical="center"/>
      <protection locked="0"/>
    </xf>
    <xf numFmtId="9" fontId="77" fillId="5" borderId="1" xfId="0" applyNumberFormat="1" applyFont="1" applyFill="1" applyBorder="1" applyAlignment="1" applyProtection="1">
      <alignment horizontal="center" vertical="center"/>
      <protection locked="0"/>
    </xf>
    <xf numFmtId="49" fontId="52" fillId="6" borderId="6" xfId="0" applyNumberFormat="1" applyFont="1" applyFill="1" applyBorder="1" applyAlignment="1" applyProtection="1">
      <alignment horizontal="center" vertical="center"/>
      <protection locked="0"/>
    </xf>
    <xf numFmtId="49" fontId="57" fillId="6" borderId="11" xfId="0" applyNumberFormat="1" applyFont="1" applyFill="1" applyBorder="1" applyAlignment="1" applyProtection="1">
      <alignment vertical="center"/>
      <protection locked="0"/>
    </xf>
    <xf numFmtId="0" fontId="57" fillId="6" borderId="13" xfId="0" applyFont="1" applyFill="1" applyBorder="1" applyAlignment="1" applyProtection="1">
      <alignment vertical="center" wrapText="1"/>
      <protection locked="0"/>
    </xf>
    <xf numFmtId="0" fontId="52" fillId="6" borderId="13" xfId="0" applyFont="1" applyFill="1" applyBorder="1" applyAlignment="1" applyProtection="1">
      <alignment vertical="center"/>
      <protection locked="0"/>
    </xf>
    <xf numFmtId="0" fontId="52" fillId="6" borderId="1" xfId="0" applyFont="1" applyFill="1" applyBorder="1" applyAlignment="1" applyProtection="1">
      <alignment horizontal="left" vertical="center"/>
      <protection locked="0"/>
    </xf>
    <xf numFmtId="49" fontId="57" fillId="6" borderId="14" xfId="0" applyNumberFormat="1" applyFont="1" applyFill="1" applyBorder="1" applyAlignment="1" applyProtection="1">
      <alignment vertical="center"/>
      <protection locked="0"/>
    </xf>
    <xf numFmtId="0" fontId="57" fillId="6" borderId="15" xfId="0" applyFont="1" applyFill="1" applyBorder="1" applyAlignment="1" applyProtection="1">
      <alignment vertical="center" wrapText="1"/>
      <protection locked="0"/>
    </xf>
    <xf numFmtId="0" fontId="52" fillId="6" borderId="15" xfId="0" applyFont="1" applyFill="1" applyBorder="1" applyAlignment="1" applyProtection="1">
      <alignment vertical="center"/>
      <protection locked="0"/>
    </xf>
    <xf numFmtId="49" fontId="57" fillId="6" borderId="41" xfId="0" applyNumberFormat="1" applyFont="1" applyFill="1" applyBorder="1" applyAlignment="1" applyProtection="1">
      <alignment vertical="center"/>
      <protection locked="0"/>
    </xf>
    <xf numFmtId="0" fontId="57" fillId="6" borderId="2" xfId="0" applyFont="1" applyFill="1" applyBorder="1" applyAlignment="1" applyProtection="1">
      <alignment vertical="center" wrapText="1"/>
      <protection locked="0"/>
    </xf>
    <xf numFmtId="0" fontId="52" fillId="6" borderId="2" xfId="0" applyFont="1" applyFill="1" applyBorder="1" applyAlignment="1" applyProtection="1">
      <alignment vertical="center"/>
      <protection locked="0"/>
    </xf>
    <xf numFmtId="49" fontId="57" fillId="6" borderId="23" xfId="0" applyNumberFormat="1" applyFont="1" applyFill="1" applyBorder="1" applyAlignment="1" applyProtection="1">
      <alignment horizontal="left" vertical="center"/>
      <protection locked="0"/>
    </xf>
    <xf numFmtId="0" fontId="57" fillId="6" borderId="1" xfId="0" applyFont="1" applyFill="1" applyBorder="1" applyAlignment="1" applyProtection="1">
      <alignment horizontal="left" vertical="center"/>
      <protection locked="0"/>
    </xf>
    <xf numFmtId="0" fontId="57" fillId="6" borderId="1"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protection locked="0"/>
    </xf>
    <xf numFmtId="0" fontId="52" fillId="6" borderId="54" xfId="0" applyFont="1" applyFill="1" applyBorder="1" applyAlignment="1" applyProtection="1">
      <alignment horizontal="center" vertical="center"/>
      <protection locked="0"/>
    </xf>
    <xf numFmtId="0" fontId="52" fillId="6" borderId="48" xfId="0" applyFont="1" applyFill="1" applyBorder="1" applyAlignment="1" applyProtection="1">
      <alignment horizontal="center" vertical="center"/>
      <protection locked="0"/>
    </xf>
    <xf numFmtId="0" fontId="52" fillId="6" borderId="5" xfId="0" applyFont="1" applyFill="1" applyBorder="1" applyAlignment="1" applyProtection="1">
      <alignment horizontal="left" vertical="center" wrapText="1"/>
      <protection locked="0"/>
    </xf>
    <xf numFmtId="0" fontId="52" fillId="6" borderId="1" xfId="0" applyFont="1" applyFill="1" applyBorder="1" applyAlignment="1" applyProtection="1">
      <alignment horizontal="left" vertical="center" wrapText="1"/>
      <protection locked="0"/>
    </xf>
    <xf numFmtId="0" fontId="52" fillId="6" borderId="13" xfId="0" applyFont="1" applyFill="1" applyBorder="1" applyAlignment="1" applyProtection="1">
      <alignment horizontal="left" vertical="center" wrapText="1"/>
      <protection locked="0"/>
    </xf>
    <xf numFmtId="0" fontId="52" fillId="6" borderId="2" xfId="0" applyFont="1" applyFill="1" applyBorder="1" applyAlignment="1" applyProtection="1">
      <alignment horizontal="left" vertical="center" wrapText="1"/>
      <protection locked="0"/>
    </xf>
    <xf numFmtId="0" fontId="57" fillId="6" borderId="1" xfId="0" applyFont="1" applyFill="1" applyBorder="1" applyAlignment="1" applyProtection="1">
      <alignment horizontal="left" vertical="center" wrapText="1"/>
      <protection locked="0"/>
    </xf>
    <xf numFmtId="0" fontId="52" fillId="6" borderId="54"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center" vertical="center" wrapText="1"/>
      <protection locked="0"/>
    </xf>
    <xf numFmtId="0" fontId="52" fillId="6" borderId="15" xfId="0" applyFont="1" applyFill="1" applyBorder="1" applyAlignment="1" applyProtection="1">
      <alignment horizontal="left" vertical="center" wrapText="1"/>
      <protection locked="0"/>
    </xf>
    <xf numFmtId="49" fontId="57" fillId="6" borderId="25" xfId="0" applyNumberFormat="1" applyFont="1" applyFill="1" applyBorder="1" applyAlignment="1" applyProtection="1">
      <alignment horizontal="left" vertical="center"/>
      <protection locked="0"/>
    </xf>
    <xf numFmtId="0" fontId="57" fillId="6" borderId="32" xfId="0" applyFont="1" applyFill="1" applyBorder="1" applyAlignment="1" applyProtection="1">
      <alignment horizontal="left" vertical="center"/>
      <protection locked="0"/>
    </xf>
    <xf numFmtId="0" fontId="52" fillId="6" borderId="32" xfId="0" applyFont="1" applyFill="1" applyBorder="1" applyAlignment="1" applyProtection="1">
      <alignment vertical="center"/>
      <protection locked="0"/>
    </xf>
    <xf numFmtId="0" fontId="52" fillId="6" borderId="32" xfId="0" applyFont="1" applyFill="1" applyBorder="1" applyAlignment="1" applyProtection="1">
      <alignment horizontal="left" vertical="center"/>
      <protection locked="0"/>
    </xf>
    <xf numFmtId="49" fontId="57" fillId="6" borderId="55" xfId="0" applyNumberFormat="1" applyFont="1" applyFill="1" applyBorder="1" applyAlignment="1" applyProtection="1">
      <alignment horizontal="left" vertical="center"/>
      <protection locked="0"/>
    </xf>
    <xf numFmtId="49" fontId="57" fillId="6" borderId="18" xfId="0" applyNumberFormat="1" applyFont="1" applyFill="1" applyBorder="1" applyAlignment="1" applyProtection="1">
      <alignment horizontal="center" vertical="center"/>
      <protection locked="0"/>
    </xf>
    <xf numFmtId="49" fontId="57" fillId="6" borderId="18" xfId="0" applyNumberFormat="1" applyFont="1" applyFill="1" applyBorder="1" applyAlignment="1" applyProtection="1">
      <alignment horizontal="left" vertical="center"/>
      <protection locked="0"/>
    </xf>
    <xf numFmtId="0" fontId="52" fillId="6" borderId="17" xfId="0" applyFont="1" applyFill="1" applyBorder="1" applyAlignment="1" applyProtection="1">
      <alignment horizontal="center" vertical="center"/>
      <protection locked="0"/>
    </xf>
    <xf numFmtId="0" fontId="57" fillId="6" borderId="58" xfId="0" applyFont="1" applyFill="1" applyBorder="1" applyAlignment="1" applyProtection="1">
      <alignment vertical="center" wrapText="1"/>
      <protection locked="0"/>
    </xf>
    <xf numFmtId="0" fontId="57" fillId="6" borderId="58" xfId="0" applyFont="1" applyFill="1" applyBorder="1" applyAlignment="1" applyProtection="1">
      <alignment horizontal="center" vertical="center"/>
      <protection locked="0"/>
    </xf>
    <xf numFmtId="0" fontId="52" fillId="6" borderId="3" xfId="0" applyFont="1" applyFill="1" applyBorder="1" applyAlignment="1" applyProtection="1">
      <alignment horizontal="left" vertical="center"/>
      <protection locked="0"/>
    </xf>
    <xf numFmtId="49" fontId="52" fillId="6" borderId="23" xfId="0" applyNumberFormat="1" applyFont="1" applyFill="1" applyBorder="1" applyAlignment="1" applyProtection="1">
      <alignment horizontal="left" vertical="center"/>
    </xf>
    <xf numFmtId="0" fontId="137" fillId="0" borderId="1" xfId="5" applyFont="1" applyBorder="1">
      <alignment vertical="center"/>
    </xf>
    <xf numFmtId="184" fontId="137" fillId="0" borderId="1" xfId="0" applyNumberFormat="1" applyFont="1" applyFill="1" applyBorder="1" applyAlignment="1">
      <alignment horizontal="right" vertical="center"/>
    </xf>
    <xf numFmtId="0" fontId="52" fillId="6" borderId="32" xfId="0" applyFont="1" applyFill="1" applyBorder="1" applyAlignment="1" applyProtection="1">
      <alignment horizontal="center" vertical="center"/>
    </xf>
    <xf numFmtId="0" fontId="59" fillId="6" borderId="46" xfId="0" applyNumberFormat="1" applyFont="1" applyFill="1" applyBorder="1" applyAlignment="1" applyProtection="1">
      <alignment vertical="center" wrapText="1"/>
      <protection locked="0"/>
    </xf>
    <xf numFmtId="0" fontId="52" fillId="6" borderId="2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textRotation="255" wrapText="1"/>
      <protection locked="0"/>
    </xf>
    <xf numFmtId="0" fontId="65" fillId="6" borderId="58" xfId="0" applyNumberFormat="1" applyFont="1" applyFill="1" applyBorder="1" applyAlignment="1" applyProtection="1">
      <alignment vertical="center" wrapText="1"/>
      <protection locked="0"/>
    </xf>
    <xf numFmtId="0" fontId="52" fillId="6" borderId="18" xfId="0" applyNumberFormat="1" applyFont="1" applyFill="1" applyBorder="1" applyAlignment="1" applyProtection="1">
      <alignment horizontal="center" vertical="center" wrapText="1"/>
    </xf>
    <xf numFmtId="0" fontId="52" fillId="0" borderId="11" xfId="0" applyNumberFormat="1" applyFont="1" applyFill="1" applyBorder="1" applyAlignment="1" applyProtection="1">
      <alignment horizontal="center" vertical="center" wrapText="1"/>
      <protection locked="0"/>
    </xf>
    <xf numFmtId="0" fontId="58" fillId="0" borderId="13" xfId="0" applyNumberFormat="1" applyFont="1" applyFill="1" applyBorder="1" applyAlignment="1" applyProtection="1">
      <alignment horizontal="center" vertical="center" wrapText="1"/>
      <protection locked="0"/>
    </xf>
    <xf numFmtId="0" fontId="58" fillId="0" borderId="46" xfId="0" applyNumberFormat="1" applyFont="1" applyFill="1" applyBorder="1" applyAlignment="1" applyProtection="1">
      <alignment horizontal="center" vertical="center" wrapText="1"/>
      <protection locked="0"/>
    </xf>
    <xf numFmtId="0" fontId="58" fillId="0" borderId="59" xfId="0" applyNumberFormat="1" applyFont="1" applyFill="1" applyBorder="1" applyAlignment="1" applyProtection="1">
      <alignment horizontal="center" vertical="center" wrapText="1"/>
      <protection locked="0"/>
    </xf>
    <xf numFmtId="0" fontId="58" fillId="6" borderId="56" xfId="0" applyNumberFormat="1" applyFont="1" applyFill="1" applyBorder="1" applyAlignment="1" applyProtection="1">
      <alignment horizontal="center" vertical="center" wrapText="1"/>
    </xf>
    <xf numFmtId="0" fontId="57" fillId="6" borderId="58" xfId="0" applyNumberFormat="1" applyFont="1" applyFill="1" applyBorder="1" applyAlignment="1" applyProtection="1">
      <alignment vertical="center" wrapText="1"/>
      <protection locked="0"/>
    </xf>
    <xf numFmtId="0" fontId="52" fillId="0" borderId="110" xfId="0" applyNumberFormat="1" applyFont="1" applyFill="1" applyBorder="1" applyAlignment="1" applyProtection="1">
      <alignment horizontal="center" vertical="center" wrapText="1"/>
      <protection locked="0"/>
    </xf>
    <xf numFmtId="0" fontId="52" fillId="0" borderId="111" xfId="0" applyNumberFormat="1" applyFont="1" applyFill="1" applyBorder="1" applyAlignment="1" applyProtection="1">
      <alignment horizontal="center" vertical="center" wrapText="1"/>
      <protection locked="0"/>
    </xf>
    <xf numFmtId="0" fontId="52" fillId="0" borderId="112" xfId="0" applyNumberFormat="1" applyFont="1" applyFill="1" applyBorder="1" applyAlignment="1" applyProtection="1">
      <alignment horizontal="center" vertical="center" wrapText="1"/>
      <protection locked="0"/>
    </xf>
    <xf numFmtId="0" fontId="52" fillId="0" borderId="114" xfId="0" applyNumberFormat="1" applyFont="1" applyFill="1" applyBorder="1" applyAlignment="1" applyProtection="1">
      <alignment horizontal="center" vertical="center" wrapText="1"/>
      <protection locked="0"/>
    </xf>
    <xf numFmtId="0" fontId="52" fillId="6" borderId="11" xfId="0" applyNumberFormat="1" applyFont="1" applyFill="1" applyBorder="1" applyAlignment="1" applyProtection="1">
      <alignment horizontal="center" vertical="center" wrapText="1"/>
    </xf>
    <xf numFmtId="0" fontId="58" fillId="6" borderId="13" xfId="0" applyNumberFormat="1" applyFont="1" applyFill="1" applyBorder="1" applyAlignment="1" applyProtection="1">
      <alignment horizontal="center" vertical="center" wrapText="1"/>
    </xf>
    <xf numFmtId="0" fontId="52" fillId="0" borderId="117" xfId="0" applyFont="1" applyFill="1" applyBorder="1" applyAlignment="1" applyProtection="1">
      <alignment horizontal="center" vertical="center"/>
      <protection locked="0"/>
    </xf>
    <xf numFmtId="0"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wrapText="1"/>
      <protection locked="0"/>
    </xf>
    <xf numFmtId="9" fontId="52" fillId="0" borderId="118" xfId="0" applyNumberFormat="1" applyFont="1" applyFill="1" applyBorder="1" applyAlignment="1" applyProtection="1">
      <alignment horizontal="center" vertical="center" wrapText="1"/>
      <protection locked="0"/>
    </xf>
    <xf numFmtId="0" fontId="52" fillId="0" borderId="118" xfId="0" applyFont="1" applyFill="1" applyBorder="1" applyAlignment="1" applyProtection="1">
      <alignment horizontal="center" vertical="center"/>
      <protection locked="0"/>
    </xf>
    <xf numFmtId="0" fontId="52" fillId="0" borderId="114" xfId="0" applyFont="1" applyFill="1" applyBorder="1" applyAlignment="1" applyProtection="1">
      <alignment horizontal="center" vertical="center"/>
      <protection locked="0"/>
    </xf>
    <xf numFmtId="0" fontId="52" fillId="6" borderId="114" xfId="0" applyNumberFormat="1" applyFont="1" applyFill="1" applyBorder="1" applyAlignment="1" applyProtection="1">
      <alignment horizontal="center" vertical="center" wrapText="1"/>
    </xf>
    <xf numFmtId="0" fontId="58" fillId="0" borderId="115" xfId="0" applyNumberFormat="1" applyFont="1" applyFill="1" applyBorder="1" applyAlignment="1" applyProtection="1">
      <alignment horizontal="center" vertical="center" wrapText="1"/>
      <protection locked="0"/>
    </xf>
    <xf numFmtId="0" fontId="58" fillId="0" borderId="116" xfId="0" applyNumberFormat="1" applyFont="1" applyFill="1" applyBorder="1" applyAlignment="1" applyProtection="1">
      <alignment horizontal="center" vertical="center" wrapText="1"/>
      <protection locked="0"/>
    </xf>
    <xf numFmtId="0" fontId="52" fillId="10" borderId="6"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center" vertical="center" wrapText="1"/>
      <protection locked="0"/>
    </xf>
    <xf numFmtId="0" fontId="52" fillId="10" borderId="9" xfId="0" applyNumberFormat="1" applyFont="1" applyFill="1" applyBorder="1" applyAlignment="1" applyProtection="1">
      <alignment horizontal="left" vertical="center" wrapText="1"/>
      <protection locked="0"/>
    </xf>
    <xf numFmtId="0" fontId="52" fillId="10" borderId="28" xfId="0" applyNumberFormat="1" applyFont="1" applyFill="1" applyBorder="1" applyAlignment="1" applyProtection="1">
      <alignment horizontal="center" vertical="center" wrapText="1"/>
      <protection locked="0"/>
    </xf>
    <xf numFmtId="0" fontId="52" fillId="10" borderId="29" xfId="0" applyFont="1" applyFill="1" applyBorder="1" applyAlignment="1" applyProtection="1">
      <alignment horizontal="center" vertical="center"/>
      <protection locked="0"/>
    </xf>
    <xf numFmtId="0"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wrapText="1"/>
      <protection locked="0"/>
    </xf>
    <xf numFmtId="9" fontId="52" fillId="10" borderId="17" xfId="0" applyNumberFormat="1" applyFont="1" applyFill="1" applyBorder="1" applyAlignment="1" applyProtection="1">
      <alignment horizontal="center" vertical="center" wrapText="1"/>
      <protection locked="0"/>
    </xf>
    <xf numFmtId="0" fontId="52" fillId="10" borderId="17" xfId="0" applyFont="1" applyFill="1" applyBorder="1" applyAlignment="1" applyProtection="1">
      <alignment horizontal="center" vertical="center"/>
      <protection locked="0"/>
    </xf>
    <xf numFmtId="0" fontId="52" fillId="10" borderId="31" xfId="0" applyFont="1" applyFill="1" applyBorder="1" applyAlignment="1" applyProtection="1">
      <alignment horizontal="center" vertical="center"/>
      <protection locked="0"/>
    </xf>
    <xf numFmtId="0" fontId="57" fillId="10" borderId="97" xfId="0" applyNumberFormat="1" applyFont="1" applyFill="1" applyBorder="1" applyAlignment="1" applyProtection="1">
      <alignment vertical="center" wrapText="1"/>
      <protection locked="0"/>
    </xf>
    <xf numFmtId="0" fontId="52" fillId="10" borderId="42" xfId="0" applyNumberFormat="1" applyFont="1" applyFill="1" applyBorder="1" applyAlignment="1" applyProtection="1">
      <alignment horizontal="center" vertical="center" wrapText="1"/>
    </xf>
    <xf numFmtId="0" fontId="52" fillId="10" borderId="25" xfId="0" applyNumberFormat="1" applyFont="1" applyFill="1" applyBorder="1" applyAlignment="1" applyProtection="1">
      <alignment horizontal="center" vertical="center" wrapText="1"/>
      <protection locked="0"/>
    </xf>
    <xf numFmtId="0" fontId="58" fillId="10" borderId="32" xfId="0" applyNumberFormat="1" applyFont="1" applyFill="1" applyBorder="1" applyAlignment="1" applyProtection="1">
      <alignment horizontal="center" vertical="center" wrapText="1"/>
      <protection locked="0"/>
    </xf>
    <xf numFmtId="0" fontId="58" fillId="10" borderId="33" xfId="0" applyNumberFormat="1" applyFont="1" applyFill="1" applyBorder="1" applyAlignment="1" applyProtection="1">
      <alignment horizontal="center" vertical="center" wrapText="1"/>
      <protection locked="0"/>
    </xf>
    <xf numFmtId="0" fontId="58" fillId="10" borderId="68" xfId="0" applyNumberFormat="1" applyFont="1" applyFill="1" applyBorder="1" applyAlignment="1" applyProtection="1">
      <alignment horizontal="center" vertical="center" wrapText="1"/>
      <protection locked="0"/>
    </xf>
    <xf numFmtId="0" fontId="49" fillId="6" borderId="1" xfId="0" applyFont="1" applyFill="1" applyBorder="1" applyProtection="1">
      <alignment vertical="center"/>
    </xf>
    <xf numFmtId="176" fontId="49" fillId="6" borderId="1" xfId="0" applyNumberFormat="1" applyFont="1" applyFill="1" applyBorder="1" applyProtection="1">
      <alignment vertical="center"/>
    </xf>
    <xf numFmtId="0" fontId="49" fillId="6" borderId="1" xfId="0" applyFont="1" applyFill="1" applyBorder="1" applyAlignment="1" applyProtection="1">
      <alignment horizontal="right" vertical="center" wrapText="1"/>
    </xf>
    <xf numFmtId="181" fontId="54" fillId="6" borderId="1" xfId="0" applyNumberFormat="1" applyFont="1" applyFill="1" applyBorder="1" applyAlignment="1" applyProtection="1">
      <alignment horizontal="center" vertical="center"/>
      <protection locked="0"/>
    </xf>
    <xf numFmtId="179" fontId="52" fillId="6" borderId="23" xfId="1" applyNumberFormat="1" applyFont="1" applyFill="1" applyBorder="1" applyAlignment="1" applyProtection="1">
      <alignment horizontal="center" vertical="center"/>
    </xf>
    <xf numFmtId="177"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9" fontId="49" fillId="6" borderId="5" xfId="0" applyNumberFormat="1" applyFont="1" applyFill="1" applyBorder="1" applyAlignment="1" applyProtection="1">
      <alignment horizontal="center" vertical="center"/>
    </xf>
    <xf numFmtId="179" fontId="49" fillId="6" borderId="25" xfId="1" applyNumberFormat="1" applyFont="1" applyFill="1" applyBorder="1" applyAlignment="1" applyProtection="1">
      <alignment horizontal="center" vertical="center"/>
    </xf>
    <xf numFmtId="181" fontId="49" fillId="6" borderId="1" xfId="0" applyNumberFormat="1" applyFont="1" applyFill="1" applyBorder="1" applyAlignment="1" applyProtection="1">
      <alignment vertical="center"/>
    </xf>
    <xf numFmtId="181" fontId="49" fillId="6" borderId="5" xfId="0" applyNumberFormat="1" applyFont="1" applyFill="1" applyBorder="1" applyAlignment="1" applyProtection="1">
      <alignment vertical="center"/>
    </xf>
    <xf numFmtId="181" fontId="49" fillId="6" borderId="24" xfId="0" applyNumberFormat="1" applyFont="1" applyFill="1" applyBorder="1" applyAlignment="1" applyProtection="1">
      <alignment vertical="center"/>
    </xf>
    <xf numFmtId="0" fontId="49" fillId="6" borderId="3" xfId="0" applyFont="1" applyFill="1" applyBorder="1" applyAlignment="1" applyProtection="1">
      <alignment vertical="center"/>
    </xf>
    <xf numFmtId="181" fontId="49" fillId="6" borderId="1" xfId="0" applyNumberFormat="1" applyFont="1" applyFill="1" applyBorder="1" applyAlignment="1" applyProtection="1">
      <alignment horizontal="center" vertical="center"/>
    </xf>
    <xf numFmtId="181" fontId="49" fillId="6" borderId="5" xfId="0" applyNumberFormat="1" applyFont="1" applyFill="1" applyBorder="1" applyAlignment="1" applyProtection="1">
      <alignment horizontal="center" vertical="center"/>
    </xf>
    <xf numFmtId="0" fontId="49" fillId="6" borderId="23" xfId="0" applyFont="1" applyFill="1" applyBorder="1" applyAlignment="1" applyProtection="1">
      <alignment horizontal="center" vertical="center"/>
    </xf>
    <xf numFmtId="10" fontId="49" fillId="6" borderId="1" xfId="0" applyNumberFormat="1" applyFont="1" applyFill="1" applyBorder="1" applyAlignment="1" applyProtection="1">
      <alignment horizontal="center" vertical="center"/>
    </xf>
    <xf numFmtId="183" fontId="49" fillId="6" borderId="1" xfId="0" applyNumberFormat="1" applyFont="1" applyFill="1" applyBorder="1" applyAlignment="1" applyProtection="1">
      <alignment horizontal="center" vertical="center"/>
    </xf>
    <xf numFmtId="181" fontId="49" fillId="6" borderId="24" xfId="0" applyNumberFormat="1" applyFont="1" applyFill="1" applyBorder="1" applyAlignment="1" applyProtection="1">
      <alignment horizontal="center" vertical="center"/>
    </xf>
    <xf numFmtId="14" fontId="49" fillId="6" borderId="67" xfId="0" applyNumberFormat="1" applyFont="1" applyFill="1" applyBorder="1" applyAlignment="1" applyProtection="1">
      <alignment horizontal="center" vertical="center"/>
    </xf>
    <xf numFmtId="0" fontId="49" fillId="6" borderId="6" xfId="0" applyFont="1" applyFill="1" applyBorder="1" applyAlignment="1" applyProtection="1">
      <alignment horizontal="center" vertical="center" wrapText="1"/>
    </xf>
    <xf numFmtId="0" fontId="49" fillId="6" borderId="9" xfId="0" applyFont="1" applyFill="1" applyBorder="1" applyAlignment="1" applyProtection="1">
      <alignment horizontal="center" vertical="center" wrapText="1"/>
    </xf>
    <xf numFmtId="0" fontId="52" fillId="6" borderId="46" xfId="0" applyFont="1" applyFill="1" applyBorder="1" applyAlignment="1" applyProtection="1">
      <alignment horizontal="center" vertical="center" wrapText="1"/>
    </xf>
    <xf numFmtId="0" fontId="107" fillId="6" borderId="1" xfId="0" applyFont="1" applyFill="1" applyBorder="1" applyAlignment="1" applyProtection="1">
      <alignment horizontal="left" vertical="center" wrapText="1"/>
      <protection locked="0"/>
    </xf>
    <xf numFmtId="0" fontId="52" fillId="3" borderId="5" xfId="0" applyFont="1" applyFill="1" applyBorder="1" applyAlignment="1" applyProtection="1">
      <alignment horizontal="center" vertical="center" wrapText="1"/>
      <protection locked="0"/>
    </xf>
    <xf numFmtId="0" fontId="52" fillId="0" borderId="1" xfId="0" applyFont="1" applyBorder="1" applyAlignment="1" applyProtection="1">
      <alignment horizontal="center" vertical="center" wrapText="1"/>
      <protection locked="0"/>
    </xf>
    <xf numFmtId="176" fontId="52" fillId="0" borderId="1" xfId="0" applyNumberFormat="1" applyFont="1" applyFill="1" applyBorder="1" applyAlignment="1" applyProtection="1">
      <alignment horizontal="center" vertical="center" wrapText="1"/>
      <protection locked="0"/>
    </xf>
    <xf numFmtId="179" fontId="49" fillId="6" borderId="2" xfId="0" applyNumberFormat="1" applyFont="1" applyFill="1" applyBorder="1" applyProtection="1">
      <alignment vertical="center"/>
    </xf>
    <xf numFmtId="181" fontId="57" fillId="0" borderId="24" xfId="0" applyNumberFormat="1" applyFont="1" applyFill="1" applyBorder="1" applyAlignment="1" applyProtection="1">
      <alignment horizontal="center" vertical="center"/>
      <protection locked="0"/>
    </xf>
    <xf numFmtId="0" fontId="52" fillId="6" borderId="46" xfId="0" applyFont="1" applyFill="1" applyBorder="1" applyAlignment="1" applyProtection="1">
      <alignment vertical="center"/>
      <protection locked="0"/>
    </xf>
    <xf numFmtId="0" fontId="52" fillId="6" borderId="7" xfId="0" applyFont="1" applyFill="1" applyBorder="1" applyAlignment="1" applyProtection="1">
      <alignment horizontal="left" vertical="center"/>
      <protection locked="0"/>
    </xf>
    <xf numFmtId="0" fontId="57" fillId="6" borderId="8" xfId="0" applyFont="1" applyFill="1" applyBorder="1" applyAlignment="1" applyProtection="1">
      <alignment horizontal="center" vertical="center"/>
    </xf>
    <xf numFmtId="0" fontId="52" fillId="6" borderId="29" xfId="0" applyFont="1" applyFill="1" applyBorder="1" applyAlignment="1" applyProtection="1">
      <alignment horizontal="right" vertical="center"/>
      <protection locked="0"/>
    </xf>
    <xf numFmtId="0" fontId="52" fillId="6" borderId="31" xfId="0" applyFont="1" applyFill="1" applyBorder="1" applyAlignment="1" applyProtection="1">
      <alignment horizontal="center" vertical="center"/>
      <protection locked="0"/>
    </xf>
    <xf numFmtId="0" fontId="59" fillId="7" borderId="24" xfId="0" applyFont="1" applyFill="1" applyBorder="1" applyAlignment="1" applyProtection="1">
      <alignment horizontal="center" vertical="center"/>
      <protection locked="0"/>
    </xf>
    <xf numFmtId="0" fontId="63" fillId="6" borderId="0" xfId="0" applyFont="1" applyFill="1" applyAlignment="1" applyProtection="1">
      <alignment horizontal="center" vertical="center"/>
    </xf>
    <xf numFmtId="0" fontId="63" fillId="6" borderId="0" xfId="0" applyNumberFormat="1" applyFont="1" applyFill="1" applyBorder="1" applyAlignment="1" applyProtection="1">
      <alignment horizontal="center"/>
    </xf>
    <xf numFmtId="10" fontId="106" fillId="0" borderId="1" xfId="0" applyNumberFormat="1" applyFont="1" applyBorder="1" applyAlignment="1" applyProtection="1">
      <alignment horizontal="center" vertical="center"/>
      <protection locked="0"/>
    </xf>
    <xf numFmtId="10" fontId="56" fillId="6" borderId="1" xfId="0" applyNumberFormat="1" applyFont="1" applyFill="1" applyBorder="1" applyAlignment="1" applyProtection="1">
      <alignment horizontal="center" vertical="center" wrapText="1"/>
    </xf>
    <xf numFmtId="10" fontId="107" fillId="6" borderId="1" xfId="0" applyNumberFormat="1" applyFont="1" applyFill="1" applyBorder="1" applyAlignment="1" applyProtection="1">
      <alignment horizontal="center" vertical="center" wrapText="1"/>
    </xf>
    <xf numFmtId="179" fontId="122" fillId="6" borderId="15"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xf>
    <xf numFmtId="0" fontId="14" fillId="6" borderId="24" xfId="0" applyFont="1" applyFill="1" applyBorder="1" applyAlignment="1" applyProtection="1">
      <alignment vertical="center"/>
    </xf>
    <xf numFmtId="0" fontId="57" fillId="6" borderId="4" xfId="0" applyFont="1" applyFill="1" applyBorder="1" applyAlignment="1" applyProtection="1">
      <alignment horizontal="center" vertical="center"/>
    </xf>
    <xf numFmtId="49" fontId="52" fillId="6" borderId="11" xfId="0" applyNumberFormat="1" applyFont="1" applyFill="1" applyBorder="1" applyAlignment="1" applyProtection="1">
      <alignment horizontal="left" vertical="center"/>
    </xf>
    <xf numFmtId="0" fontId="52" fillId="6" borderId="15" xfId="0" applyFont="1" applyFill="1" applyBorder="1" applyAlignment="1" applyProtection="1">
      <alignment horizontal="center" vertical="center"/>
    </xf>
    <xf numFmtId="0" fontId="52" fillId="6" borderId="4" xfId="0" applyFont="1" applyFill="1" applyBorder="1" applyAlignment="1" applyProtection="1">
      <alignment horizontal="right" vertical="center"/>
    </xf>
    <xf numFmtId="0" fontId="52" fillId="6" borderId="71" xfId="0" applyFont="1" applyFill="1" applyBorder="1" applyAlignment="1" applyProtection="1">
      <alignment horizontal="center" vertical="center"/>
    </xf>
    <xf numFmtId="49" fontId="52" fillId="6" borderId="35" xfId="0" applyNumberFormat="1" applyFont="1" applyFill="1" applyBorder="1" applyAlignment="1" applyProtection="1">
      <alignment horizontal="left" vertical="center"/>
    </xf>
    <xf numFmtId="0" fontId="57" fillId="6" borderId="22" xfId="0" applyFont="1" applyFill="1" applyBorder="1" applyAlignment="1" applyProtection="1">
      <alignment horizontal="center" vertical="center"/>
    </xf>
    <xf numFmtId="0" fontId="57" fillId="6" borderId="0" xfId="0" applyFont="1" applyFill="1" applyBorder="1" applyAlignment="1" applyProtection="1">
      <alignment horizontal="center" vertical="center"/>
    </xf>
    <xf numFmtId="0" fontId="52" fillId="6" borderId="3" xfId="0" applyFont="1" applyFill="1" applyBorder="1" applyAlignment="1" applyProtection="1">
      <alignment horizontal="left" vertical="center"/>
    </xf>
    <xf numFmtId="49" fontId="57" fillId="6" borderId="69" xfId="0" applyNumberFormat="1" applyFont="1" applyFill="1" applyBorder="1" applyAlignment="1" applyProtection="1">
      <alignment vertical="center"/>
    </xf>
    <xf numFmtId="10" fontId="52" fillId="6" borderId="61" xfId="0" applyNumberFormat="1" applyFont="1" applyFill="1" applyBorder="1" applyAlignment="1" applyProtection="1">
      <alignment horizontal="center" vertical="center"/>
    </xf>
    <xf numFmtId="0" fontId="21" fillId="0" borderId="1" xfId="0" applyFont="1" applyFill="1" applyBorder="1" applyAlignment="1">
      <alignment horizontal="center" vertical="center"/>
    </xf>
    <xf numFmtId="177" fontId="21" fillId="0" borderId="24" xfId="0" applyNumberFormat="1" applyFont="1" applyFill="1" applyBorder="1" applyAlignment="1">
      <alignment horizontal="center" vertical="center"/>
    </xf>
    <xf numFmtId="0" fontId="132" fillId="0" borderId="1" xfId="0" applyFont="1" applyFill="1" applyBorder="1" applyAlignment="1">
      <alignment horizontal="center" vertical="center"/>
    </xf>
    <xf numFmtId="9" fontId="21" fillId="0" borderId="1" xfId="0" applyNumberFormat="1" applyFont="1" applyFill="1" applyBorder="1" applyAlignment="1">
      <alignment horizontal="center" vertical="center"/>
    </xf>
    <xf numFmtId="177" fontId="21" fillId="0" borderId="1" xfId="0" applyNumberFormat="1" applyFont="1" applyFill="1" applyBorder="1" applyAlignment="1">
      <alignment horizontal="center" vertical="center"/>
    </xf>
    <xf numFmtId="0" fontId="21" fillId="0" borderId="24" xfId="0" applyFont="1" applyFill="1" applyBorder="1" applyAlignment="1">
      <alignment horizontal="center" vertical="center"/>
    </xf>
    <xf numFmtId="0" fontId="147" fillId="0" borderId="1" xfId="0" applyFont="1" applyFill="1" applyBorder="1" applyAlignment="1">
      <alignment horizontal="center" vertical="center"/>
    </xf>
    <xf numFmtId="9" fontId="86" fillId="0" borderId="1" xfId="0" applyNumberFormat="1" applyFont="1" applyFill="1" applyBorder="1" applyAlignment="1">
      <alignment horizontal="center" vertical="center"/>
    </xf>
    <xf numFmtId="177" fontId="86" fillId="0" borderId="1" xfId="0" applyNumberFormat="1" applyFont="1" applyFill="1" applyBorder="1" applyAlignment="1">
      <alignment horizontal="center" vertical="center"/>
    </xf>
    <xf numFmtId="0" fontId="86" fillId="0" borderId="24" xfId="0" applyFont="1" applyFill="1" applyBorder="1" applyAlignment="1">
      <alignment horizontal="center" vertical="center"/>
    </xf>
    <xf numFmtId="0" fontId="39" fillId="0" borderId="1" xfId="0" applyFont="1" applyFill="1" applyBorder="1" applyAlignment="1">
      <alignment horizontal="center" vertical="center"/>
    </xf>
    <xf numFmtId="0" fontId="0" fillId="0" borderId="1" xfId="0" applyFill="1" applyBorder="1" applyAlignment="1">
      <alignment vertical="center"/>
    </xf>
    <xf numFmtId="0" fontId="147" fillId="0" borderId="24" xfId="0" applyFont="1" applyFill="1" applyBorder="1" applyAlignment="1">
      <alignment horizontal="center" vertical="center"/>
    </xf>
    <xf numFmtId="0" fontId="132" fillId="0" borderId="1" xfId="0" applyFont="1" applyFill="1" applyBorder="1" applyAlignment="1">
      <alignment horizontal="center" vertical="center" wrapText="1"/>
    </xf>
    <xf numFmtId="0" fontId="39" fillId="0" borderId="1" xfId="0" applyFont="1" applyFill="1" applyBorder="1" applyAlignment="1">
      <alignment vertical="center"/>
    </xf>
    <xf numFmtId="0" fontId="132" fillId="0" borderId="24" xfId="0" applyFont="1" applyFill="1" applyBorder="1" applyAlignment="1">
      <alignment horizontal="center" vertical="center"/>
    </xf>
    <xf numFmtId="0" fontId="132" fillId="0" borderId="1" xfId="0" applyFont="1" applyBorder="1" applyAlignment="1">
      <alignment horizontal="center" vertical="center"/>
    </xf>
    <xf numFmtId="9" fontId="132" fillId="0" borderId="1" xfId="0" applyNumberFormat="1" applyFont="1" applyBorder="1" applyAlignment="1">
      <alignment horizontal="center" vertical="center"/>
    </xf>
    <xf numFmtId="0" fontId="147" fillId="0" borderId="32" xfId="0" applyFont="1" applyFill="1" applyBorder="1" applyAlignment="1">
      <alignment horizontal="center" vertical="center"/>
    </xf>
    <xf numFmtId="9" fontId="147" fillId="0" borderId="32" xfId="0" applyNumberFormat="1" applyFont="1" applyFill="1" applyBorder="1" applyAlignment="1">
      <alignment horizontal="center" vertical="center"/>
    </xf>
    <xf numFmtId="177" fontId="147" fillId="0" borderId="32" xfId="0" applyNumberFormat="1" applyFont="1" applyFill="1" applyBorder="1" applyAlignment="1">
      <alignment horizontal="center" vertical="center"/>
    </xf>
    <xf numFmtId="0" fontId="86" fillId="0" borderId="49" xfId="0" applyFont="1" applyFill="1" applyBorder="1" applyAlignment="1">
      <alignment horizontal="center" vertical="center"/>
    </xf>
    <xf numFmtId="0" fontId="147" fillId="11" borderId="1" xfId="0" applyFont="1" applyFill="1" applyBorder="1" applyAlignment="1">
      <alignment vertical="center"/>
    </xf>
    <xf numFmtId="0" fontId="21" fillId="0" borderId="1" xfId="0" applyFont="1" applyBorder="1" applyAlignment="1">
      <alignment horizontal="center"/>
    </xf>
    <xf numFmtId="0" fontId="21" fillId="0" borderId="1" xfId="0" applyFont="1" applyBorder="1" applyAlignment="1"/>
    <xf numFmtId="49" fontId="21" fillId="0" borderId="1" xfId="0" applyNumberFormat="1" applyFont="1" applyBorder="1" applyAlignment="1">
      <alignment horizontal="center"/>
    </xf>
    <xf numFmtId="9" fontId="21" fillId="0" borderId="1" xfId="0" applyNumberFormat="1" applyFont="1" applyBorder="1" applyAlignment="1"/>
    <xf numFmtId="0" fontId="21" fillId="0" borderId="1" xfId="0" applyFont="1" applyFill="1" applyBorder="1" applyAlignment="1">
      <alignment horizontal="center"/>
    </xf>
    <xf numFmtId="49" fontId="57" fillId="6" borderId="41" xfId="0" applyNumberFormat="1" applyFont="1" applyFill="1" applyBorder="1" applyAlignment="1" applyProtection="1">
      <alignment horizontal="left" vertical="center"/>
    </xf>
    <xf numFmtId="0" fontId="57" fillId="6" borderId="2" xfId="0" applyFont="1" applyFill="1" applyBorder="1" applyAlignment="1" applyProtection="1">
      <alignment horizontal="left" vertical="center"/>
    </xf>
    <xf numFmtId="0" fontId="52" fillId="6" borderId="15" xfId="0" applyFont="1" applyFill="1" applyBorder="1" applyAlignment="1" applyProtection="1">
      <alignment horizontal="left" vertical="center"/>
    </xf>
    <xf numFmtId="181" fontId="52" fillId="6" borderId="53" xfId="0" applyNumberFormat="1" applyFont="1" applyFill="1" applyBorder="1" applyAlignment="1" applyProtection="1">
      <alignment horizontal="center" vertical="center"/>
    </xf>
    <xf numFmtId="49" fontId="52" fillId="6" borderId="91" xfId="0" applyNumberFormat="1" applyFont="1" applyFill="1" applyBorder="1" applyAlignment="1" applyProtection="1">
      <alignment vertical="center"/>
    </xf>
    <xf numFmtId="0" fontId="57" fillId="0" borderId="78" xfId="0" applyFont="1" applyFill="1" applyBorder="1" applyAlignment="1" applyProtection="1">
      <alignment horizontal="center" vertical="center"/>
      <protection locked="0"/>
    </xf>
    <xf numFmtId="0" fontId="52" fillId="6" borderId="78" xfId="0" applyFont="1" applyFill="1" applyBorder="1" applyAlignment="1" applyProtection="1">
      <alignment vertical="center"/>
    </xf>
    <xf numFmtId="181" fontId="57" fillId="6" borderId="79" xfId="0" applyNumberFormat="1" applyFont="1" applyFill="1" applyBorder="1" applyAlignment="1" applyProtection="1">
      <alignment horizontal="center" vertical="center"/>
    </xf>
    <xf numFmtId="0" fontId="52" fillId="6" borderId="4" xfId="0" applyFont="1" applyFill="1" applyBorder="1" applyAlignment="1" applyProtection="1">
      <alignment horizontal="left" vertical="center"/>
    </xf>
    <xf numFmtId="0" fontId="52" fillId="6" borderId="60" xfId="0" applyFont="1" applyFill="1" applyBorder="1" applyAlignment="1" applyProtection="1">
      <alignment horizontal="center" vertical="center"/>
    </xf>
    <xf numFmtId="49" fontId="52" fillId="6" borderId="91" xfId="0" applyNumberFormat="1" applyFont="1" applyFill="1" applyBorder="1" applyAlignment="1" applyProtection="1">
      <alignment horizontal="left" vertical="center"/>
    </xf>
    <xf numFmtId="0" fontId="52" fillId="6" borderId="78" xfId="0" applyFont="1" applyFill="1" applyBorder="1" applyAlignment="1" applyProtection="1">
      <alignment horizontal="left" vertical="center"/>
    </xf>
    <xf numFmtId="0" fontId="52" fillId="6" borderId="78" xfId="0" applyFont="1" applyFill="1" applyBorder="1" applyAlignment="1" applyProtection="1">
      <alignment horizontal="center" vertical="center"/>
    </xf>
    <xf numFmtId="0" fontId="52" fillId="6" borderId="78" xfId="0" applyFont="1" applyFill="1" applyBorder="1" applyAlignment="1" applyProtection="1">
      <alignment horizontal="left" vertical="center" wrapText="1"/>
    </xf>
    <xf numFmtId="181" fontId="52" fillId="6" borderId="79" xfId="0" applyNumberFormat="1" applyFont="1" applyFill="1" applyBorder="1" applyAlignment="1" applyProtection="1">
      <alignment horizontal="center" vertical="center"/>
    </xf>
    <xf numFmtId="0" fontId="57" fillId="6" borderId="2" xfId="0" applyFont="1" applyFill="1" applyBorder="1" applyAlignment="1" applyProtection="1">
      <alignment horizontal="left" vertical="center" wrapText="1"/>
    </xf>
    <xf numFmtId="0" fontId="52" fillId="6" borderId="4"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wrapText="1"/>
    </xf>
    <xf numFmtId="0" fontId="52" fillId="6" borderId="71" xfId="0" applyFont="1" applyFill="1" applyBorder="1" applyAlignment="1" applyProtection="1">
      <alignment horizontal="center" vertical="center" wrapText="1"/>
    </xf>
    <xf numFmtId="0" fontId="52" fillId="6" borderId="85" xfId="0" applyFont="1" applyFill="1" applyBorder="1" applyAlignment="1" applyProtection="1">
      <alignment vertical="center"/>
    </xf>
    <xf numFmtId="181" fontId="57" fillId="6" borderId="78" xfId="0" applyNumberFormat="1" applyFont="1" applyFill="1" applyBorder="1" applyAlignment="1" applyProtection="1">
      <alignment horizontal="center" vertical="center"/>
    </xf>
    <xf numFmtId="0" fontId="52" fillId="6" borderId="85" xfId="0" applyFont="1" applyFill="1" applyBorder="1" applyAlignment="1" applyProtection="1">
      <alignment horizontal="left" vertical="center"/>
    </xf>
    <xf numFmtId="0" fontId="52" fillId="6" borderId="7" xfId="0" applyFont="1" applyFill="1" applyBorder="1" applyAlignment="1" applyProtection="1">
      <alignment vertical="center"/>
    </xf>
    <xf numFmtId="49" fontId="52" fillId="6" borderId="41" xfId="0" applyNumberFormat="1" applyFont="1" applyFill="1" applyBorder="1" applyAlignment="1" applyProtection="1">
      <alignment horizontal="left" vertical="center"/>
    </xf>
    <xf numFmtId="49" fontId="52" fillId="6" borderId="7" xfId="0" applyNumberFormat="1" applyFont="1" applyFill="1" applyBorder="1" applyAlignment="1" applyProtection="1">
      <alignment vertical="center"/>
    </xf>
    <xf numFmtId="178" fontId="59" fillId="6" borderId="1" xfId="0" applyNumberFormat="1" applyFont="1" applyFill="1" applyBorder="1" applyAlignment="1" applyProtection="1">
      <alignment horizontal="center" vertical="center"/>
    </xf>
    <xf numFmtId="178" fontId="58" fillId="6" borderId="1"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187" fontId="52" fillId="6" borderId="3" xfId="0" applyNumberFormat="1" applyFont="1" applyFill="1" applyBorder="1" applyAlignment="1" applyProtection="1">
      <alignment horizontal="center" vertical="center"/>
    </xf>
    <xf numFmtId="177" fontId="52" fillId="6" borderId="0" xfId="0" applyNumberFormat="1" applyFont="1" applyFill="1" applyBorder="1" applyAlignment="1" applyProtection="1">
      <alignment horizontal="center" vertical="center"/>
    </xf>
    <xf numFmtId="0" fontId="51" fillId="6" borderId="39" xfId="0" applyNumberFormat="1" applyFont="1" applyFill="1" applyBorder="1" applyAlignment="1" applyProtection="1">
      <alignment vertical="center"/>
    </xf>
    <xf numFmtId="49" fontId="52" fillId="6" borderId="18" xfId="0" applyNumberFormat="1" applyFont="1" applyFill="1" applyBorder="1" applyAlignment="1" applyProtection="1">
      <alignment horizontal="center" vertical="center"/>
      <protection locked="0"/>
    </xf>
    <xf numFmtId="49" fontId="57" fillId="6" borderId="37" xfId="0" applyNumberFormat="1" applyFont="1" applyFill="1" applyBorder="1" applyAlignment="1" applyProtection="1">
      <alignment horizontal="left" vertical="center"/>
      <protection locked="0"/>
    </xf>
    <xf numFmtId="0" fontId="52" fillId="6" borderId="5" xfId="0" applyFont="1" applyFill="1" applyBorder="1" applyAlignment="1" applyProtection="1">
      <alignment horizontal="center" vertical="center"/>
      <protection locked="0"/>
    </xf>
    <xf numFmtId="0" fontId="52" fillId="6" borderId="5" xfId="0" applyFont="1" applyFill="1" applyBorder="1" applyAlignment="1" applyProtection="1">
      <alignment horizontal="right" vertical="center"/>
      <protection locked="0"/>
    </xf>
    <xf numFmtId="0" fontId="57" fillId="6" borderId="46" xfId="0" applyFont="1" applyFill="1" applyBorder="1" applyAlignment="1" applyProtection="1">
      <alignment horizontal="center" vertical="center"/>
    </xf>
    <xf numFmtId="0" fontId="62" fillId="6" borderId="0" xfId="0" applyFont="1" applyFill="1" applyBorder="1" applyAlignment="1" applyProtection="1">
      <alignment vertical="center"/>
    </xf>
    <xf numFmtId="181" fontId="57" fillId="5" borderId="61" xfId="0" applyNumberFormat="1" applyFont="1" applyFill="1" applyBorder="1" applyAlignment="1" applyProtection="1">
      <alignment horizontal="center" vertical="center"/>
      <protection locked="0"/>
    </xf>
    <xf numFmtId="0" fontId="52" fillId="6" borderId="17" xfId="0" applyFont="1" applyFill="1" applyBorder="1" applyAlignment="1" applyProtection="1">
      <alignment horizontal="center" vertical="center"/>
    </xf>
    <xf numFmtId="0" fontId="57" fillId="6" borderId="58" xfId="0" applyFont="1" applyFill="1" applyBorder="1" applyAlignment="1" applyProtection="1">
      <alignment horizontal="center" vertical="center"/>
    </xf>
    <xf numFmtId="9" fontId="58" fillId="6" borderId="24"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protection locked="0"/>
    </xf>
    <xf numFmtId="0" fontId="58" fillId="7" borderId="0" xfId="0" applyFont="1" applyFill="1" applyAlignment="1" applyProtection="1">
      <alignment horizontal="center" vertical="center" wrapText="1"/>
      <protection locked="0"/>
    </xf>
    <xf numFmtId="0" fontId="58" fillId="7" borderId="0" xfId="0" applyFont="1" applyFill="1" applyAlignment="1" applyProtection="1">
      <alignment horizontal="center" vertical="center" wrapText="1"/>
    </xf>
    <xf numFmtId="10" fontId="58" fillId="6" borderId="49" xfId="0" applyNumberFormat="1" applyFont="1" applyFill="1" applyBorder="1" applyAlignment="1" applyProtection="1">
      <alignment horizontal="center" vertical="center" wrapText="1"/>
    </xf>
    <xf numFmtId="0" fontId="58" fillId="7" borderId="0" xfId="0" applyNumberFormat="1" applyFont="1" applyFill="1" applyAlignment="1" applyProtection="1">
      <alignment horizontal="center" vertical="center" wrapText="1"/>
      <protection locked="0"/>
    </xf>
    <xf numFmtId="14" fontId="58" fillId="7" borderId="0" xfId="0" applyNumberFormat="1" applyFont="1" applyFill="1" applyAlignment="1" applyProtection="1">
      <alignment horizontal="center" vertical="center" wrapText="1"/>
      <protection locked="0"/>
    </xf>
    <xf numFmtId="10" fontId="58" fillId="7" borderId="0" xfId="0" applyNumberFormat="1" applyFont="1" applyFill="1" applyAlignment="1" applyProtection="1">
      <alignment horizontal="center" vertical="center" wrapText="1"/>
      <protection locked="0"/>
    </xf>
    <xf numFmtId="0" fontId="56" fillId="7" borderId="0" xfId="0" applyFont="1" applyFill="1" applyAlignment="1" applyProtection="1">
      <alignment vertical="center" wrapText="1"/>
      <protection locked="0"/>
    </xf>
    <xf numFmtId="0" fontId="56" fillId="7" borderId="0" xfId="0" applyFont="1" applyFill="1" applyAlignment="1" applyProtection="1">
      <alignment vertical="center" wrapText="1"/>
    </xf>
    <xf numFmtId="49" fontId="62" fillId="6" borderId="0" xfId="1" applyNumberFormat="1" applyFont="1" applyFill="1" applyBorder="1" applyAlignment="1" applyProtection="1">
      <alignment horizontal="right" vertical="center"/>
    </xf>
    <xf numFmtId="0" fontId="59" fillId="6" borderId="1" xfId="0" applyNumberFormat="1" applyFont="1" applyFill="1" applyBorder="1" applyAlignment="1" applyProtection="1">
      <alignment horizontal="center" vertical="center"/>
    </xf>
    <xf numFmtId="0" fontId="58" fillId="6" borderId="1" xfId="0" applyNumberFormat="1" applyFont="1" applyFill="1" applyBorder="1" applyAlignment="1" applyProtection="1">
      <alignment horizontal="center" vertical="center"/>
    </xf>
    <xf numFmtId="0" fontId="56" fillId="6" borderId="45" xfId="0" applyNumberFormat="1" applyFont="1" applyFill="1" applyBorder="1" applyAlignment="1" applyProtection="1">
      <alignment horizontal="center" vertical="center" wrapText="1"/>
    </xf>
    <xf numFmtId="0" fontId="63" fillId="6" borderId="14" xfId="0" applyNumberFormat="1"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54" fillId="6" borderId="53" xfId="0" applyNumberFormat="1" applyFont="1" applyFill="1" applyBorder="1" applyAlignment="1" applyProtection="1">
      <alignment horizontal="center" vertical="center" wrapText="1"/>
    </xf>
    <xf numFmtId="0" fontId="49" fillId="0" borderId="5" xfId="0" applyFont="1" applyFill="1" applyBorder="1" applyAlignment="1" applyProtection="1">
      <alignment horizontal="center" vertical="center" wrapText="1"/>
      <protection locked="0"/>
    </xf>
    <xf numFmtId="0" fontId="56" fillId="0" borderId="5" xfId="0" applyFont="1" applyFill="1" applyBorder="1" applyAlignment="1" applyProtection="1">
      <alignment horizontal="center" vertical="center"/>
      <protection locked="0"/>
    </xf>
    <xf numFmtId="0" fontId="54" fillId="0" borderId="33" xfId="0" applyFont="1" applyFill="1" applyBorder="1" applyAlignment="1" applyProtection="1">
      <alignment horizontal="center" vertical="center"/>
      <protection locked="0"/>
    </xf>
    <xf numFmtId="0" fontId="56" fillId="6" borderId="37" xfId="0" applyNumberFormat="1" applyFont="1" applyFill="1" applyBorder="1" applyAlignment="1" applyProtection="1">
      <alignment horizontal="center" vertical="center" wrapText="1"/>
    </xf>
    <xf numFmtId="0" fontId="150" fillId="3" borderId="3" xfId="0" applyFont="1" applyFill="1" applyBorder="1" applyAlignment="1" applyProtection="1">
      <alignment vertical="center"/>
      <protection locked="0"/>
    </xf>
    <xf numFmtId="0" fontId="49" fillId="6" borderId="23" xfId="0" applyFont="1" applyFill="1" applyBorder="1" applyProtection="1">
      <alignment vertical="center"/>
    </xf>
    <xf numFmtId="0" fontId="49" fillId="6" borderId="0" xfId="0" applyFont="1" applyFill="1" applyProtection="1">
      <alignment vertical="center"/>
      <protection locked="0"/>
    </xf>
    <xf numFmtId="176" fontId="51" fillId="6" borderId="1" xfId="0" applyNumberFormat="1" applyFont="1" applyFill="1" applyBorder="1" applyAlignment="1" applyProtection="1">
      <alignment vertical="center"/>
    </xf>
    <xf numFmtId="176" fontId="51" fillId="6" borderId="1" xfId="0" applyNumberFormat="1" applyFont="1" applyFill="1" applyBorder="1" applyAlignment="1" applyProtection="1">
      <alignment horizontal="center" vertical="center"/>
    </xf>
    <xf numFmtId="176" fontId="51" fillId="6" borderId="24" xfId="0" applyNumberFormat="1" applyFont="1" applyFill="1" applyBorder="1" applyAlignment="1" applyProtection="1">
      <alignment vertical="center"/>
    </xf>
    <xf numFmtId="176" fontId="51" fillId="6" borderId="25" xfId="0" applyNumberFormat="1" applyFont="1" applyFill="1" applyBorder="1" applyAlignment="1" applyProtection="1">
      <alignment vertical="center"/>
    </xf>
    <xf numFmtId="176" fontId="51" fillId="6" borderId="76" xfId="0" applyNumberFormat="1" applyFont="1" applyFill="1" applyBorder="1" applyAlignment="1" applyProtection="1">
      <alignment vertical="center"/>
    </xf>
    <xf numFmtId="0" fontId="49" fillId="6" borderId="11" xfId="0" applyFont="1" applyFill="1" applyBorder="1" applyProtection="1">
      <alignment vertical="center"/>
    </xf>
    <xf numFmtId="0" fontId="49" fillId="6" borderId="13" xfId="0" applyFont="1" applyFill="1" applyBorder="1" applyProtection="1">
      <alignment vertical="center"/>
    </xf>
    <xf numFmtId="0" fontId="51" fillId="6" borderId="25" xfId="0" applyFont="1" applyFill="1" applyBorder="1" applyProtection="1">
      <alignment vertical="center"/>
    </xf>
    <xf numFmtId="0" fontId="51" fillId="6" borderId="32" xfId="0" applyFont="1" applyFill="1" applyBorder="1" applyProtection="1">
      <alignment vertical="center"/>
    </xf>
    <xf numFmtId="0" fontId="49" fillId="6" borderId="49" xfId="0" applyFont="1" applyFill="1" applyBorder="1" applyProtection="1">
      <alignment vertical="center"/>
    </xf>
    <xf numFmtId="0" fontId="49" fillId="6" borderId="24" xfId="0" applyFont="1" applyFill="1" applyBorder="1" applyProtection="1">
      <alignment vertical="center"/>
    </xf>
    <xf numFmtId="0" fontId="51" fillId="6" borderId="49" xfId="0" applyFont="1" applyFill="1" applyBorder="1" applyProtection="1">
      <alignment vertical="center"/>
    </xf>
    <xf numFmtId="49" fontId="57" fillId="6" borderId="22" xfId="0" applyNumberFormat="1" applyFont="1" applyFill="1" applyBorder="1" applyAlignment="1" applyProtection="1">
      <alignment horizontal="left" vertical="center"/>
      <protection locked="0"/>
    </xf>
    <xf numFmtId="49" fontId="57" fillId="6" borderId="41" xfId="0" applyNumberFormat="1" applyFont="1" applyFill="1" applyBorder="1" applyAlignment="1" applyProtection="1">
      <alignment horizontal="left" vertical="center"/>
      <protection locked="0"/>
    </xf>
    <xf numFmtId="0" fontId="55" fillId="6" borderId="51" xfId="0" applyNumberFormat="1" applyFont="1" applyFill="1" applyBorder="1" applyAlignment="1" applyProtection="1">
      <alignment horizontal="right" vertical="center" wrapText="1"/>
    </xf>
    <xf numFmtId="0" fontId="55" fillId="6" borderId="21" xfId="0" applyNumberFormat="1" applyFont="1" applyFill="1" applyBorder="1" applyAlignment="1" applyProtection="1">
      <alignment vertical="center" wrapText="1"/>
    </xf>
    <xf numFmtId="0" fontId="75" fillId="3" borderId="20" xfId="0" applyNumberFormat="1" applyFont="1" applyFill="1" applyBorder="1" applyAlignment="1" applyProtection="1">
      <alignment vertical="center" wrapText="1"/>
      <protection locked="0"/>
    </xf>
    <xf numFmtId="0" fontId="75" fillId="6" borderId="20" xfId="0" applyNumberFormat="1" applyFont="1" applyFill="1" applyBorder="1" applyAlignment="1" applyProtection="1">
      <alignment vertical="center" wrapText="1"/>
    </xf>
    <xf numFmtId="0" fontId="75" fillId="3" borderId="51" xfId="0" applyNumberFormat="1" applyFont="1" applyFill="1" applyBorder="1" applyAlignment="1" applyProtection="1">
      <alignment vertical="center" wrapText="1"/>
      <protection locked="0"/>
    </xf>
    <xf numFmtId="0" fontId="75" fillId="6" borderId="21" xfId="0" applyNumberFormat="1" applyFont="1" applyFill="1" applyBorder="1" applyAlignment="1" applyProtection="1">
      <alignment vertical="center" wrapText="1"/>
    </xf>
    <xf numFmtId="0" fontId="55" fillId="6" borderId="38" xfId="0" applyNumberFormat="1" applyFont="1" applyFill="1" applyBorder="1" applyAlignment="1" applyProtection="1">
      <alignment vertical="center" wrapText="1"/>
    </xf>
    <xf numFmtId="0" fontId="55" fillId="6" borderId="68" xfId="0" applyNumberFormat="1" applyFont="1" applyFill="1" applyBorder="1" applyAlignment="1" applyProtection="1">
      <alignment vertical="center" wrapText="1"/>
    </xf>
    <xf numFmtId="0" fontId="55" fillId="6" borderId="52" xfId="0" applyNumberFormat="1" applyFont="1" applyFill="1" applyBorder="1" applyAlignment="1" applyProtection="1">
      <alignment vertical="center" wrapText="1"/>
    </xf>
    <xf numFmtId="0" fontId="55" fillId="6" borderId="47" xfId="0" applyNumberFormat="1" applyFont="1" applyFill="1" applyBorder="1" applyAlignment="1" applyProtection="1">
      <alignment vertical="center" wrapText="1"/>
      <protection locked="0"/>
    </xf>
    <xf numFmtId="0" fontId="55" fillId="6" borderId="47" xfId="0" applyNumberFormat="1" applyFont="1" applyFill="1" applyBorder="1" applyAlignment="1" applyProtection="1">
      <alignment vertical="center" wrapText="1"/>
    </xf>
    <xf numFmtId="0" fontId="62" fillId="6" borderId="2" xfId="0" applyFont="1" applyFill="1" applyBorder="1" applyAlignment="1" applyProtection="1">
      <alignment horizontal="right" vertical="center"/>
    </xf>
    <xf numFmtId="0" fontId="67" fillId="6" borderId="58" xfId="0" applyFont="1" applyFill="1" applyBorder="1" applyAlignment="1" applyProtection="1">
      <alignment horizontal="center" vertical="center"/>
    </xf>
    <xf numFmtId="0" fontId="56" fillId="6" borderId="58" xfId="0" applyFont="1" applyFill="1" applyBorder="1" applyAlignment="1" applyProtection="1">
      <alignment horizontal="center" vertical="center"/>
      <protection locked="0"/>
    </xf>
    <xf numFmtId="0" fontId="73" fillId="6" borderId="58" xfId="0" applyFont="1" applyFill="1" applyBorder="1" applyAlignment="1" applyProtection="1">
      <alignment horizontal="center" vertical="center"/>
      <protection locked="0"/>
    </xf>
    <xf numFmtId="0" fontId="56" fillId="6" borderId="58" xfId="0" applyFont="1" applyFill="1" applyBorder="1" applyAlignment="1" applyProtection="1">
      <protection locked="0"/>
    </xf>
    <xf numFmtId="9" fontId="49" fillId="6" borderId="0" xfId="0" applyNumberFormat="1" applyFont="1" applyFill="1" applyBorder="1" applyAlignment="1" applyProtection="1">
      <alignment horizontal="center" vertical="center" wrapText="1"/>
      <protection locked="0"/>
    </xf>
    <xf numFmtId="0" fontId="61" fillId="6" borderId="0" xfId="0" applyFont="1" applyFill="1" applyBorder="1" applyAlignment="1" applyProtection="1">
      <protection locked="0"/>
    </xf>
    <xf numFmtId="0" fontId="56" fillId="6" borderId="0" xfId="0" applyFont="1" applyFill="1" applyBorder="1" applyAlignment="1" applyProtection="1">
      <alignment horizontal="center"/>
      <protection locked="0"/>
    </xf>
    <xf numFmtId="0" fontId="106" fillId="6" borderId="58" xfId="0" applyFont="1" applyFill="1" applyBorder="1" applyAlignment="1" applyProtection="1">
      <alignment vertical="center"/>
      <protection locked="0"/>
    </xf>
    <xf numFmtId="0" fontId="49" fillId="6" borderId="0" xfId="0" applyFont="1" applyFill="1" applyAlignment="1" applyProtection="1">
      <alignment horizontal="center" vertical="center"/>
      <protection locked="0"/>
    </xf>
    <xf numFmtId="9" fontId="49" fillId="6" borderId="58" xfId="0" applyNumberFormat="1" applyFont="1" applyFill="1" applyBorder="1" applyAlignment="1" applyProtection="1">
      <alignment horizontal="center" vertical="center" wrapText="1"/>
      <protection locked="0"/>
    </xf>
    <xf numFmtId="0" fontId="49" fillId="6" borderId="58" xfId="0" applyFont="1" applyFill="1" applyBorder="1" applyAlignment="1" applyProtection="1">
      <alignment horizontal="center" vertical="center" wrapText="1"/>
      <protection locked="0"/>
    </xf>
    <xf numFmtId="0" fontId="54" fillId="6" borderId="58" xfId="0" applyFont="1" applyFill="1" applyBorder="1" applyAlignment="1" applyProtection="1">
      <alignment horizontal="center" vertical="center" wrapText="1"/>
      <protection locked="0"/>
    </xf>
    <xf numFmtId="9" fontId="54" fillId="6" borderId="0" xfId="0" applyNumberFormat="1" applyFont="1" applyFill="1" applyBorder="1" applyAlignment="1" applyProtection="1">
      <alignment horizontal="center" vertical="center" wrapText="1"/>
      <protection locked="0"/>
    </xf>
    <xf numFmtId="0" fontId="54" fillId="6" borderId="0" xfId="0" applyFont="1" applyFill="1" applyAlignment="1" applyProtection="1">
      <alignment horizontal="center" vertical="center"/>
      <protection locked="0"/>
    </xf>
    <xf numFmtId="0" fontId="54" fillId="6" borderId="58" xfId="0" applyFont="1" applyFill="1" applyBorder="1" applyAlignment="1" applyProtection="1">
      <alignment horizontal="center" vertical="center"/>
      <protection locked="0"/>
    </xf>
    <xf numFmtId="9" fontId="54" fillId="6" borderId="0" xfId="0" applyNumberFormat="1" applyFont="1" applyFill="1" applyBorder="1" applyAlignment="1" applyProtection="1">
      <alignment horizontal="center" vertical="center"/>
      <protection locked="0"/>
    </xf>
    <xf numFmtId="0" fontId="49"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wrapText="1"/>
      <protection locked="0"/>
    </xf>
    <xf numFmtId="9" fontId="56" fillId="6" borderId="0"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protection locked="0"/>
    </xf>
    <xf numFmtId="49" fontId="49" fillId="6" borderId="0" xfId="0" applyNumberFormat="1" applyFont="1" applyFill="1" applyAlignment="1" applyProtection="1">
      <alignment horizontal="center" vertical="center"/>
      <protection locked="0"/>
    </xf>
    <xf numFmtId="0" fontId="62" fillId="6" borderId="5" xfId="1" applyFont="1" applyFill="1" applyBorder="1" applyAlignment="1" applyProtection="1">
      <alignment horizontal="right" vertical="center"/>
    </xf>
    <xf numFmtId="0" fontId="51" fillId="6" borderId="33" xfId="0" applyFont="1" applyFill="1" applyBorder="1" applyAlignment="1" applyProtection="1">
      <alignment horizontal="center" vertical="center"/>
    </xf>
    <xf numFmtId="181" fontId="49" fillId="6" borderId="49" xfId="0" applyNumberFormat="1" applyFont="1" applyFill="1" applyBorder="1" applyProtection="1">
      <alignment vertical="center"/>
    </xf>
    <xf numFmtId="0" fontId="49" fillId="6" borderId="24" xfId="1" applyNumberFormat="1" applyFont="1" applyFill="1" applyBorder="1" applyAlignment="1" applyProtection="1">
      <alignment horizontal="center" vertical="center"/>
    </xf>
    <xf numFmtId="0" fontId="66" fillId="6" borderId="78" xfId="0" applyFont="1" applyFill="1" applyBorder="1" applyAlignment="1" applyProtection="1">
      <alignment horizontal="center" vertical="center" wrapText="1"/>
    </xf>
    <xf numFmtId="0" fontId="110" fillId="0" borderId="0" xfId="9" applyFont="1">
      <alignment vertical="center"/>
    </xf>
    <xf numFmtId="0" fontId="110" fillId="0" borderId="0" xfId="9" applyFont="1" applyAlignment="1">
      <alignment horizontal="center" vertical="center"/>
    </xf>
    <xf numFmtId="0" fontId="110" fillId="0" borderId="120" xfId="9" applyFont="1" applyBorder="1">
      <alignment vertical="center"/>
    </xf>
    <xf numFmtId="0" fontId="104" fillId="6" borderId="120" xfId="10" applyFont="1" applyFill="1" applyBorder="1" applyAlignment="1" applyProtection="1">
      <alignment horizontal="center" vertical="center"/>
    </xf>
    <xf numFmtId="0" fontId="24" fillId="6" borderId="120" xfId="10" applyFont="1" applyFill="1" applyBorder="1" applyAlignment="1" applyProtection="1">
      <alignment horizontal="center" vertical="center"/>
    </xf>
    <xf numFmtId="0" fontId="110" fillId="0" borderId="121" xfId="9" applyFont="1" applyBorder="1" applyAlignment="1">
      <alignment vertical="center"/>
    </xf>
    <xf numFmtId="0" fontId="110" fillId="0" borderId="120" xfId="9" applyFont="1" applyBorder="1" applyAlignment="1">
      <alignment vertical="center"/>
    </xf>
    <xf numFmtId="0" fontId="110" fillId="0" borderId="120" xfId="9" applyFont="1" applyBorder="1" applyAlignment="1">
      <alignment horizontal="center" vertical="center"/>
    </xf>
    <xf numFmtId="0" fontId="110" fillId="0" borderId="0" xfId="9" applyFont="1" applyFill="1">
      <alignment vertical="center"/>
    </xf>
    <xf numFmtId="0" fontId="106" fillId="0" borderId="0" xfId="10" applyFont="1" applyFill="1" applyAlignment="1" applyProtection="1">
      <alignment horizontal="center" vertical="center"/>
    </xf>
    <xf numFmtId="0" fontId="24" fillId="0" borderId="0" xfId="10" applyFont="1" applyFill="1" applyAlignment="1" applyProtection="1">
      <alignment horizontal="center" vertical="center"/>
    </xf>
    <xf numFmtId="0" fontId="110" fillId="0" borderId="122" xfId="9" applyFont="1" applyFill="1" applyBorder="1" applyAlignment="1">
      <alignment horizontal="center" vertical="center"/>
    </xf>
    <xf numFmtId="0" fontId="110" fillId="0" borderId="0" xfId="9" applyFont="1" applyFill="1" applyBorder="1" applyAlignment="1">
      <alignment horizontal="center" vertical="center"/>
    </xf>
    <xf numFmtId="0" fontId="110" fillId="0" borderId="0" xfId="9" applyFont="1" applyFill="1" applyAlignment="1">
      <alignment horizontal="center" vertical="center"/>
    </xf>
    <xf numFmtId="0" fontId="107" fillId="0" borderId="0" xfId="9" applyFont="1" applyAlignment="1">
      <alignment horizontal="center" vertical="center"/>
    </xf>
    <xf numFmtId="10" fontId="107" fillId="0" borderId="0" xfId="9" applyNumberFormat="1" applyFont="1" applyAlignment="1">
      <alignment horizontal="center" vertical="center"/>
    </xf>
    <xf numFmtId="49" fontId="58" fillId="6" borderId="1" xfId="9" applyNumberFormat="1" applyFont="1" applyFill="1" applyBorder="1" applyAlignment="1" applyProtection="1">
      <alignment horizontal="center" vertical="center" wrapText="1"/>
    </xf>
    <xf numFmtId="0" fontId="154" fillId="12" borderId="124" xfId="9" applyFont="1" applyFill="1" applyBorder="1" applyAlignment="1" applyProtection="1">
      <alignment horizontal="center" vertical="center" wrapText="1"/>
    </xf>
    <xf numFmtId="0" fontId="154" fillId="12" borderId="125" xfId="9" applyFont="1" applyFill="1" applyBorder="1" applyAlignment="1" applyProtection="1">
      <alignment horizontal="center" vertical="center" wrapText="1"/>
    </xf>
    <xf numFmtId="0" fontId="154" fillId="13" borderId="127" xfId="9" applyFont="1" applyFill="1" applyBorder="1" applyAlignment="1" applyProtection="1">
      <alignment horizontal="center" vertical="center" wrapText="1"/>
    </xf>
    <xf numFmtId="0" fontId="154" fillId="12" borderId="127" xfId="9" applyFont="1" applyFill="1" applyBorder="1" applyAlignment="1" applyProtection="1">
      <alignment horizontal="center" vertical="center" wrapText="1"/>
    </xf>
    <xf numFmtId="0" fontId="155" fillId="14" borderId="0" xfId="9" applyFont="1" applyFill="1">
      <alignment vertical="center"/>
    </xf>
    <xf numFmtId="10" fontId="155" fillId="14" borderId="129" xfId="9" applyNumberFormat="1" applyFont="1" applyFill="1" applyBorder="1" applyAlignment="1">
      <alignment vertical="center"/>
    </xf>
    <xf numFmtId="0" fontId="156" fillId="14" borderId="0" xfId="9" applyFont="1" applyFill="1">
      <alignment vertical="center"/>
    </xf>
    <xf numFmtId="10" fontId="107" fillId="14" borderId="0" xfId="9" applyNumberFormat="1" applyFont="1" applyFill="1" applyAlignment="1">
      <alignment horizontal="center" vertical="center"/>
    </xf>
    <xf numFmtId="186" fontId="110" fillId="12" borderId="124" xfId="9" applyNumberFormat="1" applyFont="1" applyFill="1" applyBorder="1" applyAlignment="1">
      <alignment horizontal="center" vertical="center" wrapText="1"/>
    </xf>
    <xf numFmtId="186" fontId="110" fillId="12" borderId="130" xfId="9" applyNumberFormat="1" applyFont="1" applyFill="1" applyBorder="1" applyAlignment="1">
      <alignment horizontal="center" vertical="center" wrapText="1"/>
    </xf>
    <xf numFmtId="0" fontId="107" fillId="0" borderId="0" xfId="9" applyFont="1">
      <alignment vertical="center"/>
    </xf>
    <xf numFmtId="10" fontId="107" fillId="0" borderId="122" xfId="9" applyNumberFormat="1" applyFont="1" applyBorder="1">
      <alignment vertical="center"/>
    </xf>
    <xf numFmtId="10" fontId="107" fillId="0" borderId="0" xfId="9" applyNumberFormat="1" applyFont="1">
      <alignment vertical="center"/>
    </xf>
    <xf numFmtId="177" fontId="107" fillId="0" borderId="0" xfId="9" applyNumberFormat="1" applyFont="1">
      <alignment vertical="center"/>
    </xf>
    <xf numFmtId="181" fontId="107" fillId="0" borderId="122" xfId="9" applyNumberFormat="1" applyFont="1" applyBorder="1">
      <alignment vertical="center"/>
    </xf>
    <xf numFmtId="181" fontId="107" fillId="0" borderId="0" xfId="9" applyNumberFormat="1" applyFont="1">
      <alignment vertical="center"/>
    </xf>
    <xf numFmtId="186" fontId="107" fillId="0" borderId="0" xfId="9" applyNumberFormat="1" applyFont="1" applyAlignment="1">
      <alignment horizontal="center" vertical="center"/>
    </xf>
    <xf numFmtId="0" fontId="154" fillId="13" borderId="131" xfId="9" applyFont="1" applyFill="1" applyBorder="1" applyAlignment="1" applyProtection="1">
      <alignment horizontal="center" vertical="center" wrapText="1"/>
    </xf>
    <xf numFmtId="0" fontId="154" fillId="12" borderId="131" xfId="9" applyFont="1" applyFill="1" applyBorder="1" applyAlignment="1" applyProtection="1">
      <alignment horizontal="center" vertical="center" wrapText="1"/>
    </xf>
    <xf numFmtId="10" fontId="107" fillId="0" borderId="129" xfId="9" applyNumberFormat="1" applyFont="1" applyBorder="1">
      <alignment vertical="center"/>
    </xf>
    <xf numFmtId="10" fontId="107" fillId="0" borderId="60" xfId="9" applyNumberFormat="1" applyFont="1" applyBorder="1">
      <alignment vertical="center"/>
    </xf>
    <xf numFmtId="0" fontId="154" fillId="12" borderId="133" xfId="9" applyFont="1" applyFill="1" applyBorder="1" applyAlignment="1" applyProtection="1">
      <alignment horizontal="center" vertical="center" wrapText="1"/>
    </xf>
    <xf numFmtId="0" fontId="154" fillId="12" borderId="134" xfId="9" applyFont="1" applyFill="1" applyBorder="1" applyAlignment="1" applyProtection="1">
      <alignment horizontal="center" vertical="center" wrapText="1"/>
    </xf>
    <xf numFmtId="10" fontId="107" fillId="0" borderId="135" xfId="9" applyNumberFormat="1" applyFont="1" applyBorder="1">
      <alignment vertical="center"/>
    </xf>
    <xf numFmtId="10" fontId="107" fillId="0" borderId="36" xfId="9" applyNumberFormat="1" applyFont="1" applyBorder="1">
      <alignment vertical="center"/>
    </xf>
    <xf numFmtId="0" fontId="107" fillId="0" borderId="122" xfId="9" applyFont="1" applyBorder="1">
      <alignment vertical="center"/>
    </xf>
    <xf numFmtId="0" fontId="154" fillId="13" borderId="124" xfId="9" applyFont="1" applyFill="1" applyBorder="1" applyAlignment="1" applyProtection="1">
      <alignment horizontal="center" vertical="center" wrapText="1"/>
    </xf>
    <xf numFmtId="0" fontId="154" fillId="13" borderId="125" xfId="9" applyFont="1" applyFill="1" applyBorder="1" applyAlignment="1" applyProtection="1">
      <alignment horizontal="center" vertical="center" wrapText="1"/>
    </xf>
    <xf numFmtId="10" fontId="107" fillId="0" borderId="0" xfId="9" applyNumberFormat="1" applyFont="1" applyBorder="1">
      <alignment vertical="center"/>
    </xf>
    <xf numFmtId="186" fontId="110" fillId="12" borderId="127" xfId="9" applyNumberFormat="1" applyFont="1" applyFill="1" applyBorder="1" applyAlignment="1">
      <alignment horizontal="center" vertical="center" wrapText="1"/>
    </xf>
    <xf numFmtId="186" fontId="110" fillId="12" borderId="136" xfId="9" applyNumberFormat="1" applyFont="1" applyFill="1" applyBorder="1" applyAlignment="1">
      <alignment horizontal="center" vertical="center" wrapText="1"/>
    </xf>
    <xf numFmtId="0" fontId="107" fillId="13" borderId="124" xfId="9" applyFont="1" applyFill="1" applyBorder="1" applyAlignment="1" applyProtection="1">
      <alignment horizontal="center" vertical="center" wrapText="1"/>
    </xf>
    <xf numFmtId="0" fontId="107" fillId="13" borderId="125" xfId="9" applyFont="1" applyFill="1" applyBorder="1" applyAlignment="1" applyProtection="1">
      <alignment horizontal="center" vertical="center" wrapText="1"/>
    </xf>
    <xf numFmtId="49" fontId="58" fillId="5" borderId="1" xfId="9" applyNumberFormat="1" applyFont="1" applyFill="1" applyBorder="1" applyAlignment="1" applyProtection="1">
      <alignment horizontal="center" vertical="center" wrapText="1"/>
    </xf>
    <xf numFmtId="186" fontId="107" fillId="5" borderId="0" xfId="9" applyNumberFormat="1" applyFont="1" applyFill="1" applyAlignment="1">
      <alignment horizontal="center" vertical="center"/>
    </xf>
    <xf numFmtId="0" fontId="107" fillId="5" borderId="127" xfId="9" applyFont="1" applyFill="1" applyBorder="1" applyAlignment="1" applyProtection="1">
      <alignment horizontal="center" vertical="center" wrapText="1"/>
    </xf>
    <xf numFmtId="0" fontId="107" fillId="5" borderId="131" xfId="9" applyFont="1" applyFill="1" applyBorder="1" applyAlignment="1" applyProtection="1">
      <alignment horizontal="center" vertical="center" wrapText="1"/>
    </xf>
    <xf numFmtId="0" fontId="107" fillId="5" borderId="0" xfId="9" applyFont="1" applyFill="1">
      <alignment vertical="center"/>
    </xf>
    <xf numFmtId="10" fontId="107" fillId="5" borderId="122" xfId="9" applyNumberFormat="1" applyFont="1" applyFill="1" applyBorder="1">
      <alignment vertical="center"/>
    </xf>
    <xf numFmtId="10" fontId="107" fillId="5" borderId="0" xfId="9" applyNumberFormat="1" applyFont="1" applyFill="1">
      <alignment vertical="center"/>
    </xf>
    <xf numFmtId="177" fontId="107" fillId="5" borderId="0" xfId="9" applyNumberFormat="1" applyFont="1" applyFill="1">
      <alignment vertical="center"/>
    </xf>
    <xf numFmtId="10" fontId="107" fillId="5" borderId="129" xfId="9" applyNumberFormat="1" applyFont="1" applyFill="1" applyBorder="1">
      <alignment vertical="center"/>
    </xf>
    <xf numFmtId="10" fontId="107" fillId="5" borderId="60" xfId="9" applyNumberFormat="1" applyFont="1" applyFill="1" applyBorder="1">
      <alignment vertical="center"/>
    </xf>
    <xf numFmtId="0" fontId="132" fillId="5" borderId="0" xfId="9" applyFont="1" applyFill="1">
      <alignment vertical="center"/>
    </xf>
    <xf numFmtId="0" fontId="107" fillId="5" borderId="0" xfId="9" applyNumberFormat="1" applyFont="1" applyFill="1" applyAlignment="1">
      <alignment horizontal="center" vertical="center"/>
    </xf>
    <xf numFmtId="0" fontId="107" fillId="12" borderId="133" xfId="9" applyFont="1" applyFill="1" applyBorder="1" applyAlignment="1" applyProtection="1">
      <alignment horizontal="center" vertical="center" wrapText="1"/>
    </xf>
    <xf numFmtId="0" fontId="107" fillId="12" borderId="134" xfId="9" applyFont="1" applyFill="1" applyBorder="1" applyAlignment="1" applyProtection="1">
      <alignment horizontal="center" vertical="center" wrapText="1"/>
    </xf>
    <xf numFmtId="14" fontId="107" fillId="0" borderId="0" xfId="9" applyNumberFormat="1" applyFont="1">
      <alignment vertical="center"/>
    </xf>
    <xf numFmtId="0" fontId="132" fillId="0" borderId="0" xfId="9" applyFont="1">
      <alignment vertical="center"/>
    </xf>
    <xf numFmtId="0" fontId="107" fillId="0" borderId="0" xfId="9" applyNumberFormat="1" applyFont="1" applyAlignment="1">
      <alignment horizontal="center" vertical="center"/>
    </xf>
    <xf numFmtId="186" fontId="110" fillId="12" borderId="133" xfId="9" applyNumberFormat="1" applyFont="1" applyFill="1" applyBorder="1" applyAlignment="1">
      <alignment horizontal="center" vertical="center" wrapText="1"/>
    </xf>
    <xf numFmtId="186" fontId="110" fillId="12" borderId="137" xfId="9" applyNumberFormat="1" applyFont="1" applyFill="1" applyBorder="1" applyAlignment="1">
      <alignment horizontal="center" vertical="center" wrapText="1"/>
    </xf>
    <xf numFmtId="186" fontId="107" fillId="14" borderId="0" xfId="9" applyNumberFormat="1" applyFont="1" applyFill="1" applyAlignment="1">
      <alignment horizontal="center" vertical="center"/>
    </xf>
    <xf numFmtId="186" fontId="107" fillId="0" borderId="47" xfId="9" applyNumberFormat="1" applyFont="1" applyBorder="1" applyAlignment="1">
      <alignment horizontal="center" vertical="center"/>
    </xf>
    <xf numFmtId="0" fontId="154" fillId="13" borderId="138" xfId="9" applyFont="1" applyFill="1" applyBorder="1" applyAlignment="1" applyProtection="1">
      <alignment horizontal="center" vertical="center" wrapText="1"/>
    </xf>
    <xf numFmtId="0" fontId="154" fillId="13" borderId="139" xfId="9" applyFont="1" applyFill="1" applyBorder="1" applyAlignment="1" applyProtection="1">
      <alignment horizontal="center" vertical="center" wrapText="1"/>
    </xf>
    <xf numFmtId="0" fontId="107" fillId="0" borderId="47" xfId="9" applyFont="1" applyBorder="1">
      <alignment vertical="center"/>
    </xf>
    <xf numFmtId="10" fontId="107" fillId="0" borderId="140" xfId="9" applyNumberFormat="1" applyFont="1" applyBorder="1">
      <alignment vertical="center"/>
    </xf>
    <xf numFmtId="10" fontId="107" fillId="0" borderId="47" xfId="9" applyNumberFormat="1" applyFont="1" applyBorder="1">
      <alignment vertical="center"/>
    </xf>
    <xf numFmtId="177" fontId="107" fillId="0" borderId="47" xfId="9" applyNumberFormat="1" applyFont="1" applyBorder="1">
      <alignment vertical="center"/>
    </xf>
    <xf numFmtId="10" fontId="107" fillId="0" borderId="47" xfId="9" applyNumberFormat="1" applyFont="1" applyBorder="1" applyAlignment="1">
      <alignment horizontal="center" vertical="center"/>
    </xf>
    <xf numFmtId="0" fontId="154" fillId="12" borderId="141" xfId="9" applyFont="1" applyFill="1" applyBorder="1" applyAlignment="1" applyProtection="1">
      <alignment horizontal="center" vertical="center" wrapText="1"/>
    </xf>
    <xf numFmtId="0" fontId="154" fillId="12" borderId="142" xfId="9" applyFont="1" applyFill="1" applyBorder="1" applyAlignment="1" applyProtection="1">
      <alignment horizontal="center" vertical="center" wrapText="1"/>
    </xf>
    <xf numFmtId="10" fontId="107" fillId="15" borderId="122" xfId="9" applyNumberFormat="1" applyFont="1" applyFill="1" applyBorder="1">
      <alignment vertical="center"/>
    </xf>
    <xf numFmtId="10" fontId="107" fillId="15" borderId="0" xfId="9" applyNumberFormat="1" applyFont="1" applyFill="1">
      <alignment vertical="center"/>
    </xf>
    <xf numFmtId="178" fontId="107" fillId="0" borderId="0" xfId="9" applyNumberFormat="1" applyFont="1" applyAlignment="1">
      <alignment horizontal="center" vertical="center"/>
    </xf>
    <xf numFmtId="10" fontId="107" fillId="15" borderId="129" xfId="9" applyNumberFormat="1" applyFont="1" applyFill="1" applyBorder="1">
      <alignment vertical="center"/>
    </xf>
    <xf numFmtId="10" fontId="107" fillId="15" borderId="60" xfId="9" applyNumberFormat="1" applyFont="1" applyFill="1" applyBorder="1">
      <alignment vertical="center"/>
    </xf>
    <xf numFmtId="10" fontId="107" fillId="15" borderId="140" xfId="9" applyNumberFormat="1" applyFont="1" applyFill="1" applyBorder="1">
      <alignment vertical="center"/>
    </xf>
    <xf numFmtId="10" fontId="107" fillId="15" borderId="47" xfId="9" applyNumberFormat="1" applyFont="1" applyFill="1" applyBorder="1">
      <alignment vertical="center"/>
    </xf>
    <xf numFmtId="178" fontId="107" fillId="0" borderId="47" xfId="9" applyNumberFormat="1" applyFont="1" applyBorder="1" applyAlignment="1">
      <alignment horizontal="center" vertical="center"/>
    </xf>
    <xf numFmtId="0" fontId="110" fillId="13" borderId="143" xfId="9" applyFont="1" applyFill="1" applyBorder="1" applyAlignment="1">
      <alignment horizontal="center" vertical="center" wrapText="1"/>
    </xf>
    <xf numFmtId="0" fontId="110" fillId="13" borderId="144" xfId="9" applyFont="1" applyFill="1" applyBorder="1" applyAlignment="1">
      <alignment horizontal="center" vertical="center" wrapText="1"/>
    </xf>
    <xf numFmtId="180" fontId="107" fillId="0" borderId="0" xfId="9" applyNumberFormat="1" applyFont="1" applyAlignment="1">
      <alignment horizontal="center" vertical="center"/>
    </xf>
    <xf numFmtId="180" fontId="107" fillId="0" borderId="122" xfId="9" applyNumberFormat="1" applyFont="1" applyBorder="1" applyAlignment="1">
      <alignment horizontal="center" vertical="center"/>
    </xf>
    <xf numFmtId="177" fontId="107" fillId="15" borderId="0" xfId="9" applyNumberFormat="1" applyFont="1" applyFill="1" applyAlignment="1">
      <alignment horizontal="center" vertical="center"/>
    </xf>
    <xf numFmtId="0" fontId="154" fillId="13" borderId="133" xfId="9" applyFont="1" applyFill="1" applyBorder="1" applyAlignment="1" applyProtection="1">
      <alignment horizontal="center" vertical="center" wrapText="1"/>
    </xf>
    <xf numFmtId="0" fontId="110" fillId="12" borderId="133" xfId="9" applyFont="1" applyFill="1" applyBorder="1" applyAlignment="1">
      <alignment horizontal="center" vertical="center" wrapText="1"/>
    </xf>
    <xf numFmtId="0" fontId="110" fillId="12" borderId="137" xfId="9" applyFont="1" applyFill="1" applyBorder="1" applyAlignment="1">
      <alignment horizontal="center" vertical="center" wrapText="1"/>
    </xf>
    <xf numFmtId="177" fontId="107" fillId="5" borderId="0" xfId="9" applyNumberFormat="1" applyFont="1" applyFill="1" applyAlignment="1">
      <alignment horizontal="center" vertical="center"/>
    </xf>
    <xf numFmtId="0" fontId="154" fillId="5" borderId="127" xfId="9" applyFont="1" applyFill="1" applyBorder="1" applyAlignment="1" applyProtection="1">
      <alignment horizontal="center" vertical="center" wrapText="1"/>
    </xf>
    <xf numFmtId="180" fontId="107" fillId="5" borderId="0" xfId="9" applyNumberFormat="1" applyFont="1" applyFill="1" applyAlignment="1">
      <alignment horizontal="center" vertical="center"/>
    </xf>
    <xf numFmtId="0" fontId="107" fillId="5" borderId="122" xfId="9" applyFont="1" applyFill="1" applyBorder="1">
      <alignment vertical="center"/>
    </xf>
    <xf numFmtId="178" fontId="107" fillId="5" borderId="0" xfId="9" applyNumberFormat="1" applyFont="1" applyFill="1" applyAlignment="1">
      <alignment horizontal="center" vertical="center"/>
    </xf>
    <xf numFmtId="0" fontId="110" fillId="12" borderId="145" xfId="9" applyFont="1" applyFill="1" applyBorder="1" applyAlignment="1">
      <alignment horizontal="center" vertical="center" wrapText="1"/>
    </xf>
    <xf numFmtId="0" fontId="110" fillId="12" borderId="146" xfId="9" applyFont="1" applyFill="1" applyBorder="1" applyAlignment="1">
      <alignment horizontal="center" vertical="center" wrapText="1"/>
    </xf>
    <xf numFmtId="0" fontId="110" fillId="12" borderId="147" xfId="9" applyFont="1" applyFill="1" applyBorder="1" applyAlignment="1">
      <alignment horizontal="center" vertical="center" wrapText="1"/>
    </xf>
    <xf numFmtId="0" fontId="140" fillId="0" borderId="0" xfId="9" applyFont="1">
      <alignment vertical="center"/>
    </xf>
    <xf numFmtId="0" fontId="122" fillId="0" borderId="0" xfId="9" applyFont="1">
      <alignment vertical="center"/>
    </xf>
    <xf numFmtId="0" fontId="122" fillId="0" borderId="122" xfId="9" applyFont="1" applyBorder="1">
      <alignment vertical="center"/>
    </xf>
    <xf numFmtId="180" fontId="122" fillId="0" borderId="0" xfId="9" applyNumberFormat="1" applyFont="1" applyAlignment="1">
      <alignment horizontal="center" vertical="center"/>
    </xf>
    <xf numFmtId="180" fontId="122" fillId="0" borderId="122" xfId="9" applyNumberFormat="1" applyFont="1" applyBorder="1" applyAlignment="1">
      <alignment horizontal="center" vertical="center"/>
    </xf>
    <xf numFmtId="0" fontId="154" fillId="13" borderId="148" xfId="9" applyFont="1" applyFill="1" applyBorder="1" applyAlignment="1">
      <alignment horizontal="center" vertical="center" wrapText="1"/>
    </xf>
    <xf numFmtId="0" fontId="154" fillId="13" borderId="124" xfId="9" applyFont="1" applyFill="1" applyBorder="1" applyAlignment="1">
      <alignment horizontal="center" vertical="center" wrapText="1"/>
    </xf>
    <xf numFmtId="0" fontId="154" fillId="12" borderId="149" xfId="9" applyFont="1" applyFill="1" applyBorder="1" applyAlignment="1">
      <alignment horizontal="center" vertical="center" wrapText="1"/>
    </xf>
    <xf numFmtId="0" fontId="154" fillId="12" borderId="127" xfId="9" applyFont="1" applyFill="1" applyBorder="1" applyAlignment="1">
      <alignment horizontal="center" vertical="center" wrapText="1"/>
    </xf>
    <xf numFmtId="0" fontId="154" fillId="13" borderId="149" xfId="9" applyFont="1" applyFill="1" applyBorder="1" applyAlignment="1">
      <alignment horizontal="center" vertical="center" wrapText="1"/>
    </xf>
    <xf numFmtId="0" fontId="154" fillId="13" borderId="127" xfId="9" applyFont="1" applyFill="1" applyBorder="1" applyAlignment="1">
      <alignment horizontal="center" vertical="center" wrapText="1"/>
    </xf>
    <xf numFmtId="0" fontId="154" fillId="12" borderId="150" xfId="9" applyFont="1" applyFill="1" applyBorder="1" applyAlignment="1">
      <alignment horizontal="center" vertical="center" wrapText="1"/>
    </xf>
    <xf numFmtId="0" fontId="154" fillId="12" borderId="133" xfId="9" applyFont="1" applyFill="1" applyBorder="1" applyAlignment="1">
      <alignment horizontal="center" vertical="center" wrapText="1"/>
    </xf>
    <xf numFmtId="10" fontId="56" fillId="0" borderId="3" xfId="8" applyNumberFormat="1" applyFont="1" applyFill="1" applyBorder="1" applyAlignment="1" applyProtection="1">
      <alignment horizontal="center" vertical="center" wrapText="1"/>
      <protection locked="0"/>
    </xf>
    <xf numFmtId="10" fontId="58" fillId="6" borderId="24" xfId="8" applyNumberFormat="1" applyFont="1" applyFill="1" applyBorder="1" applyAlignment="1" applyProtection="1">
      <alignment horizontal="center" vertical="center" wrapText="1"/>
    </xf>
    <xf numFmtId="10" fontId="56" fillId="0" borderId="66" xfId="8" applyNumberFormat="1" applyFont="1" applyFill="1" applyBorder="1" applyAlignment="1" applyProtection="1">
      <alignment horizontal="center" vertical="center" wrapText="1"/>
      <protection locked="0"/>
    </xf>
    <xf numFmtId="10" fontId="58" fillId="6" borderId="49" xfId="8" applyNumberFormat="1" applyFont="1" applyFill="1" applyBorder="1" applyAlignment="1" applyProtection="1">
      <alignment horizontal="center" vertical="center" wrapText="1"/>
    </xf>
    <xf numFmtId="0" fontId="56" fillId="6" borderId="47" xfId="8" applyFont="1" applyFill="1" applyBorder="1" applyAlignment="1" applyProtection="1">
      <alignment vertical="center" wrapText="1"/>
      <protection locked="0"/>
    </xf>
    <xf numFmtId="0" fontId="49" fillId="6" borderId="22" xfId="0" applyNumberFormat="1" applyFont="1" applyFill="1" applyBorder="1" applyAlignment="1" applyProtection="1">
      <alignment horizontal="center" vertical="center" wrapText="1"/>
      <protection locked="0"/>
    </xf>
    <xf numFmtId="0" fontId="49" fillId="0" borderId="5" xfId="0" applyNumberFormat="1" applyFont="1" applyFill="1" applyBorder="1" applyAlignment="1" applyProtection="1">
      <alignment horizontal="center" vertical="center" wrapText="1"/>
      <protection locked="0"/>
    </xf>
    <xf numFmtId="0" fontId="49" fillId="0" borderId="24" xfId="0" applyNumberFormat="1" applyFont="1" applyFill="1" applyBorder="1" applyAlignment="1" applyProtection="1">
      <alignment horizontal="center" vertical="center" wrapText="1"/>
      <protection locked="0"/>
    </xf>
    <xf numFmtId="49" fontId="49" fillId="0" borderId="18" xfId="0" applyNumberFormat="1" applyFont="1" applyFill="1" applyBorder="1" applyAlignment="1" applyProtection="1">
      <alignment horizontal="center" vertical="center"/>
      <protection locked="0"/>
    </xf>
    <xf numFmtId="49" fontId="49" fillId="0" borderId="58" xfId="0" applyNumberFormat="1" applyFont="1" applyFill="1" applyBorder="1" applyAlignment="1" applyProtection="1">
      <alignment horizontal="center" vertical="center"/>
      <protection locked="0"/>
    </xf>
    <xf numFmtId="0" fontId="49" fillId="6" borderId="30" xfId="0" applyNumberFormat="1" applyFont="1" applyFill="1" applyBorder="1" applyAlignment="1" applyProtection="1">
      <alignment horizontal="center" vertical="center" wrapText="1"/>
    </xf>
    <xf numFmtId="0" fontId="56" fillId="6" borderId="13" xfId="0" applyNumberFormat="1" applyFont="1" applyFill="1" applyBorder="1" applyAlignment="1" applyProtection="1">
      <alignment horizontal="center" vertical="center" wrapText="1"/>
      <protection locked="0"/>
    </xf>
    <xf numFmtId="190" fontId="49" fillId="6" borderId="30" xfId="0" applyNumberFormat="1" applyFont="1" applyFill="1" applyBorder="1" applyAlignment="1" applyProtection="1">
      <alignment horizontal="center" vertical="center" wrapText="1"/>
    </xf>
    <xf numFmtId="190" fontId="49" fillId="6" borderId="9" xfId="0" applyNumberFormat="1" applyFont="1" applyFill="1" applyBorder="1" applyAlignment="1" applyProtection="1">
      <alignment horizontal="center" vertical="center" wrapText="1"/>
    </xf>
    <xf numFmtId="190" fontId="49" fillId="6" borderId="39" xfId="0" applyNumberFormat="1" applyFont="1" applyFill="1" applyBorder="1" applyAlignment="1" applyProtection="1">
      <alignment horizontal="center" vertical="center" wrapText="1"/>
    </xf>
    <xf numFmtId="0" fontId="52" fillId="0" borderId="54" xfId="0" applyFont="1" applyFill="1" applyBorder="1" applyAlignment="1" applyProtection="1">
      <alignment vertical="center"/>
      <protection locked="0"/>
    </xf>
    <xf numFmtId="0" fontId="52" fillId="6" borderId="36" xfId="0" applyFont="1" applyFill="1" applyBorder="1" applyAlignment="1" applyProtection="1">
      <alignment vertical="center"/>
    </xf>
    <xf numFmtId="0" fontId="52" fillId="6" borderId="60" xfId="0" applyFont="1" applyFill="1" applyBorder="1" applyAlignment="1" applyProtection="1">
      <alignment horizontal="left" vertical="center"/>
    </xf>
    <xf numFmtId="0" fontId="50" fillId="5" borderId="3" xfId="1" applyFont="1" applyFill="1" applyBorder="1" applyAlignment="1" applyProtection="1">
      <alignment vertical="center"/>
    </xf>
    <xf numFmtId="0" fontId="52" fillId="6" borderId="0" xfId="0" applyFont="1" applyFill="1" applyAlignment="1" applyProtection="1">
      <alignment vertical="center"/>
      <protection locked="0"/>
    </xf>
    <xf numFmtId="0" fontId="50" fillId="5" borderId="5" xfId="1" applyFont="1" applyFill="1" applyBorder="1" applyAlignment="1" applyProtection="1">
      <alignment horizontal="left" vertical="center"/>
      <protection locked="0"/>
    </xf>
    <xf numFmtId="0" fontId="67" fillId="0" borderId="32" xfId="0" applyFont="1" applyFill="1" applyBorder="1" applyAlignment="1" applyProtection="1">
      <alignment vertical="center"/>
      <protection locked="0"/>
    </xf>
    <xf numFmtId="0" fontId="159" fillId="0" borderId="0" xfId="11" applyFont="1" applyBorder="1" applyAlignment="1" applyProtection="1">
      <alignment vertical="center" wrapText="1"/>
    </xf>
    <xf numFmtId="0" fontId="134" fillId="0" borderId="78" xfId="0" applyFont="1" applyBorder="1" applyAlignment="1" applyProtection="1">
      <alignment horizontal="left" vertical="center"/>
    </xf>
    <xf numFmtId="0" fontId="159" fillId="0" borderId="78" xfId="11" applyFont="1" applyBorder="1" applyAlignment="1" applyProtection="1">
      <alignment horizontal="left" vertical="center" wrapText="1"/>
    </xf>
    <xf numFmtId="0" fontId="159" fillId="0" borderId="87" xfId="0" applyFont="1" applyBorder="1" applyProtection="1">
      <alignment vertical="center"/>
    </xf>
    <xf numFmtId="0" fontId="159" fillId="0" borderId="44" xfId="11" applyFont="1" applyBorder="1" applyAlignment="1" applyProtection="1">
      <alignment vertical="center" wrapText="1"/>
    </xf>
    <xf numFmtId="0" fontId="159" fillId="0" borderId="44" xfId="0" applyFont="1" applyBorder="1" applyAlignment="1" applyProtection="1">
      <alignment horizontal="left" vertical="center"/>
    </xf>
    <xf numFmtId="0" fontId="159" fillId="0" borderId="83" xfId="0" applyFont="1" applyBorder="1" applyProtection="1">
      <alignment vertical="center"/>
    </xf>
    <xf numFmtId="0" fontId="159" fillId="0" borderId="1" xfId="11" applyFont="1" applyBorder="1" applyAlignment="1" applyProtection="1">
      <alignment vertical="center" wrapText="1"/>
    </xf>
    <xf numFmtId="0" fontId="159" fillId="0" borderId="1" xfId="0" applyFont="1" applyBorder="1" applyAlignment="1" applyProtection="1">
      <alignment horizontal="left" vertical="center"/>
    </xf>
    <xf numFmtId="0" fontId="159" fillId="0" borderId="0" xfId="0" applyFont="1" applyBorder="1" applyProtection="1">
      <alignment vertical="center"/>
    </xf>
    <xf numFmtId="0" fontId="159" fillId="0" borderId="78" xfId="11" applyFont="1" applyBorder="1" applyAlignment="1" applyProtection="1">
      <alignment vertical="center" wrapText="1"/>
    </xf>
    <xf numFmtId="0" fontId="159" fillId="0" borderId="78" xfId="0" applyFont="1" applyBorder="1" applyAlignment="1" applyProtection="1">
      <alignment horizontal="left" vertical="center"/>
    </xf>
    <xf numFmtId="194" fontId="159" fillId="0" borderId="78" xfId="0" applyNumberFormat="1" applyFont="1" applyBorder="1" applyAlignment="1" applyProtection="1">
      <alignment horizontal="left" vertical="center"/>
    </xf>
    <xf numFmtId="0" fontId="159" fillId="0" borderId="2" xfId="11" applyFont="1" applyBorder="1" applyAlignment="1" applyProtection="1">
      <alignment vertical="center" wrapText="1"/>
    </xf>
    <xf numFmtId="14" fontId="159" fillId="0" borderId="2" xfId="0" applyNumberFormat="1" applyFont="1" applyBorder="1" applyAlignment="1" applyProtection="1">
      <alignment horizontal="left" vertical="center"/>
    </xf>
    <xf numFmtId="0" fontId="159" fillId="0" borderId="0" xfId="0" applyFont="1" applyProtection="1">
      <alignment vertical="center"/>
    </xf>
    <xf numFmtId="14" fontId="159" fillId="0" borderId="1" xfId="0" applyNumberFormat="1" applyFont="1" applyBorder="1" applyAlignment="1" applyProtection="1">
      <alignment horizontal="left" vertical="center"/>
    </xf>
    <xf numFmtId="0" fontId="159" fillId="0" borderId="0" xfId="0" applyFont="1" applyAlignment="1" applyProtection="1">
      <alignment horizontal="left" vertical="center"/>
    </xf>
    <xf numFmtId="0" fontId="63" fillId="6" borderId="1" xfId="8" applyFont="1" applyFill="1" applyBorder="1" applyAlignment="1" applyProtection="1">
      <alignment horizontal="center" vertical="center" wrapText="1"/>
    </xf>
    <xf numFmtId="0" fontId="63" fillId="0" borderId="1" xfId="8" applyFont="1" applyFill="1" applyBorder="1" applyAlignment="1" applyProtection="1">
      <alignment horizontal="center" vertical="center" wrapText="1"/>
      <protection locked="0"/>
    </xf>
    <xf numFmtId="0" fontId="58" fillId="6" borderId="1" xfId="8" applyFont="1" applyFill="1" applyBorder="1" applyAlignment="1" applyProtection="1">
      <alignment horizontal="center" vertical="center" wrapText="1"/>
      <protection locked="0"/>
    </xf>
    <xf numFmtId="179" fontId="58" fillId="6" borderId="1" xfId="8" applyNumberFormat="1" applyFont="1" applyFill="1" applyBorder="1" applyAlignment="1" applyProtection="1">
      <alignment horizontal="center" vertical="center" wrapText="1"/>
      <protection locked="0"/>
    </xf>
    <xf numFmtId="0" fontId="58" fillId="6" borderId="0" xfId="8" applyFont="1" applyFill="1" applyAlignment="1" applyProtection="1">
      <alignment vertical="center" wrapText="1"/>
      <protection locked="0"/>
    </xf>
    <xf numFmtId="0" fontId="58" fillId="6" borderId="0" xfId="8" applyFont="1" applyFill="1" applyAlignment="1" applyProtection="1">
      <alignment horizontal="center" vertical="center" wrapText="1"/>
      <protection locked="0"/>
    </xf>
    <xf numFmtId="0" fontId="58" fillId="7" borderId="0" xfId="8" applyFont="1" applyFill="1" applyAlignment="1" applyProtection="1">
      <alignment horizontal="center" vertical="center" wrapText="1"/>
    </xf>
    <xf numFmtId="0" fontId="58" fillId="0" borderId="0" xfId="8" applyFont="1" applyAlignment="1" applyProtection="1">
      <alignment horizontal="center" vertical="center" wrapText="1"/>
    </xf>
    <xf numFmtId="0" fontId="107" fillId="6" borderId="1" xfId="8" applyFont="1" applyFill="1" applyBorder="1" applyAlignment="1" applyProtection="1">
      <alignment horizontal="center" vertical="center"/>
    </xf>
    <xf numFmtId="186" fontId="107" fillId="6" borderId="1" xfId="8" applyNumberFormat="1" applyFont="1" applyFill="1" applyBorder="1" applyAlignment="1" applyProtection="1">
      <alignment horizontal="center" vertical="center"/>
    </xf>
    <xf numFmtId="177" fontId="122" fillId="6" borderId="1" xfId="8" applyNumberFormat="1" applyFont="1" applyFill="1" applyBorder="1" applyAlignment="1" applyProtection="1">
      <alignment horizontal="center" vertical="center"/>
    </xf>
    <xf numFmtId="187" fontId="122" fillId="6" borderId="1" xfId="8" applyNumberFormat="1" applyFont="1" applyFill="1" applyBorder="1" applyAlignment="1" applyProtection="1">
      <alignment horizontal="center" vertical="center" wrapText="1"/>
    </xf>
    <xf numFmtId="0" fontId="58" fillId="6" borderId="1" xfId="8" applyFont="1" applyFill="1" applyBorder="1" applyAlignment="1" applyProtection="1">
      <alignment horizontal="center" vertical="center" wrapText="1"/>
    </xf>
    <xf numFmtId="0" fontId="58" fillId="6" borderId="1" xfId="8" applyNumberFormat="1" applyFont="1" applyFill="1" applyBorder="1" applyAlignment="1" applyProtection="1">
      <alignment horizontal="center" vertical="center" wrapText="1"/>
    </xf>
    <xf numFmtId="0" fontId="107" fillId="6" borderId="1" xfId="8" applyFont="1" applyFill="1" applyBorder="1" applyAlignment="1" applyProtection="1">
      <alignment vertical="center" wrapText="1"/>
    </xf>
    <xf numFmtId="0" fontId="62" fillId="6" borderId="2" xfId="1" applyFont="1" applyFill="1" applyBorder="1" applyAlignment="1" applyProtection="1">
      <alignment vertical="center"/>
    </xf>
    <xf numFmtId="0" fontId="109" fillId="6" borderId="85" xfId="0" applyFont="1" applyFill="1" applyBorder="1" applyAlignment="1" applyProtection="1">
      <alignment vertical="center"/>
    </xf>
    <xf numFmtId="0" fontId="67" fillId="2" borderId="88" xfId="0" applyFont="1" applyFill="1" applyBorder="1" applyAlignment="1" applyProtection="1">
      <alignment horizontal="right" vertical="center"/>
      <protection locked="0"/>
    </xf>
    <xf numFmtId="0" fontId="67" fillId="6" borderId="87" xfId="0" applyFont="1" applyFill="1" applyBorder="1" applyAlignment="1" applyProtection="1">
      <alignment horizontal="center" vertical="center"/>
    </xf>
    <xf numFmtId="0" fontId="67" fillId="2"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0" fontId="70" fillId="6" borderId="88" xfId="0" applyFont="1" applyFill="1" applyBorder="1" applyAlignment="1" applyProtection="1">
      <alignment vertical="center"/>
      <protection locked="0"/>
    </xf>
    <xf numFmtId="189" fontId="67" fillId="6" borderId="88" xfId="0" applyNumberFormat="1" applyFont="1" applyFill="1" applyBorder="1" applyAlignment="1" applyProtection="1">
      <alignment horizontal="center" vertical="center"/>
      <protection locked="0"/>
    </xf>
    <xf numFmtId="181" fontId="67" fillId="6" borderId="88" xfId="0" applyNumberFormat="1" applyFont="1" applyFill="1" applyBorder="1" applyAlignment="1" applyProtection="1">
      <alignment vertical="center"/>
      <protection locked="0"/>
    </xf>
    <xf numFmtId="0" fontId="67" fillId="6" borderId="88" xfId="0" applyFont="1" applyFill="1" applyBorder="1" applyAlignment="1" applyProtection="1">
      <alignment horizontal="center" vertical="center"/>
      <protection locked="0"/>
    </xf>
    <xf numFmtId="0" fontId="67" fillId="6" borderId="104" xfId="0" applyFont="1" applyFill="1" applyBorder="1" applyAlignment="1" applyProtection="1">
      <alignment horizontal="center" vertical="center"/>
    </xf>
    <xf numFmtId="0" fontId="68" fillId="6" borderId="87" xfId="0" applyFont="1" applyFill="1" applyBorder="1" applyAlignment="1" applyProtection="1">
      <alignment horizontal="center" vertical="center"/>
    </xf>
    <xf numFmtId="0" fontId="68" fillId="0" borderId="87" xfId="0" applyFont="1" applyFill="1" applyBorder="1" applyAlignment="1" applyProtection="1">
      <alignment horizontal="center" vertical="center"/>
      <protection locked="0"/>
    </xf>
    <xf numFmtId="0" fontId="67" fillId="6" borderId="88" xfId="0" applyFont="1" applyFill="1" applyBorder="1" applyAlignment="1" applyProtection="1">
      <alignment vertical="center"/>
    </xf>
    <xf numFmtId="0" fontId="70" fillId="6" borderId="88" xfId="0" applyFont="1" applyFill="1" applyBorder="1" applyAlignment="1" applyProtection="1">
      <alignment vertical="center"/>
    </xf>
    <xf numFmtId="189" fontId="67" fillId="6" borderId="88" xfId="0" applyNumberFormat="1" applyFont="1" applyFill="1" applyBorder="1" applyAlignment="1" applyProtection="1">
      <alignment horizontal="center" vertical="center"/>
    </xf>
    <xf numFmtId="181" fontId="67" fillId="6" borderId="88" xfId="0" applyNumberFormat="1" applyFont="1" applyFill="1" applyBorder="1" applyAlignment="1" applyProtection="1">
      <alignment vertical="center"/>
    </xf>
    <xf numFmtId="0" fontId="67" fillId="6" borderId="88" xfId="0" applyFont="1" applyFill="1" applyBorder="1" applyAlignment="1" applyProtection="1">
      <alignment horizontal="center" vertical="center"/>
    </xf>
    <xf numFmtId="0" fontId="0" fillId="0" borderId="0" xfId="0" applyAlignment="1"/>
    <xf numFmtId="0" fontId="102" fillId="6" borderId="0" xfId="0" applyFont="1" applyFill="1" applyAlignment="1"/>
    <xf numFmtId="0" fontId="86" fillId="6" borderId="0" xfId="2" applyFont="1" applyFill="1"/>
    <xf numFmtId="0" fontId="21" fillId="6" borderId="0" xfId="2" applyFont="1" applyFill="1"/>
    <xf numFmtId="0" fontId="21" fillId="6" borderId="6" xfId="2" applyFont="1" applyFill="1" applyBorder="1"/>
    <xf numFmtId="0" fontId="132" fillId="6" borderId="9" xfId="2" applyFont="1" applyFill="1" applyBorder="1" applyAlignment="1">
      <alignment horizontal="center" vertical="center" wrapText="1"/>
    </xf>
    <xf numFmtId="0" fontId="21" fillId="6" borderId="10" xfId="2" applyFont="1" applyFill="1" applyBorder="1" applyAlignment="1">
      <alignment horizontal="center"/>
    </xf>
    <xf numFmtId="0" fontId="132" fillId="6" borderId="6" xfId="2" applyFont="1" applyFill="1" applyBorder="1" applyAlignment="1">
      <alignment horizontal="center" vertical="center" wrapText="1"/>
    </xf>
    <xf numFmtId="0" fontId="21" fillId="6" borderId="9" xfId="2" applyNumberFormat="1" applyFont="1" applyFill="1" applyBorder="1" applyAlignment="1">
      <alignment horizontal="center"/>
    </xf>
    <xf numFmtId="0" fontId="21" fillId="0" borderId="0" xfId="2" applyFont="1"/>
    <xf numFmtId="0" fontId="21" fillId="6" borderId="23" xfId="2" applyFont="1" applyFill="1" applyBorder="1"/>
    <xf numFmtId="0" fontId="132" fillId="6" borderId="1" xfId="2" applyFont="1" applyFill="1" applyBorder="1" applyAlignment="1">
      <alignment horizontal="center" vertical="center" wrapText="1"/>
    </xf>
    <xf numFmtId="0" fontId="21" fillId="6" borderId="24" xfId="2" applyFont="1" applyFill="1" applyBorder="1" applyAlignment="1">
      <alignment horizontal="center"/>
    </xf>
    <xf numFmtId="0" fontId="132" fillId="6" borderId="23" xfId="2" applyFont="1" applyFill="1" applyBorder="1" applyAlignment="1">
      <alignment horizontal="center" vertical="center" wrapText="1"/>
    </xf>
    <xf numFmtId="0" fontId="21" fillId="6" borderId="1" xfId="2" applyNumberFormat="1" applyFont="1" applyFill="1" applyBorder="1" applyAlignment="1">
      <alignment horizontal="center"/>
    </xf>
    <xf numFmtId="0" fontId="21" fillId="6" borderId="25" xfId="2" applyFont="1" applyFill="1" applyBorder="1"/>
    <xf numFmtId="0" fontId="132" fillId="6" borderId="32" xfId="2" applyFont="1" applyFill="1" applyBorder="1" applyAlignment="1">
      <alignment horizontal="center" vertical="center" wrapText="1"/>
    </xf>
    <xf numFmtId="0" fontId="21" fillId="6" borderId="49" xfId="2" applyFont="1" applyFill="1" applyBorder="1" applyAlignment="1">
      <alignment horizontal="center"/>
    </xf>
    <xf numFmtId="0" fontId="132" fillId="6" borderId="25" xfId="2" applyFont="1" applyFill="1" applyBorder="1" applyAlignment="1">
      <alignment horizontal="center" vertical="center" wrapText="1"/>
    </xf>
    <xf numFmtId="0" fontId="21" fillId="6" borderId="32" xfId="2" applyNumberFormat="1" applyFont="1" applyFill="1" applyBorder="1" applyAlignment="1">
      <alignment horizontal="center"/>
    </xf>
    <xf numFmtId="0" fontId="21" fillId="6" borderId="0" xfId="2" applyNumberFormat="1" applyFont="1" applyFill="1" applyAlignment="1">
      <alignment horizontal="center"/>
    </xf>
    <xf numFmtId="0" fontId="21" fillId="6" borderId="0" xfId="2" applyFont="1" applyFill="1" applyAlignment="1">
      <alignment horizontal="right"/>
    </xf>
    <xf numFmtId="14" fontId="21" fillId="6" borderId="0" xfId="2" applyNumberFormat="1" applyFont="1" applyFill="1" applyAlignment="1">
      <alignment horizontal="center"/>
    </xf>
    <xf numFmtId="0" fontId="164" fillId="6" borderId="0" xfId="2" applyNumberFormat="1" applyFont="1" applyFill="1" applyAlignment="1">
      <alignment horizontal="center"/>
    </xf>
    <xf numFmtId="0" fontId="165" fillId="6" borderId="0" xfId="2" applyFont="1" applyFill="1" applyAlignment="1">
      <alignment horizontal="left"/>
    </xf>
    <xf numFmtId="14" fontId="164" fillId="6" borderId="0" xfId="2" applyNumberFormat="1" applyFont="1" applyFill="1" applyAlignment="1">
      <alignment horizontal="center"/>
    </xf>
    <xf numFmtId="0" fontId="164" fillId="6" borderId="0" xfId="2" applyFont="1" applyFill="1"/>
    <xf numFmtId="0" fontId="164" fillId="0" borderId="0" xfId="2" applyFont="1"/>
    <xf numFmtId="0" fontId="164" fillId="0" borderId="0" xfId="0" applyFont="1" applyAlignment="1"/>
    <xf numFmtId="0" fontId="166" fillId="6" borderId="0" xfId="2" applyFont="1" applyFill="1"/>
    <xf numFmtId="0" fontId="167" fillId="6" borderId="0" xfId="2" applyFont="1" applyFill="1"/>
    <xf numFmtId="0" fontId="166" fillId="0" borderId="0" xfId="2" applyFont="1"/>
    <xf numFmtId="0" fontId="132" fillId="6" borderId="0" xfId="2" applyFont="1" applyFill="1" applyAlignment="1"/>
    <xf numFmtId="0" fontId="147" fillId="6" borderId="13" xfId="2" applyFont="1" applyFill="1" applyBorder="1" applyAlignment="1">
      <alignment horizontal="center" vertical="center"/>
    </xf>
    <xf numFmtId="0" fontId="147" fillId="6" borderId="13" xfId="2" applyFont="1" applyFill="1" applyBorder="1" applyAlignment="1">
      <alignment vertical="center"/>
    </xf>
    <xf numFmtId="0" fontId="147" fillId="6" borderId="5" xfId="2" applyFont="1" applyFill="1" applyBorder="1" applyAlignment="1">
      <alignment vertical="center"/>
    </xf>
    <xf numFmtId="0" fontId="147" fillId="6" borderId="3" xfId="2" applyFont="1" applyFill="1" applyBorder="1" applyAlignment="1">
      <alignment vertical="center"/>
    </xf>
    <xf numFmtId="0" fontId="147" fillId="6" borderId="54" xfId="2" applyFont="1" applyFill="1" applyBorder="1" applyAlignment="1">
      <alignment vertical="center"/>
    </xf>
    <xf numFmtId="0" fontId="132" fillId="0" borderId="0" xfId="2" applyFont="1" applyAlignment="1"/>
    <xf numFmtId="0" fontId="132" fillId="6" borderId="0" xfId="2" applyFont="1" applyFill="1"/>
    <xf numFmtId="0" fontId="147" fillId="6" borderId="2" xfId="2" applyFont="1" applyFill="1" applyBorder="1" applyAlignment="1">
      <alignment horizontal="center" vertical="center" wrapText="1"/>
    </xf>
    <xf numFmtId="0" fontId="147" fillId="6" borderId="2" xfId="2" applyFont="1" applyFill="1" applyBorder="1" applyAlignment="1">
      <alignment vertical="center" wrapText="1"/>
    </xf>
    <xf numFmtId="0" fontId="21" fillId="6" borderId="1" xfId="2" applyFont="1" applyFill="1" applyBorder="1"/>
    <xf numFmtId="0" fontId="147" fillId="6" borderId="1" xfId="2" applyFont="1" applyFill="1" applyBorder="1" applyAlignment="1">
      <alignment horizontal="center" vertical="center" wrapText="1"/>
    </xf>
    <xf numFmtId="0" fontId="132" fillId="0" borderId="0" xfId="2" applyFont="1"/>
    <xf numFmtId="0" fontId="169" fillId="6" borderId="0" xfId="2" applyFont="1" applyFill="1" applyAlignment="1">
      <alignment vertical="center"/>
    </xf>
    <xf numFmtId="0" fontId="169" fillId="6" borderId="1" xfId="2" applyFont="1" applyFill="1" applyBorder="1" applyAlignment="1">
      <alignment horizontal="left" vertical="center" wrapText="1"/>
    </xf>
    <xf numFmtId="196" fontId="169" fillId="6" borderId="1" xfId="2" applyNumberFormat="1" applyFont="1" applyFill="1" applyBorder="1" applyAlignment="1">
      <alignment horizontal="center" vertical="center" wrapText="1"/>
    </xf>
    <xf numFmtId="0" fontId="169" fillId="6" borderId="1" xfId="2" applyFont="1" applyFill="1" applyBorder="1" applyAlignment="1">
      <alignment horizontal="center" vertical="center" wrapText="1"/>
    </xf>
    <xf numFmtId="14" fontId="169" fillId="6" borderId="1" xfId="2" applyNumberFormat="1" applyFont="1" applyFill="1" applyBorder="1" applyAlignment="1">
      <alignment horizontal="center" vertical="center" wrapText="1"/>
    </xf>
    <xf numFmtId="0" fontId="169" fillId="5" borderId="0" xfId="2" applyFont="1" applyFill="1" applyAlignment="1">
      <alignment vertical="center"/>
    </xf>
    <xf numFmtId="0" fontId="170" fillId="0" borderId="0" xfId="0" applyFont="1" applyAlignment="1"/>
    <xf numFmtId="0" fontId="21" fillId="6" borderId="1" xfId="2" applyFont="1" applyFill="1" applyBorder="1" applyAlignment="1">
      <alignment horizontal="center" wrapText="1"/>
    </xf>
    <xf numFmtId="14" fontId="21" fillId="6" borderId="1" xfId="2" applyNumberFormat="1" applyFont="1" applyFill="1" applyBorder="1" applyAlignment="1">
      <alignment horizontal="center" wrapText="1"/>
    </xf>
    <xf numFmtId="179" fontId="171" fillId="6" borderId="1" xfId="2" applyNumberFormat="1" applyFont="1" applyFill="1" applyBorder="1" applyAlignment="1">
      <alignment horizontal="center"/>
    </xf>
    <xf numFmtId="14" fontId="140" fillId="6" borderId="1" xfId="2" applyNumberFormat="1" applyFont="1" applyFill="1" applyBorder="1" applyAlignment="1">
      <alignment horizontal="center" wrapText="1"/>
    </xf>
    <xf numFmtId="0" fontId="21" fillId="6" borderId="0" xfId="2" applyFont="1" applyFill="1" applyBorder="1" applyAlignment="1">
      <alignment horizontal="center" wrapText="1"/>
    </xf>
    <xf numFmtId="14" fontId="21" fillId="6" borderId="0" xfId="2" applyNumberFormat="1" applyFont="1" applyFill="1" applyBorder="1" applyAlignment="1">
      <alignment horizontal="center" wrapText="1"/>
    </xf>
    <xf numFmtId="0" fontId="149" fillId="6" borderId="87" xfId="2" applyFont="1" applyFill="1" applyBorder="1"/>
    <xf numFmtId="14" fontId="149" fillId="6" borderId="78" xfId="2" applyNumberFormat="1" applyFont="1" applyFill="1" applyBorder="1" applyAlignment="1" applyProtection="1">
      <alignment horizontal="center"/>
    </xf>
    <xf numFmtId="0" fontId="149" fillId="6" borderId="78" xfId="2" applyFont="1" applyFill="1" applyBorder="1" applyAlignment="1" applyProtection="1">
      <alignment horizontal="center"/>
    </xf>
    <xf numFmtId="10" fontId="149" fillId="6" borderId="78" xfId="2" applyNumberFormat="1" applyFont="1" applyFill="1" applyBorder="1" applyAlignment="1">
      <alignment horizontal="center"/>
    </xf>
    <xf numFmtId="0" fontId="149" fillId="0" borderId="87" xfId="2" applyFont="1" applyBorder="1"/>
    <xf numFmtId="0" fontId="116" fillId="0" borderId="87" xfId="0" applyFont="1" applyBorder="1" applyAlignment="1"/>
    <xf numFmtId="0" fontId="116" fillId="0" borderId="0" xfId="0" applyFont="1" applyAlignment="1"/>
    <xf numFmtId="0" fontId="147" fillId="6" borderId="78" xfId="2" applyFont="1" applyFill="1" applyBorder="1" applyAlignment="1">
      <alignment horizontal="center"/>
    </xf>
    <xf numFmtId="177" fontId="147" fillId="6" borderId="87" xfId="2" applyNumberFormat="1" applyFont="1" applyFill="1" applyBorder="1" applyAlignment="1">
      <alignment horizontal="center"/>
    </xf>
    <xf numFmtId="0" fontId="128" fillId="0" borderId="1" xfId="5" applyFont="1" applyFill="1" applyBorder="1">
      <alignment vertical="center"/>
    </xf>
    <xf numFmtId="0" fontId="128" fillId="0" borderId="1" xfId="5" applyFont="1" applyFill="1" applyBorder="1" applyAlignment="1">
      <alignment horizontal="left" vertical="center"/>
    </xf>
    <xf numFmtId="0" fontId="107" fillId="0" borderId="1" xfId="0" applyNumberFormat="1" applyFont="1" applyFill="1" applyBorder="1" applyAlignment="1" applyProtection="1">
      <alignment horizontal="center" vertical="center" wrapText="1"/>
      <protection locked="0"/>
    </xf>
    <xf numFmtId="0" fontId="107" fillId="0" borderId="1" xfId="0" applyNumberFormat="1" applyFont="1" applyFill="1" applyBorder="1" applyAlignment="1" applyProtection="1">
      <alignment horizontal="left" vertical="center" wrapText="1"/>
      <protection locked="0"/>
    </xf>
    <xf numFmtId="0" fontId="107" fillId="0" borderId="5" xfId="0" applyNumberFormat="1" applyFont="1" applyFill="1" applyBorder="1" applyAlignment="1" applyProtection="1">
      <alignment horizontal="center" vertical="center" wrapText="1"/>
      <protection locked="0"/>
    </xf>
    <xf numFmtId="0" fontId="107" fillId="0" borderId="48" xfId="0" applyNumberFormat="1" applyFont="1" applyFill="1" applyBorder="1" applyAlignment="1" applyProtection="1">
      <alignment horizontal="center" vertical="center" wrapText="1"/>
      <protection locked="0"/>
    </xf>
    <xf numFmtId="0" fontId="107" fillId="0" borderId="13" xfId="0" applyNumberFormat="1" applyFont="1" applyFill="1" applyBorder="1" applyAlignment="1" applyProtection="1">
      <alignment horizontal="center" vertical="center" wrapText="1"/>
      <protection locked="0"/>
    </xf>
    <xf numFmtId="0" fontId="107" fillId="0" borderId="46" xfId="0" applyNumberFormat="1" applyFont="1" applyFill="1" applyBorder="1" applyAlignment="1" applyProtection="1">
      <alignment horizontal="center" vertical="center" wrapText="1"/>
      <protection locked="0"/>
    </xf>
    <xf numFmtId="0" fontId="107" fillId="0" borderId="59"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center" vertical="center" wrapText="1"/>
      <protection locked="0"/>
    </xf>
    <xf numFmtId="0" fontId="107" fillId="0" borderId="111" xfId="0" applyNumberFormat="1" applyFont="1" applyFill="1" applyBorder="1" applyAlignment="1" applyProtection="1">
      <alignment horizontal="left" vertical="center" wrapText="1"/>
      <protection locked="0"/>
    </xf>
    <xf numFmtId="0" fontId="107" fillId="0" borderId="112" xfId="0" applyNumberFormat="1" applyFont="1" applyFill="1" applyBorder="1" applyAlignment="1" applyProtection="1">
      <alignment horizontal="center" vertical="center" wrapText="1"/>
      <protection locked="0"/>
    </xf>
    <xf numFmtId="0" fontId="107" fillId="0" borderId="113" xfId="0" applyNumberFormat="1" applyFont="1" applyFill="1" applyBorder="1" applyAlignment="1" applyProtection="1">
      <alignment horizontal="center" vertical="center" wrapText="1"/>
      <protection locked="0"/>
    </xf>
    <xf numFmtId="0" fontId="107" fillId="6" borderId="99" xfId="0" applyNumberFormat="1" applyFont="1" applyFill="1" applyBorder="1" applyAlignment="1" applyProtection="1">
      <alignment horizontal="center" vertical="center" wrapText="1"/>
    </xf>
    <xf numFmtId="0" fontId="107" fillId="0" borderId="2" xfId="0" applyNumberFormat="1" applyFont="1" applyFill="1" applyBorder="1" applyAlignment="1" applyProtection="1">
      <alignment horizontal="center" vertical="center" wrapText="1"/>
      <protection locked="0"/>
    </xf>
    <xf numFmtId="0" fontId="107" fillId="0" borderId="4" xfId="0" applyNumberFormat="1" applyFont="1" applyFill="1" applyBorder="1" applyAlignment="1" applyProtection="1">
      <alignment horizontal="center" vertical="center" wrapText="1"/>
      <protection locked="0"/>
    </xf>
    <xf numFmtId="0" fontId="107" fillId="0" borderId="58" xfId="0" applyFont="1" applyFill="1" applyBorder="1" applyAlignment="1" applyProtection="1">
      <alignment horizontal="center" vertical="center"/>
      <protection locked="0"/>
    </xf>
    <xf numFmtId="0"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wrapText="1"/>
      <protection locked="0"/>
    </xf>
    <xf numFmtId="9" fontId="107" fillId="0" borderId="15" xfId="0" applyNumberFormat="1" applyFont="1" applyFill="1" applyBorder="1" applyAlignment="1" applyProtection="1">
      <alignment horizontal="center" vertical="center" wrapText="1"/>
      <protection locked="0"/>
    </xf>
    <xf numFmtId="0" fontId="107" fillId="0" borderId="15" xfId="0" applyFont="1" applyFill="1" applyBorder="1" applyAlignment="1" applyProtection="1">
      <alignment horizontal="center" vertical="center"/>
      <protection locked="0"/>
    </xf>
    <xf numFmtId="0" fontId="107" fillId="0" borderId="56" xfId="0" applyFont="1" applyFill="1" applyBorder="1" applyAlignment="1" applyProtection="1">
      <alignment horizontal="center" vertical="center"/>
      <protection locked="0"/>
    </xf>
    <xf numFmtId="0" fontId="107" fillId="0" borderId="2" xfId="0" applyNumberFormat="1" applyFont="1" applyFill="1" applyBorder="1" applyAlignment="1" applyProtection="1">
      <alignment horizontal="left" vertical="center" wrapText="1"/>
      <protection locked="0"/>
    </xf>
    <xf numFmtId="0" fontId="107" fillId="6" borderId="13" xfId="0" applyNumberFormat="1" applyFont="1" applyFill="1" applyBorder="1" applyAlignment="1" applyProtection="1">
      <alignment horizontal="center" vertical="center" wrapText="1"/>
    </xf>
    <xf numFmtId="0" fontId="107" fillId="14" borderId="0" xfId="9" applyFont="1" applyFill="1" applyAlignment="1">
      <alignment horizontal="center" vertical="center"/>
    </xf>
    <xf numFmtId="10" fontId="107" fillId="5" borderId="0" xfId="9" applyNumberFormat="1" applyFont="1" applyFill="1" applyAlignment="1">
      <alignment horizontal="center" vertical="center"/>
    </xf>
    <xf numFmtId="0" fontId="59" fillId="6" borderId="1" xfId="0" applyNumberFormat="1" applyFont="1" applyFill="1" applyBorder="1" applyAlignment="1" applyProtection="1">
      <alignment horizontal="right" vertical="center"/>
    </xf>
    <xf numFmtId="49" fontId="58" fillId="14" borderId="1" xfId="9" applyNumberFormat="1" applyFont="1" applyFill="1" applyBorder="1" applyAlignment="1" applyProtection="1">
      <alignment horizontal="center" vertical="center" wrapText="1"/>
    </xf>
    <xf numFmtId="0" fontId="154" fillId="14" borderId="127" xfId="9" applyFont="1" applyFill="1" applyBorder="1" applyAlignment="1" applyProtection="1">
      <alignment horizontal="center" vertical="center" wrapText="1"/>
    </xf>
    <xf numFmtId="0" fontId="110" fillId="14" borderId="0" xfId="9" applyFont="1" applyFill="1">
      <alignment vertical="center"/>
    </xf>
    <xf numFmtId="0" fontId="110" fillId="14" borderId="0" xfId="9" applyFont="1" applyFill="1" applyAlignment="1">
      <alignment horizontal="center" vertical="center"/>
    </xf>
    <xf numFmtId="0" fontId="110" fillId="14" borderId="122" xfId="9" applyFont="1" applyFill="1" applyBorder="1" applyAlignment="1">
      <alignment horizontal="center" vertical="center"/>
    </xf>
    <xf numFmtId="0" fontId="63" fillId="6" borderId="10" xfId="0" applyFont="1" applyFill="1" applyBorder="1" applyAlignment="1" applyProtection="1">
      <alignment horizontal="center" vertical="center" wrapText="1"/>
    </xf>
    <xf numFmtId="0" fontId="63" fillId="6" borderId="49" xfId="0" applyFont="1" applyFill="1" applyBorder="1" applyAlignment="1" applyProtection="1">
      <alignment horizontal="center" vertical="center" wrapText="1"/>
    </xf>
    <xf numFmtId="0" fontId="52" fillId="0" borderId="24" xfId="0" applyFont="1" applyBorder="1" applyProtection="1">
      <alignment vertical="center"/>
      <protection locked="0"/>
    </xf>
    <xf numFmtId="0" fontId="172" fillId="0" borderId="0" xfId="0" applyFont="1">
      <alignment vertical="center"/>
    </xf>
    <xf numFmtId="0" fontId="173" fillId="0" borderId="0" xfId="12"/>
    <xf numFmtId="0" fontId="101" fillId="6" borderId="1" xfId="12" applyFont="1" applyFill="1" applyBorder="1"/>
    <xf numFmtId="0" fontId="173" fillId="0" borderId="0" xfId="12" applyBorder="1"/>
    <xf numFmtId="0" fontId="174" fillId="6" borderId="13" xfId="12" applyFont="1" applyFill="1" applyBorder="1" applyAlignment="1">
      <alignment horizontal="center" vertical="center" wrapText="1"/>
    </xf>
    <xf numFmtId="0" fontId="174" fillId="0" borderId="0" xfId="12" applyFont="1" applyBorder="1" applyAlignment="1">
      <alignment horizontal="left" vertical="center" wrapText="1"/>
    </xf>
    <xf numFmtId="0" fontId="174" fillId="6" borderId="1" xfId="12" applyFont="1" applyFill="1" applyBorder="1" applyAlignment="1">
      <alignment horizontal="center" vertical="center" wrapText="1"/>
    </xf>
    <xf numFmtId="14" fontId="174" fillId="6" borderId="1" xfId="12" applyNumberFormat="1" applyFont="1" applyFill="1" applyBorder="1" applyAlignment="1">
      <alignment horizontal="center" vertical="center" wrapText="1"/>
    </xf>
    <xf numFmtId="0" fontId="174" fillId="13" borderId="1" xfId="12" applyFont="1" applyFill="1" applyBorder="1" applyAlignment="1" applyProtection="1">
      <alignment horizontal="center" vertical="center" wrapText="1"/>
      <protection locked="0"/>
    </xf>
    <xf numFmtId="0" fontId="173" fillId="0" borderId="1" xfId="12" applyBorder="1" applyProtection="1">
      <protection locked="0"/>
    </xf>
    <xf numFmtId="0" fontId="174" fillId="0" borderId="1" xfId="12" applyFont="1" applyBorder="1" applyAlignment="1" applyProtection="1">
      <alignment horizontal="left" vertical="center" wrapText="1"/>
      <protection locked="0"/>
    </xf>
    <xf numFmtId="0" fontId="173" fillId="6" borderId="1" xfId="12" applyFill="1" applyBorder="1" applyAlignment="1">
      <alignment vertical="center"/>
    </xf>
    <xf numFmtId="0" fontId="178" fillId="6" borderId="1" xfId="0" applyFont="1" applyFill="1" applyBorder="1" applyAlignment="1">
      <alignment horizontal="left" vertical="center" wrapText="1"/>
    </xf>
    <xf numFmtId="181" fontId="52" fillId="6" borderId="0" xfId="0" applyNumberFormat="1" applyFont="1" applyFill="1" applyProtection="1">
      <alignment vertical="center"/>
    </xf>
    <xf numFmtId="0" fontId="114" fillId="6" borderId="1" xfId="0" applyFont="1" applyFill="1" applyBorder="1" applyAlignment="1" applyProtection="1">
      <alignment horizontal="center" vertical="center" wrapText="1"/>
    </xf>
    <xf numFmtId="10" fontId="114" fillId="6" borderId="1" xfId="0" applyNumberFormat="1" applyFont="1" applyFill="1" applyBorder="1" applyAlignment="1" applyProtection="1">
      <alignment horizontal="center" vertical="center"/>
    </xf>
    <xf numFmtId="9" fontId="114" fillId="6" borderId="1" xfId="0" applyNumberFormat="1" applyFont="1" applyFill="1" applyBorder="1" applyAlignment="1" applyProtection="1">
      <alignment horizontal="center" vertical="center"/>
    </xf>
    <xf numFmtId="0" fontId="114" fillId="6" borderId="13" xfId="0" applyFont="1" applyFill="1" applyBorder="1" applyAlignment="1" applyProtection="1">
      <alignment horizontal="center" vertical="center" wrapText="1"/>
    </xf>
    <xf numFmtId="9" fontId="114" fillId="6" borderId="13" xfId="0" applyNumberFormat="1" applyFont="1" applyFill="1" applyBorder="1" applyAlignment="1" applyProtection="1">
      <alignment horizontal="center" vertical="center"/>
    </xf>
    <xf numFmtId="0" fontId="114" fillId="6" borderId="46" xfId="0" applyFont="1" applyFill="1" applyBorder="1" applyAlignment="1" applyProtection="1">
      <alignment vertical="center" wrapText="1"/>
    </xf>
    <xf numFmtId="0" fontId="114" fillId="6" borderId="36" xfId="0" applyFont="1" applyFill="1" applyBorder="1" applyAlignment="1" applyProtection="1">
      <alignment horizontal="center" vertical="center" wrapText="1"/>
    </xf>
    <xf numFmtId="0" fontId="114" fillId="6" borderId="5" xfId="0" applyFont="1" applyFill="1" applyBorder="1" applyAlignment="1" applyProtection="1">
      <alignment vertical="center" wrapText="1"/>
    </xf>
    <xf numFmtId="0" fontId="114" fillId="6" borderId="58" xfId="0" applyFont="1" applyFill="1" applyBorder="1" applyAlignment="1" applyProtection="1">
      <alignment vertical="center" wrapText="1"/>
    </xf>
    <xf numFmtId="0" fontId="114" fillId="6" borderId="0" xfId="0" applyFont="1" applyFill="1" applyBorder="1" applyAlignment="1" applyProtection="1">
      <alignment horizontal="center" vertical="center" wrapText="1"/>
    </xf>
    <xf numFmtId="0" fontId="114" fillId="6" borderId="4" xfId="0" applyFont="1" applyFill="1" applyBorder="1" applyAlignment="1" applyProtection="1">
      <alignment vertical="center" wrapText="1"/>
    </xf>
    <xf numFmtId="0" fontId="114" fillId="6" borderId="60" xfId="0" applyFont="1" applyFill="1" applyBorder="1" applyAlignment="1" applyProtection="1">
      <alignment horizontal="center" vertical="center" wrapText="1"/>
    </xf>
    <xf numFmtId="0" fontId="107" fillId="6" borderId="0" xfId="0" applyFont="1" applyFill="1" applyAlignment="1" applyProtection="1">
      <alignment vertical="center"/>
      <protection locked="0"/>
    </xf>
    <xf numFmtId="0" fontId="106" fillId="6" borderId="0" xfId="0" applyFont="1" applyFill="1" applyAlignment="1" applyProtection="1">
      <alignment horizontal="left" vertical="center"/>
      <protection locked="0"/>
    </xf>
    <xf numFmtId="9" fontId="180" fillId="0" borderId="1" xfId="0" applyNumberFormat="1" applyFont="1" applyFill="1" applyBorder="1" applyAlignment="1">
      <alignment horizontal="center" vertical="center"/>
    </xf>
    <xf numFmtId="0" fontId="106" fillId="6" borderId="9" xfId="0" applyNumberFormat="1" applyFont="1" applyFill="1" applyBorder="1" applyAlignment="1" applyProtection="1">
      <alignment horizontal="center" vertical="center" wrapText="1"/>
    </xf>
    <xf numFmtId="0" fontId="106" fillId="6" borderId="10" xfId="0" applyNumberFormat="1" applyFont="1" applyFill="1" applyBorder="1" applyAlignment="1" applyProtection="1">
      <alignment horizontal="center" vertical="center" wrapText="1"/>
    </xf>
    <xf numFmtId="10" fontId="58" fillId="6" borderId="17" xfId="0" applyNumberFormat="1" applyFont="1" applyFill="1" applyBorder="1" applyAlignment="1" applyProtection="1">
      <alignment horizontal="center" vertical="center" wrapText="1"/>
    </xf>
    <xf numFmtId="0" fontId="183" fillId="0" borderId="109" xfId="0" applyNumberFormat="1" applyFont="1" applyFill="1" applyBorder="1" applyAlignment="1" applyProtection="1">
      <alignment horizontal="center" vertical="center" wrapText="1"/>
      <protection locked="0"/>
    </xf>
    <xf numFmtId="0" fontId="183" fillId="0" borderId="18" xfId="0" applyNumberFormat="1" applyFont="1" applyFill="1" applyBorder="1" applyAlignment="1" applyProtection="1">
      <alignment horizontal="center" vertical="center" wrapText="1"/>
      <protection locked="0"/>
    </xf>
    <xf numFmtId="0" fontId="49" fillId="6" borderId="0" xfId="0" applyFont="1" applyFill="1" applyAlignment="1" applyProtection="1">
      <alignment horizontal="left" vertical="center"/>
      <protection locked="0"/>
    </xf>
    <xf numFmtId="177" fontId="122" fillId="0" borderId="1" xfId="8" applyNumberFormat="1" applyFont="1" applyFill="1" applyBorder="1" applyAlignment="1" applyProtection="1">
      <alignment horizontal="center" vertical="center"/>
      <protection locked="0"/>
    </xf>
    <xf numFmtId="0" fontId="122" fillId="6" borderId="24" xfId="0" applyFont="1" applyFill="1" applyBorder="1" applyAlignment="1" applyProtection="1">
      <alignment horizontal="left" vertical="center"/>
    </xf>
    <xf numFmtId="0" fontId="187" fillId="0" borderId="1" xfId="0" applyFont="1" applyBorder="1" applyAlignment="1">
      <alignment horizontal="right" vertical="center"/>
    </xf>
    <xf numFmtId="0" fontId="187" fillId="0" borderId="1" xfId="0" applyFont="1" applyBorder="1" applyAlignment="1">
      <alignment horizontal="left" vertical="center" wrapText="1"/>
    </xf>
    <xf numFmtId="0" fontId="187" fillId="0" borderId="1" xfId="0" applyFont="1" applyBorder="1" applyAlignment="1">
      <alignment vertical="center"/>
    </xf>
    <xf numFmtId="0" fontId="187" fillId="0" borderId="1" xfId="0" applyFont="1" applyBorder="1" applyAlignment="1">
      <alignment horizontal="center" vertical="center"/>
    </xf>
    <xf numFmtId="0" fontId="187" fillId="0" borderId="1" xfId="0" applyFont="1" applyBorder="1" applyAlignment="1">
      <alignment vertical="center" wrapText="1"/>
    </xf>
    <xf numFmtId="0" fontId="187" fillId="0" borderId="5" xfId="0" applyFont="1" applyBorder="1" applyAlignment="1">
      <alignment vertical="center"/>
    </xf>
    <xf numFmtId="0" fontId="187" fillId="0" borderId="54" xfId="0" applyFont="1" applyBorder="1" applyAlignment="1">
      <alignment vertical="center"/>
    </xf>
    <xf numFmtId="0" fontId="187" fillId="0" borderId="3" xfId="0" applyFont="1" applyBorder="1" applyAlignment="1">
      <alignment vertical="center"/>
    </xf>
    <xf numFmtId="0" fontId="184" fillId="0" borderId="0" xfId="0" applyFont="1" applyAlignment="1">
      <alignment vertical="center"/>
    </xf>
    <xf numFmtId="0" fontId="185" fillId="0" borderId="0" xfId="0" applyFont="1" applyAlignment="1">
      <alignment vertical="center"/>
    </xf>
    <xf numFmtId="0" fontId="186" fillId="0" borderId="0" xfId="0" applyFont="1" applyAlignment="1">
      <alignment vertical="center"/>
    </xf>
    <xf numFmtId="0" fontId="178" fillId="0" borderId="1" xfId="0" applyFont="1" applyBorder="1" applyAlignment="1">
      <alignment horizontal="right" vertical="center" wrapText="1"/>
    </xf>
    <xf numFmtId="0" fontId="107" fillId="0" borderId="1" xfId="0" applyFont="1" applyBorder="1" applyAlignment="1">
      <alignment horizontal="right" vertical="center"/>
    </xf>
    <xf numFmtId="0" fontId="188" fillId="6" borderId="32" xfId="0" applyFont="1" applyFill="1" applyBorder="1" applyAlignment="1" applyProtection="1">
      <alignment horizontal="center" vertical="center"/>
    </xf>
    <xf numFmtId="0" fontId="107" fillId="0" borderId="0" xfId="9" applyFont="1" applyFill="1" applyAlignment="1">
      <alignment horizontal="center" vertical="center"/>
    </xf>
    <xf numFmtId="10" fontId="107" fillId="0" borderId="0" xfId="9" applyNumberFormat="1" applyFont="1" applyFill="1" applyAlignment="1">
      <alignment horizontal="center" vertical="center"/>
    </xf>
    <xf numFmtId="0" fontId="107" fillId="0" borderId="0" xfId="9" applyFont="1" applyFill="1">
      <alignment vertical="center"/>
    </xf>
    <xf numFmtId="186" fontId="155" fillId="14" borderId="0" xfId="9" applyNumberFormat="1" applyFont="1" applyFill="1" applyAlignment="1">
      <alignment horizontal="center" vertical="center"/>
    </xf>
    <xf numFmtId="0" fontId="52" fillId="6" borderId="19" xfId="0" applyFont="1" applyFill="1" applyBorder="1" applyAlignment="1" applyProtection="1">
      <alignment horizontal="center" vertical="center"/>
      <protection locked="0"/>
    </xf>
    <xf numFmtId="0" fontId="52" fillId="5" borderId="66" xfId="0" applyFont="1" applyFill="1" applyBorder="1" applyAlignment="1" applyProtection="1">
      <alignment horizontal="center" vertical="center"/>
      <protection locked="0"/>
    </xf>
    <xf numFmtId="0" fontId="52" fillId="6" borderId="54" xfId="0" applyFont="1" applyFill="1" applyBorder="1" applyAlignment="1" applyProtection="1">
      <alignment horizontal="left" vertical="center" wrapText="1"/>
    </xf>
    <xf numFmtId="0" fontId="49" fillId="6" borderId="1" xfId="0" applyFont="1" applyFill="1" applyBorder="1" applyAlignment="1" applyProtection="1">
      <alignment horizontal="center"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10" fontId="5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49" fillId="0" borderId="1" xfId="0" applyFont="1" applyBorder="1" applyAlignment="1" applyProtection="1">
      <alignment horizontal="center" vertical="center"/>
      <protection locked="0"/>
    </xf>
    <xf numFmtId="0" fontId="52" fillId="6" borderId="48" xfId="0" applyFont="1" applyFill="1" applyBorder="1" applyAlignment="1" applyProtection="1">
      <alignment horizontal="left" vertical="center" wrapText="1"/>
    </xf>
    <xf numFmtId="0" fontId="52" fillId="6" borderId="3"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5"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58" fillId="6" borderId="3" xfId="8" applyFont="1" applyFill="1" applyBorder="1" applyAlignment="1" applyProtection="1">
      <alignment horizontal="center" vertical="center" wrapText="1"/>
      <protection locked="0"/>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3" xfId="0" applyFont="1" applyFill="1" applyBorder="1" applyAlignment="1" applyProtection="1">
      <alignment horizontal="center" vertical="center"/>
    </xf>
    <xf numFmtId="0" fontId="63" fillId="5" borderId="0" xfId="0" applyFont="1" applyFill="1" applyAlignment="1" applyProtection="1">
      <alignment horizontal="right" vertical="center"/>
      <protection locked="0"/>
    </xf>
    <xf numFmtId="49" fontId="63" fillId="6" borderId="0" xfId="0" applyNumberFormat="1" applyFont="1" applyFill="1" applyBorder="1" applyAlignment="1" applyProtection="1">
      <alignment horizontal="center"/>
    </xf>
    <xf numFmtId="0" fontId="58" fillId="6" borderId="13" xfId="0" applyFont="1" applyFill="1" applyBorder="1" applyAlignment="1" applyProtection="1">
      <alignment vertical="center"/>
    </xf>
    <xf numFmtId="0" fontId="52" fillId="6" borderId="22" xfId="0" applyFont="1" applyFill="1" applyBorder="1" applyAlignment="1" applyProtection="1">
      <alignment vertical="center" wrapText="1"/>
    </xf>
    <xf numFmtId="0" fontId="52" fillId="6" borderId="22" xfId="0" applyFont="1" applyFill="1" applyBorder="1" applyAlignment="1" applyProtection="1">
      <alignment vertical="center"/>
    </xf>
    <xf numFmtId="0" fontId="190" fillId="6" borderId="1" xfId="0" applyFont="1" applyFill="1" applyBorder="1" applyAlignment="1" applyProtection="1">
      <alignment horizontal="right" vertical="center" wrapText="1"/>
    </xf>
    <xf numFmtId="0" fontId="122" fillId="6" borderId="15" xfId="0" applyFont="1" applyFill="1" applyBorder="1" applyAlignment="1" applyProtection="1">
      <alignment vertical="center"/>
    </xf>
    <xf numFmtId="0" fontId="52" fillId="6" borderId="119" xfId="0" applyFont="1" applyFill="1" applyBorder="1" applyAlignment="1" applyProtection="1">
      <alignment vertical="center" wrapText="1"/>
    </xf>
    <xf numFmtId="0" fontId="52" fillId="2" borderId="1" xfId="0" applyFont="1" applyFill="1" applyBorder="1" applyAlignment="1" applyProtection="1">
      <alignment horizontal="left" vertical="center" wrapText="1"/>
      <protection locked="0"/>
    </xf>
    <xf numFmtId="0" fontId="57" fillId="6" borderId="46" xfId="0" applyFont="1" applyFill="1" applyBorder="1" applyAlignment="1" applyProtection="1">
      <alignment vertical="center" wrapText="1"/>
      <protection locked="0"/>
    </xf>
    <xf numFmtId="0" fontId="52" fillId="6" borderId="1" xfId="0" applyFont="1" applyFill="1" applyBorder="1" applyAlignment="1" applyProtection="1">
      <protection locked="0"/>
    </xf>
    <xf numFmtId="0" fontId="52" fillId="6" borderId="3" xfId="0" applyFont="1" applyFill="1" applyBorder="1" applyAlignment="1" applyProtection="1">
      <alignment vertical="center" wrapText="1"/>
    </xf>
    <xf numFmtId="0" fontId="52" fillId="6" borderId="36" xfId="0" applyFont="1" applyFill="1" applyBorder="1" applyAlignment="1" applyProtection="1">
      <alignment horizontal="left" vertical="center"/>
    </xf>
    <xf numFmtId="49" fontId="69" fillId="6" borderId="60" xfId="0" applyNumberFormat="1" applyFont="1" applyFill="1" applyBorder="1" applyAlignment="1" applyProtection="1"/>
    <xf numFmtId="0" fontId="82" fillId="6" borderId="13" xfId="0" applyFont="1" applyFill="1" applyBorder="1" applyAlignment="1" applyProtection="1">
      <alignment vertical="center"/>
    </xf>
    <xf numFmtId="0" fontId="82" fillId="6" borderId="22" xfId="0" applyFont="1" applyFill="1" applyBorder="1" applyAlignment="1" applyProtection="1">
      <alignment vertical="center"/>
    </xf>
    <xf numFmtId="177" fontId="62" fillId="6" borderId="60" xfId="0" applyNumberFormat="1" applyFont="1" applyFill="1" applyBorder="1" applyAlignment="1" applyProtection="1"/>
    <xf numFmtId="49" fontId="62" fillId="2" borderId="27" xfId="0" applyNumberFormat="1" applyFont="1" applyFill="1" applyBorder="1" applyAlignment="1" applyProtection="1">
      <alignment horizontal="right"/>
      <protection locked="0"/>
    </xf>
    <xf numFmtId="0" fontId="58" fillId="6" borderId="0" xfId="0" applyFont="1" applyFill="1" applyAlignment="1" applyProtection="1">
      <alignment horizontal="center" vertical="center"/>
    </xf>
    <xf numFmtId="0" fontId="58" fillId="6" borderId="0" xfId="0" applyFont="1" applyFill="1" applyAlignment="1" applyProtection="1">
      <alignment vertical="center"/>
    </xf>
    <xf numFmtId="49" fontId="59" fillId="6" borderId="0" xfId="0" applyNumberFormat="1" applyFont="1" applyFill="1" applyBorder="1" applyAlignment="1" applyProtection="1">
      <alignment horizontal="center"/>
    </xf>
    <xf numFmtId="49" fontId="59" fillId="6" borderId="0" xfId="0" applyNumberFormat="1" applyFont="1" applyFill="1" applyBorder="1" applyAlignment="1" applyProtection="1">
      <alignment horizontal="left"/>
    </xf>
    <xf numFmtId="0" fontId="58" fillId="7" borderId="0" xfId="0" applyFont="1" applyFill="1" applyAlignment="1" applyProtection="1">
      <alignment vertical="center"/>
      <protection locked="0"/>
    </xf>
    <xf numFmtId="0" fontId="59" fillId="6" borderId="1" xfId="1" applyFont="1" applyFill="1" applyBorder="1" applyAlignment="1" applyProtection="1">
      <alignment vertical="center"/>
    </xf>
    <xf numFmtId="0" fontId="57" fillId="6" borderId="1" xfId="0" applyFont="1" applyFill="1" applyBorder="1" applyAlignment="1" applyProtection="1">
      <alignment horizontal="right" vertical="center"/>
    </xf>
    <xf numFmtId="0" fontId="58" fillId="6" borderId="0" xfId="0" applyFont="1" applyFill="1" applyBorder="1" applyAlignment="1" applyProtection="1">
      <alignment vertical="center"/>
    </xf>
    <xf numFmtId="49" fontId="58" fillId="6" borderId="0" xfId="0" applyNumberFormat="1" applyFont="1" applyFill="1" applyBorder="1" applyAlignment="1" applyProtection="1"/>
    <xf numFmtId="49" fontId="59" fillId="6" borderId="0" xfId="0" applyNumberFormat="1" applyFont="1" applyFill="1" applyBorder="1" applyAlignment="1" applyProtection="1"/>
    <xf numFmtId="177" fontId="59" fillId="7" borderId="0" xfId="0" applyNumberFormat="1" applyFont="1" applyFill="1" applyBorder="1" applyAlignment="1" applyProtection="1"/>
    <xf numFmtId="0" fontId="59" fillId="6" borderId="32" xfId="1" applyFont="1" applyFill="1" applyBorder="1" applyAlignment="1" applyProtection="1">
      <alignment vertical="center"/>
    </xf>
    <xf numFmtId="0" fontId="57" fillId="6" borderId="32" xfId="0" applyFont="1" applyFill="1" applyBorder="1" applyAlignment="1" applyProtection="1">
      <alignment horizontal="right" vertical="center"/>
    </xf>
    <xf numFmtId="0" fontId="58" fillId="7" borderId="0" xfId="0" applyFont="1" applyFill="1" applyAlignment="1" applyProtection="1">
      <alignment vertical="center"/>
    </xf>
    <xf numFmtId="0" fontId="52" fillId="6" borderId="60" xfId="0" applyFont="1" applyFill="1" applyBorder="1" applyAlignment="1" applyProtection="1">
      <alignment vertical="center"/>
    </xf>
    <xf numFmtId="0" fontId="52" fillId="6" borderId="71" xfId="0" applyFont="1" applyFill="1" applyBorder="1" applyAlignment="1" applyProtection="1">
      <alignment vertical="center"/>
    </xf>
    <xf numFmtId="0" fontId="53" fillId="7" borderId="0" xfId="0" applyFont="1" applyFill="1" applyAlignment="1" applyProtection="1">
      <alignment vertical="center"/>
    </xf>
    <xf numFmtId="0" fontId="52" fillId="6" borderId="88" xfId="0" applyFont="1" applyFill="1" applyBorder="1" applyAlignment="1" applyProtection="1">
      <alignment vertical="center"/>
    </xf>
    <xf numFmtId="0" fontId="52" fillId="6" borderId="90" xfId="0" applyFont="1" applyFill="1" applyBorder="1" applyAlignment="1" applyProtection="1">
      <alignment vertical="center"/>
    </xf>
    <xf numFmtId="0" fontId="53" fillId="7" borderId="0" xfId="0" applyFont="1" applyFill="1" applyAlignment="1" applyProtection="1">
      <alignment vertical="center"/>
      <protection locked="0"/>
    </xf>
    <xf numFmtId="0" fontId="53" fillId="0" borderId="0" xfId="0" applyFont="1" applyFill="1" applyAlignment="1" applyProtection="1">
      <alignment vertical="center"/>
      <protection locked="0"/>
    </xf>
    <xf numFmtId="0" fontId="107" fillId="6" borderId="0" xfId="0" applyFont="1" applyFill="1" applyAlignment="1" applyProtection="1"/>
    <xf numFmtId="0" fontId="59" fillId="6" borderId="0" xfId="0" applyFont="1" applyFill="1" applyBorder="1" applyAlignment="1" applyProtection="1">
      <alignment horizontal="left" vertical="center"/>
      <protection locked="0"/>
    </xf>
    <xf numFmtId="0" fontId="65" fillId="6" borderId="0" xfId="0" applyFont="1" applyFill="1" applyBorder="1" applyAlignment="1" applyProtection="1">
      <alignment horizontal="center" vertical="center"/>
      <protection locked="0"/>
    </xf>
    <xf numFmtId="0" fontId="107" fillId="6" borderId="0" xfId="0" applyFont="1" applyFill="1" applyAlignment="1" applyProtection="1">
      <alignment horizontal="left"/>
    </xf>
    <xf numFmtId="0" fontId="57" fillId="6" borderId="0" xfId="0" applyFont="1" applyFill="1" applyAlignment="1" applyProtection="1">
      <alignment horizontal="left"/>
    </xf>
    <xf numFmtId="0" fontId="57" fillId="6" borderId="0" xfId="0" applyFont="1" applyFill="1" applyAlignment="1" applyProtection="1"/>
    <xf numFmtId="0" fontId="58" fillId="6" borderId="0" xfId="0" applyFont="1" applyFill="1" applyAlignment="1" applyProtection="1">
      <alignment horizontal="left" vertical="center"/>
    </xf>
    <xf numFmtId="0" fontId="52" fillId="7" borderId="0" xfId="0" applyFont="1" applyFill="1" applyAlignment="1" applyProtection="1">
      <protection locked="0"/>
    </xf>
    <xf numFmtId="0" fontId="52" fillId="7" borderId="0" xfId="0" applyFont="1" applyFill="1" applyAlignment="1" applyProtection="1">
      <alignment horizontal="center"/>
      <protection locked="0"/>
    </xf>
    <xf numFmtId="0" fontId="58" fillId="7" borderId="0" xfId="0" applyFont="1" applyFill="1" applyAlignment="1" applyProtection="1">
      <alignment horizontal="left" vertical="center"/>
      <protection locked="0"/>
    </xf>
    <xf numFmtId="0" fontId="150" fillId="6" borderId="0" xfId="0" applyFont="1" applyFill="1" applyAlignment="1" applyProtection="1">
      <alignment vertical="center"/>
    </xf>
    <xf numFmtId="0" fontId="150" fillId="7" borderId="0" xfId="0" applyFont="1" applyFill="1" applyAlignment="1" applyProtection="1">
      <protection locked="0"/>
    </xf>
    <xf numFmtId="0" fontId="58" fillId="6" borderId="16" xfId="0" applyFont="1" applyFill="1" applyBorder="1" applyAlignment="1" applyProtection="1">
      <alignment horizontal="center" vertical="center"/>
    </xf>
    <xf numFmtId="0" fontId="52" fillId="6" borderId="31" xfId="0" applyFont="1" applyFill="1" applyBorder="1" applyAlignment="1" applyProtection="1"/>
    <xf numFmtId="0" fontId="150" fillId="7" borderId="63" xfId="0" applyFont="1" applyFill="1" applyBorder="1" applyAlignment="1" applyProtection="1">
      <alignment vertical="center"/>
      <protection locked="0"/>
    </xf>
    <xf numFmtId="0" fontId="58" fillId="7" borderId="64" xfId="0" applyFont="1" applyFill="1" applyBorder="1" applyAlignment="1" applyProtection="1">
      <alignment vertical="center"/>
      <protection locked="0"/>
    </xf>
    <xf numFmtId="0" fontId="58" fillId="7" borderId="65" xfId="0" applyFont="1" applyFill="1" applyBorder="1" applyAlignment="1" applyProtection="1">
      <alignment horizontal="left" vertical="center"/>
      <protection locked="0"/>
    </xf>
    <xf numFmtId="0" fontId="110" fillId="6" borderId="82" xfId="0" applyFont="1" applyFill="1" applyBorder="1" applyAlignment="1" applyProtection="1">
      <alignment horizontal="center" vertical="center"/>
    </xf>
    <xf numFmtId="0" fontId="107" fillId="6" borderId="82" xfId="0" applyFont="1" applyFill="1" applyBorder="1" applyAlignment="1" applyProtection="1">
      <alignment vertical="center" wrapText="1"/>
    </xf>
    <xf numFmtId="0" fontId="107" fillId="6" borderId="65" xfId="0" applyFont="1" applyFill="1" applyBorder="1" applyAlignment="1" applyProtection="1">
      <alignment vertical="center"/>
    </xf>
    <xf numFmtId="0" fontId="107" fillId="6" borderId="65" xfId="0" applyFont="1" applyFill="1" applyBorder="1" applyAlignment="1" applyProtection="1">
      <alignment vertical="center" wrapText="1"/>
    </xf>
    <xf numFmtId="0" fontId="58" fillId="6" borderId="6" xfId="0" applyFont="1" applyFill="1" applyBorder="1" applyAlignment="1" applyProtection="1">
      <alignment vertical="center"/>
    </xf>
    <xf numFmtId="0" fontId="58" fillId="5" borderId="10" xfId="0" applyFont="1" applyFill="1" applyBorder="1" applyAlignment="1" applyProtection="1">
      <alignment horizontal="center" vertical="center"/>
      <protection locked="0"/>
    </xf>
    <xf numFmtId="0" fontId="58" fillId="6" borderId="6" xfId="0" applyFont="1" applyFill="1" applyBorder="1" applyAlignment="1" applyProtection="1">
      <alignment horizontal="left" vertical="center"/>
      <protection locked="0"/>
    </xf>
    <xf numFmtId="0" fontId="58" fillId="6" borderId="10" xfId="0" applyFont="1" applyFill="1" applyBorder="1" applyAlignment="1" applyProtection="1">
      <alignment horizontal="center" vertical="center"/>
    </xf>
    <xf numFmtId="0" fontId="107" fillId="6" borderId="81" xfId="0" applyFont="1" applyFill="1" applyBorder="1" applyAlignment="1" applyProtection="1">
      <alignment vertical="center" wrapText="1"/>
    </xf>
    <xf numFmtId="0" fontId="107" fillId="6" borderId="43" xfId="0" applyFont="1" applyFill="1" applyBorder="1" applyAlignment="1" applyProtection="1">
      <alignment vertical="center"/>
    </xf>
    <xf numFmtId="0" fontId="107" fillId="6" borderId="43" xfId="0" applyFont="1" applyFill="1" applyBorder="1" applyAlignment="1" applyProtection="1">
      <alignment vertical="center" wrapText="1"/>
    </xf>
    <xf numFmtId="0" fontId="58" fillId="6" borderId="23" xfId="0" applyFont="1" applyFill="1" applyBorder="1" applyAlignment="1" applyProtection="1">
      <alignment vertical="center"/>
    </xf>
    <xf numFmtId="0" fontId="107" fillId="5" borderId="24" xfId="0" applyFont="1" applyFill="1" applyBorder="1" applyAlignment="1" applyProtection="1">
      <alignment horizontal="center"/>
      <protection locked="0"/>
    </xf>
    <xf numFmtId="0" fontId="107" fillId="6" borderId="23" xfId="0" applyFont="1" applyFill="1" applyBorder="1" applyAlignment="1" applyProtection="1">
      <alignment horizontal="left"/>
      <protection locked="0"/>
    </xf>
    <xf numFmtId="0" fontId="58" fillId="6" borderId="24" xfId="0" applyFont="1" applyFill="1" applyBorder="1" applyAlignment="1" applyProtection="1">
      <alignment horizontal="center" vertical="center"/>
    </xf>
    <xf numFmtId="0" fontId="58" fillId="7" borderId="0" xfId="0" applyFont="1" applyFill="1" applyBorder="1" applyAlignment="1" applyProtection="1">
      <alignment vertical="center"/>
      <protection locked="0"/>
    </xf>
    <xf numFmtId="0" fontId="58" fillId="7" borderId="24"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protection locked="0"/>
    </xf>
    <xf numFmtId="0" fontId="107" fillId="6" borderId="81" xfId="0" applyFont="1" applyFill="1" applyBorder="1" applyAlignment="1" applyProtection="1">
      <alignment horizontal="right" vertical="center" wrapText="1"/>
    </xf>
    <xf numFmtId="0" fontId="107" fillId="6" borderId="24" xfId="0" applyFont="1" applyFill="1" applyBorder="1" applyAlignment="1" applyProtection="1">
      <alignment horizontal="center"/>
    </xf>
    <xf numFmtId="0" fontId="58" fillId="7" borderId="35" xfId="0" applyFont="1" applyFill="1" applyBorder="1" applyAlignment="1" applyProtection="1">
      <alignment vertical="center" wrapText="1"/>
      <protection locked="0"/>
    </xf>
    <xf numFmtId="10" fontId="107" fillId="6" borderId="43" xfId="0" applyNumberFormat="1" applyFont="1" applyFill="1" applyBorder="1" applyAlignment="1" applyProtection="1">
      <alignment vertical="center" wrapText="1"/>
    </xf>
    <xf numFmtId="49" fontId="58" fillId="6" borderId="23" xfId="0" applyNumberFormat="1" applyFont="1" applyFill="1" applyBorder="1" applyAlignment="1" applyProtection="1">
      <alignment horizontal="left" vertical="center"/>
    </xf>
    <xf numFmtId="0" fontId="58" fillId="6" borderId="24" xfId="0" applyNumberFormat="1" applyFont="1" applyFill="1" applyBorder="1" applyAlignment="1" applyProtection="1">
      <alignment horizontal="center" vertical="center"/>
    </xf>
    <xf numFmtId="0" fontId="58" fillId="6" borderId="23" xfId="0" applyFont="1" applyFill="1" applyBorder="1" applyAlignment="1" applyProtection="1">
      <alignment vertical="center"/>
      <protection locked="0"/>
    </xf>
    <xf numFmtId="195" fontId="58" fillId="6" borderId="24" xfId="0" applyNumberFormat="1" applyFont="1" applyFill="1" applyBorder="1" applyAlignment="1" applyProtection="1">
      <alignment horizontal="center" vertical="center"/>
    </xf>
    <xf numFmtId="0" fontId="58" fillId="7" borderId="7" xfId="0" applyFont="1" applyFill="1" applyBorder="1" applyAlignment="1" applyProtection="1">
      <alignment vertical="center" wrapText="1"/>
      <protection locked="0"/>
    </xf>
    <xf numFmtId="0" fontId="58" fillId="6" borderId="25" xfId="0" applyFont="1" applyFill="1" applyBorder="1" applyAlignment="1" applyProtection="1">
      <alignment vertical="center"/>
    </xf>
    <xf numFmtId="10" fontId="58" fillId="0" borderId="49" xfId="0" applyNumberFormat="1" applyFont="1" applyFill="1" applyBorder="1" applyAlignment="1" applyProtection="1">
      <alignment horizontal="center" vertical="center"/>
      <protection locked="0"/>
    </xf>
    <xf numFmtId="0" fontId="58" fillId="6" borderId="26" xfId="0" applyFont="1" applyFill="1" applyBorder="1" applyAlignment="1" applyProtection="1">
      <alignment vertical="center" wrapText="1"/>
    </xf>
    <xf numFmtId="0" fontId="58" fillId="6" borderId="84" xfId="0" applyFont="1" applyFill="1" applyBorder="1" applyAlignment="1" applyProtection="1">
      <alignment horizontal="center" vertical="center"/>
    </xf>
    <xf numFmtId="0" fontId="58" fillId="6" borderId="48" xfId="0" applyFont="1" applyFill="1" applyBorder="1" applyAlignment="1" applyProtection="1">
      <alignment vertical="center"/>
      <protection locked="0"/>
    </xf>
    <xf numFmtId="0" fontId="122" fillId="6" borderId="0" xfId="0" applyFont="1" applyFill="1" applyAlignment="1" applyProtection="1">
      <alignment vertical="center"/>
      <protection locked="0"/>
    </xf>
    <xf numFmtId="0" fontId="122" fillId="6" borderId="47" xfId="0" applyFont="1" applyFill="1" applyBorder="1" applyAlignment="1" applyProtection="1">
      <alignment vertical="center" wrapText="1"/>
    </xf>
    <xf numFmtId="0" fontId="59" fillId="6" borderId="51" xfId="0" applyFont="1" applyFill="1" applyBorder="1" applyAlignment="1" applyProtection="1">
      <alignment horizontal="left" vertical="center" wrapText="1"/>
    </xf>
    <xf numFmtId="181" fontId="58" fillId="6" borderId="9" xfId="0" applyNumberFormat="1" applyFont="1" applyFill="1" applyBorder="1" applyAlignment="1" applyProtection="1">
      <alignment horizontal="center" vertical="center"/>
    </xf>
    <xf numFmtId="0" fontId="59" fillId="6" borderId="16" xfId="0" applyFont="1" applyFill="1" applyBorder="1" applyAlignment="1" applyProtection="1">
      <alignment horizontal="center" vertical="center"/>
    </xf>
    <xf numFmtId="0" fontId="58" fillId="5" borderId="21" xfId="0" applyFont="1" applyFill="1" applyBorder="1" applyAlignment="1" applyProtection="1">
      <alignment horizontal="center" vertical="center"/>
      <protection locked="0"/>
    </xf>
    <xf numFmtId="0" fontId="58" fillId="6" borderId="1" xfId="0" applyFont="1" applyFill="1" applyBorder="1" applyAlignment="1" applyProtection="1">
      <alignment vertical="center"/>
      <protection locked="0"/>
    </xf>
    <xf numFmtId="0" fontId="58" fillId="6" borderId="54" xfId="0" applyFont="1" applyFill="1" applyBorder="1" applyAlignment="1" applyProtection="1">
      <alignment vertical="center"/>
      <protection locked="0"/>
    </xf>
    <xf numFmtId="0" fontId="58" fillId="6" borderId="41" xfId="0" applyFont="1" applyFill="1" applyBorder="1" applyAlignment="1" applyProtection="1">
      <alignment vertical="center" wrapText="1"/>
    </xf>
    <xf numFmtId="0" fontId="58" fillId="5" borderId="0" xfId="0" applyFont="1" applyFill="1" applyBorder="1" applyAlignment="1" applyProtection="1">
      <alignment horizontal="center" vertical="center"/>
      <protection locked="0"/>
    </xf>
    <xf numFmtId="0" fontId="58" fillId="6" borderId="18" xfId="0" applyFont="1" applyFill="1" applyBorder="1" applyAlignment="1" applyProtection="1">
      <alignment vertical="center"/>
      <protection locked="0"/>
    </xf>
    <xf numFmtId="0" fontId="58" fillId="6" borderId="4" xfId="0" applyFont="1" applyFill="1" applyBorder="1" applyAlignment="1" applyProtection="1">
      <alignment vertical="center"/>
      <protection locked="0"/>
    </xf>
    <xf numFmtId="0" fontId="58" fillId="6" borderId="60" xfId="0" applyFont="1" applyFill="1" applyBorder="1" applyAlignment="1" applyProtection="1">
      <alignment vertical="center"/>
      <protection locked="0"/>
    </xf>
    <xf numFmtId="0" fontId="58" fillId="6" borderId="71" xfId="0" applyFont="1" applyFill="1" applyBorder="1" applyAlignment="1" applyProtection="1">
      <alignment vertical="center"/>
      <protection locked="0"/>
    </xf>
    <xf numFmtId="0" fontId="58" fillId="6" borderId="23" xfId="0" applyFont="1" applyFill="1" applyBorder="1" applyAlignment="1" applyProtection="1">
      <alignment vertical="center" wrapText="1"/>
    </xf>
    <xf numFmtId="0" fontId="58" fillId="6" borderId="5" xfId="0" applyFont="1" applyFill="1" applyBorder="1" applyAlignment="1" applyProtection="1">
      <alignment horizontal="center" vertical="center"/>
    </xf>
    <xf numFmtId="181" fontId="58" fillId="6" borderId="5" xfId="0" applyNumberFormat="1" applyFont="1" applyFill="1" applyBorder="1" applyAlignment="1" applyProtection="1">
      <alignment horizontal="center" vertical="center"/>
    </xf>
    <xf numFmtId="49" fontId="59" fillId="6" borderId="25" xfId="0" applyNumberFormat="1" applyFont="1" applyFill="1" applyBorder="1" applyAlignment="1" applyProtection="1">
      <alignment horizontal="left" vertical="center"/>
    </xf>
    <xf numFmtId="0" fontId="58" fillId="6" borderId="49" xfId="0" applyFont="1" applyFill="1" applyBorder="1" applyAlignment="1" applyProtection="1">
      <alignment horizontal="center" vertical="center"/>
    </xf>
    <xf numFmtId="0" fontId="59" fillId="6" borderId="25" xfId="0" applyFont="1" applyFill="1" applyBorder="1" applyAlignment="1" applyProtection="1">
      <alignment horizontal="center" vertical="center"/>
    </xf>
    <xf numFmtId="0" fontId="58" fillId="6" borderId="0" xfId="0" applyFont="1" applyFill="1" applyAlignment="1" applyProtection="1">
      <alignment vertical="center"/>
      <protection locked="0"/>
    </xf>
    <xf numFmtId="0" fontId="58" fillId="6" borderId="1" xfId="0" applyFont="1" applyFill="1" applyBorder="1" applyAlignment="1"/>
    <xf numFmtId="0" fontId="58" fillId="6" borderId="1" xfId="0" applyFont="1" applyFill="1" applyBorder="1" applyAlignment="1">
      <alignment horizontal="center"/>
    </xf>
    <xf numFmtId="0" fontId="58" fillId="6" borderId="1" xfId="0" applyFont="1" applyFill="1" applyBorder="1" applyAlignment="1" applyProtection="1">
      <alignment horizontal="center" vertical="center"/>
      <protection locked="0"/>
    </xf>
    <xf numFmtId="9" fontId="58" fillId="6" borderId="1" xfId="0" applyNumberFormat="1" applyFont="1" applyFill="1" applyBorder="1" applyAlignment="1" applyProtection="1">
      <alignment horizontal="center" vertical="center"/>
      <protection locked="0"/>
    </xf>
    <xf numFmtId="195" fontId="107" fillId="6" borderId="43" xfId="0" applyNumberFormat="1" applyFont="1" applyFill="1" applyBorder="1" applyAlignment="1" applyProtection="1">
      <alignment vertical="center" wrapText="1"/>
    </xf>
    <xf numFmtId="0" fontId="178" fillId="6" borderId="43" xfId="0" applyFont="1" applyFill="1" applyBorder="1" applyAlignment="1" applyProtection="1">
      <alignment vertical="center"/>
    </xf>
    <xf numFmtId="0" fontId="58" fillId="0" borderId="0" xfId="0" applyFont="1" applyFill="1" applyAlignment="1" applyProtection="1">
      <alignment horizontal="left" vertical="center"/>
      <protection locked="0"/>
    </xf>
    <xf numFmtId="0" fontId="52" fillId="6" borderId="1" xfId="0" applyFont="1" applyFill="1" applyBorder="1" applyAlignment="1" applyProtection="1">
      <alignment horizontal="center"/>
    </xf>
    <xf numFmtId="49" fontId="67" fillId="2" borderId="27" xfId="0" applyNumberFormat="1" applyFont="1" applyFill="1" applyBorder="1" applyAlignment="1" applyProtection="1">
      <alignment horizontal="right"/>
      <protection locked="0"/>
    </xf>
    <xf numFmtId="0" fontId="59" fillId="6" borderId="0" xfId="0" applyFont="1" applyFill="1" applyBorder="1" applyAlignment="1" applyProtection="1">
      <alignment vertical="center"/>
    </xf>
    <xf numFmtId="0" fontId="52" fillId="6" borderId="0" xfId="0" applyFont="1" applyFill="1" applyAlignment="1" applyProtection="1"/>
    <xf numFmtId="0" fontId="52" fillId="6" borderId="0" xfId="0" applyFont="1" applyFill="1" applyAlignment="1" applyProtection="1">
      <protection locked="0"/>
    </xf>
    <xf numFmtId="0" fontId="190" fillId="6" borderId="3" xfId="0" applyFont="1" applyFill="1" applyBorder="1" applyAlignment="1" applyProtection="1">
      <alignment horizontal="right" vertical="center" wrapText="1"/>
    </xf>
    <xf numFmtId="0" fontId="206" fillId="0" borderId="0" xfId="5" applyFont="1">
      <alignment vertical="center"/>
    </xf>
    <xf numFmtId="0" fontId="101" fillId="0" borderId="0" xfId="0" applyFont="1" applyProtection="1">
      <alignment vertical="center"/>
      <protection locked="0"/>
    </xf>
    <xf numFmtId="0" fontId="215" fillId="0" borderId="0" xfId="0" applyFont="1" applyBorder="1" applyAlignment="1">
      <alignment horizontal="center" vertical="center"/>
    </xf>
    <xf numFmtId="0" fontId="106" fillId="0" borderId="0" xfId="0" applyFont="1">
      <alignment vertical="center"/>
    </xf>
    <xf numFmtId="0" fontId="106" fillId="0" borderId="0" xfId="0" applyFont="1" applyBorder="1">
      <alignment vertical="center"/>
    </xf>
    <xf numFmtId="0" fontId="216" fillId="0" borderId="0" xfId="0" applyFont="1" applyAlignment="1">
      <alignment vertical="center"/>
    </xf>
    <xf numFmtId="0" fontId="141" fillId="0" borderId="0" xfId="0" applyFont="1" applyAlignment="1">
      <alignment vertical="center" wrapText="1"/>
    </xf>
    <xf numFmtId="0" fontId="217" fillId="0" borderId="0" xfId="0" applyFont="1">
      <alignment vertical="center"/>
    </xf>
    <xf numFmtId="0" fontId="218" fillId="0" borderId="0" xfId="0" applyFont="1">
      <alignment vertical="center"/>
    </xf>
    <xf numFmtId="0" fontId="219" fillId="0" borderId="0" xfId="0" applyFont="1" applyAlignment="1" applyProtection="1">
      <alignment vertical="center" wrapText="1"/>
      <protection locked="0"/>
    </xf>
    <xf numFmtId="0" fontId="141" fillId="0" borderId="0" xfId="0" applyFont="1" applyFill="1" applyAlignment="1">
      <alignment vertical="center" wrapText="1"/>
    </xf>
    <xf numFmtId="0" fontId="216" fillId="0" borderId="0" xfId="0" applyFont="1">
      <alignment vertical="center"/>
    </xf>
    <xf numFmtId="184" fontId="141" fillId="0" borderId="0" xfId="0" applyNumberFormat="1" applyFont="1" applyAlignment="1">
      <alignment horizontal="left" vertical="center"/>
    </xf>
    <xf numFmtId="0" fontId="141" fillId="0" borderId="0" xfId="0" applyFont="1">
      <alignment vertical="center"/>
    </xf>
    <xf numFmtId="0" fontId="220" fillId="5" borderId="0" xfId="0" applyFont="1" applyFill="1" applyProtection="1">
      <alignment vertical="center"/>
      <protection locked="0"/>
    </xf>
    <xf numFmtId="0" fontId="106" fillId="0" borderId="0" xfId="0" applyFont="1" applyProtection="1">
      <alignment vertical="center"/>
      <protection locked="0"/>
    </xf>
    <xf numFmtId="0" fontId="216" fillId="0" borderId="0" xfId="7" applyFont="1" applyProtection="1">
      <alignment vertical="center"/>
    </xf>
    <xf numFmtId="0" fontId="106" fillId="0" borderId="0" xfId="7" applyFont="1" applyProtection="1">
      <alignment vertical="center"/>
    </xf>
    <xf numFmtId="0" fontId="106" fillId="0" borderId="0" xfId="7" applyFont="1">
      <alignment vertical="center"/>
    </xf>
    <xf numFmtId="0" fontId="216" fillId="0" borderId="0" xfId="7" applyFont="1" applyAlignment="1" applyProtection="1">
      <alignment horizontal="center" vertical="center"/>
    </xf>
    <xf numFmtId="0" fontId="134" fillId="0" borderId="2" xfId="7" applyFont="1" applyFill="1" applyBorder="1" applyAlignment="1" applyProtection="1">
      <alignment horizontal="left" vertical="center" wrapText="1"/>
    </xf>
    <xf numFmtId="0" fontId="135" fillId="0" borderId="1" xfId="7" applyFont="1" applyFill="1" applyBorder="1" applyAlignment="1" applyProtection="1">
      <alignment horizontal="left" vertical="center" wrapText="1"/>
    </xf>
    <xf numFmtId="0" fontId="223" fillId="0" borderId="1" xfId="7" applyFont="1" applyFill="1" applyBorder="1" applyAlignment="1" applyProtection="1">
      <alignment horizontal="left" vertical="center" wrapText="1"/>
    </xf>
    <xf numFmtId="0" fontId="66" fillId="0" borderId="5" xfId="7" applyFont="1" applyFill="1" applyBorder="1" applyAlignment="1" applyProtection="1">
      <alignment vertical="center" wrapText="1"/>
    </xf>
    <xf numFmtId="0" fontId="112" fillId="0" borderId="1"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4" fillId="0" borderId="1" xfId="7" applyFont="1" applyBorder="1" applyAlignment="1">
      <alignment horizontal="center" vertical="center"/>
    </xf>
    <xf numFmtId="0" fontId="135" fillId="0" borderId="78" xfId="7" applyFont="1" applyFill="1" applyBorder="1" applyAlignment="1" applyProtection="1">
      <alignment horizontal="left" vertical="center" wrapText="1"/>
    </xf>
    <xf numFmtId="0" fontId="107" fillId="0" borderId="0" xfId="7" applyFont="1" applyProtection="1">
      <alignment vertical="center"/>
    </xf>
    <xf numFmtId="0" fontId="106" fillId="0" borderId="0" xfId="7" applyFont="1" applyProtection="1">
      <alignment vertical="center"/>
      <protection locked="0"/>
    </xf>
    <xf numFmtId="0" fontId="141" fillId="0" borderId="0" xfId="7" applyFont="1" applyProtection="1">
      <alignment vertical="center"/>
      <protection locked="0"/>
    </xf>
    <xf numFmtId="0" fontId="66" fillId="0" borderId="1" xfId="0" applyFont="1" applyFill="1" applyBorder="1" applyAlignment="1" applyProtection="1">
      <alignment horizontal="left" vertical="center" wrapText="1"/>
    </xf>
    <xf numFmtId="0" fontId="141" fillId="0" borderId="0" xfId="0" applyFont="1" applyProtection="1">
      <alignment vertical="center"/>
      <protection locked="0"/>
    </xf>
    <xf numFmtId="0" fontId="101" fillId="0" borderId="0" xfId="0" applyFont="1" applyProtection="1">
      <alignment vertical="center"/>
    </xf>
    <xf numFmtId="0" fontId="213" fillId="0" borderId="0" xfId="0" applyFont="1" applyBorder="1" applyAlignment="1" applyProtection="1">
      <alignment horizontal="left" vertical="center"/>
    </xf>
    <xf numFmtId="0" fontId="231" fillId="0" borderId="0" xfId="0" applyFont="1" applyBorder="1" applyAlignment="1" applyProtection="1">
      <alignment horizontal="center" vertical="center" wrapText="1"/>
    </xf>
    <xf numFmtId="14" fontId="141" fillId="0" borderId="0" xfId="0" applyNumberFormat="1" applyFont="1" applyFill="1" applyBorder="1" applyAlignment="1" applyProtection="1">
      <alignment horizontal="center" vertical="center" wrapText="1"/>
    </xf>
    <xf numFmtId="0" fontId="141" fillId="0" borderId="0" xfId="0" applyFont="1" applyBorder="1" applyAlignment="1" applyProtection="1">
      <alignment horizontal="center" vertical="center" wrapText="1"/>
    </xf>
    <xf numFmtId="0" fontId="231" fillId="0" borderId="60" xfId="0" applyFont="1" applyBorder="1" applyAlignment="1" applyProtection="1">
      <alignment horizontal="justify" vertical="center" wrapText="1"/>
    </xf>
    <xf numFmtId="0" fontId="231" fillId="0" borderId="0" xfId="0" applyFont="1" applyBorder="1" applyAlignment="1" applyProtection="1">
      <alignment horizontal="right" vertical="center" wrapText="1"/>
    </xf>
    <xf numFmtId="0" fontId="231" fillId="0" borderId="54" xfId="0" applyFont="1" applyBorder="1" applyAlignment="1" applyProtection="1">
      <alignment horizontal="justify" vertical="center" wrapText="1"/>
    </xf>
    <xf numFmtId="0" fontId="232" fillId="0" borderId="0" xfId="0" applyFont="1" applyBorder="1" applyAlignment="1" applyProtection="1">
      <alignment horizontal="center" vertical="center" wrapText="1"/>
      <protection locked="0"/>
    </xf>
    <xf numFmtId="0" fontId="216" fillId="0" borderId="0" xfId="0" applyFont="1" applyBorder="1" applyAlignment="1" applyProtection="1">
      <alignment horizontal="left" vertical="center"/>
    </xf>
    <xf numFmtId="0" fontId="106" fillId="0" borderId="0" xfId="0" applyFont="1" applyAlignment="1" applyProtection="1">
      <alignment vertical="center" wrapText="1"/>
      <protection locked="0"/>
    </xf>
    <xf numFmtId="0" fontId="141" fillId="0" borderId="0" xfId="0" applyFont="1" applyAlignment="1">
      <alignment horizontal="right" vertical="center"/>
    </xf>
    <xf numFmtId="0" fontId="101" fillId="0" borderId="0" xfId="0" applyFont="1" applyBorder="1" applyProtection="1">
      <alignment vertical="center"/>
      <protection locked="0"/>
    </xf>
    <xf numFmtId="0" fontId="214" fillId="0" borderId="0" xfId="0" applyFont="1" applyBorder="1" applyProtection="1">
      <alignment vertical="center"/>
      <protection locked="0"/>
    </xf>
    <xf numFmtId="0" fontId="235" fillId="0" borderId="0" xfId="0" applyFont="1" applyProtection="1">
      <alignment vertical="center"/>
    </xf>
    <xf numFmtId="0" fontId="214" fillId="0" borderId="0" xfId="0" applyFont="1" applyProtection="1">
      <alignment vertical="center"/>
    </xf>
    <xf numFmtId="0" fontId="222" fillId="0" borderId="1" xfId="0" applyFont="1" applyBorder="1" applyAlignment="1" applyProtection="1">
      <alignment horizontal="center" vertical="center" wrapText="1"/>
    </xf>
    <xf numFmtId="0" fontId="101" fillId="0" borderId="0" xfId="0" applyFont="1" applyAlignment="1" applyProtection="1">
      <alignment horizontal="left" vertical="center"/>
    </xf>
    <xf numFmtId="0" fontId="222" fillId="0" borderId="0" xfId="0" applyFont="1" applyProtection="1">
      <alignment vertical="center"/>
    </xf>
    <xf numFmtId="0" fontId="222" fillId="2" borderId="1" xfId="0" applyFont="1" applyFill="1" applyBorder="1" applyAlignment="1" applyProtection="1">
      <alignment horizontal="center" vertical="center" wrapText="1"/>
    </xf>
    <xf numFmtId="0" fontId="222" fillId="6" borderId="1" xfId="0" applyFont="1" applyFill="1" applyBorder="1" applyAlignment="1" applyProtection="1">
      <alignment horizontal="center" vertical="center" wrapText="1"/>
    </xf>
    <xf numFmtId="0" fontId="238" fillId="4" borderId="1" xfId="0" applyFont="1" applyFill="1" applyBorder="1" applyAlignment="1" applyProtection="1">
      <alignment horizontal="center" vertical="center"/>
    </xf>
    <xf numFmtId="0" fontId="239" fillId="0" borderId="1" xfId="0" applyFont="1" applyFill="1" applyBorder="1" applyAlignment="1" applyProtection="1">
      <alignment horizontal="center" vertical="center"/>
    </xf>
    <xf numFmtId="0" fontId="237" fillId="0" borderId="0" xfId="0" applyFont="1" applyProtection="1">
      <alignment vertical="center"/>
    </xf>
    <xf numFmtId="0" fontId="126" fillId="0" borderId="1" xfId="0" applyFont="1" applyBorder="1" applyAlignment="1" applyProtection="1">
      <alignment horizontal="center" vertical="center"/>
    </xf>
    <xf numFmtId="0" fontId="101" fillId="0" borderId="1" xfId="0" applyFont="1" applyBorder="1" applyAlignment="1" applyProtection="1">
      <alignment horizontal="left" vertical="center"/>
    </xf>
    <xf numFmtId="0" fontId="101" fillId="8" borderId="5" xfId="0" applyFont="1" applyFill="1" applyBorder="1" applyAlignment="1" applyProtection="1">
      <alignment vertical="center"/>
    </xf>
    <xf numFmtId="0" fontId="101" fillId="7" borderId="54" xfId="0" applyFont="1" applyFill="1" applyBorder="1" applyAlignment="1" applyProtection="1">
      <alignment vertical="center"/>
    </xf>
    <xf numFmtId="0" fontId="101" fillId="7" borderId="3" xfId="0" applyFont="1" applyFill="1" applyBorder="1" applyAlignment="1" applyProtection="1">
      <alignment vertical="center"/>
    </xf>
    <xf numFmtId="0" fontId="240" fillId="0" borderId="0" xfId="0" applyFont="1" applyProtection="1">
      <alignment vertical="center"/>
    </xf>
    <xf numFmtId="0" fontId="237" fillId="0" borderId="0" xfId="0" applyFont="1" applyAlignment="1" applyProtection="1">
      <alignment horizontal="left" vertical="center"/>
    </xf>
    <xf numFmtId="176" fontId="237" fillId="0" borderId="0" xfId="0" applyNumberFormat="1" applyFont="1" applyAlignment="1" applyProtection="1">
      <alignment horizontal="left" vertical="center"/>
    </xf>
    <xf numFmtId="0" fontId="237" fillId="6" borderId="35" xfId="0" applyFont="1" applyFill="1" applyBorder="1" applyAlignment="1" applyProtection="1">
      <alignment horizontal="center" vertical="center" wrapText="1"/>
    </xf>
    <xf numFmtId="0" fontId="101" fillId="6" borderId="15" xfId="0" applyFont="1" applyFill="1" applyBorder="1" applyAlignment="1" applyProtection="1">
      <alignment horizontal="center" vertical="center" wrapText="1"/>
    </xf>
    <xf numFmtId="0" fontId="101" fillId="6" borderId="0" xfId="0" applyFont="1" applyFill="1" applyBorder="1" applyAlignment="1" applyProtection="1">
      <alignment horizontal="center" vertical="center" wrapText="1"/>
    </xf>
    <xf numFmtId="0" fontId="101" fillId="6" borderId="0" xfId="0" applyFont="1" applyFill="1" applyAlignment="1" applyProtection="1">
      <alignment horizontal="center" vertical="center" wrapText="1"/>
    </xf>
    <xf numFmtId="0" fontId="237" fillId="6" borderId="0" xfId="0" applyFont="1" applyFill="1" applyAlignment="1" applyProtection="1">
      <alignment horizontal="center" vertical="center" wrapText="1"/>
    </xf>
    <xf numFmtId="0" fontId="237" fillId="6" borderId="0" xfId="0" applyNumberFormat="1" applyFont="1" applyFill="1" applyBorder="1" applyAlignment="1" applyProtection="1">
      <alignment horizontal="center" vertical="center" wrapText="1"/>
    </xf>
    <xf numFmtId="0" fontId="101" fillId="0" borderId="0" xfId="0" applyFont="1" applyAlignment="1" applyProtection="1">
      <alignment horizontal="center" vertical="center" wrapText="1"/>
    </xf>
    <xf numFmtId="0" fontId="101" fillId="0" borderId="1" xfId="0" applyFont="1" applyBorder="1" applyAlignment="1" applyProtection="1">
      <alignment horizontal="left" vertical="center"/>
      <protection locked="0"/>
    </xf>
    <xf numFmtId="0" fontId="101" fillId="6" borderId="0" xfId="0" applyFont="1" applyFill="1" applyBorder="1" applyAlignment="1" applyProtection="1">
      <alignment horizontal="center" vertical="center"/>
      <protection locked="0"/>
    </xf>
    <xf numFmtId="0" fontId="101" fillId="6" borderId="0" xfId="0" applyFont="1" applyFill="1" applyAlignment="1" applyProtection="1">
      <alignment horizontal="center" vertical="center"/>
    </xf>
    <xf numFmtId="0" fontId="237" fillId="0" borderId="1" xfId="0" applyFont="1" applyBorder="1" applyAlignment="1" applyProtection="1">
      <alignment horizontal="left" vertical="center"/>
      <protection locked="0"/>
    </xf>
    <xf numFmtId="0" fontId="101" fillId="6" borderId="0" xfId="0" applyFont="1" applyFill="1" applyAlignment="1" applyProtection="1">
      <alignment horizontal="center" vertical="center"/>
      <protection locked="0"/>
    </xf>
    <xf numFmtId="0" fontId="101" fillId="6" borderId="0" xfId="0" applyFont="1" applyFill="1" applyProtection="1">
      <alignment vertical="center"/>
    </xf>
    <xf numFmtId="0" fontId="237" fillId="6" borderId="0" xfId="0" applyFont="1" applyFill="1" applyBorder="1" applyAlignment="1" applyProtection="1">
      <alignment horizontal="center" vertical="center"/>
      <protection locked="0"/>
    </xf>
    <xf numFmtId="0" fontId="101" fillId="6" borderId="0" xfId="0" applyFont="1" applyFill="1" applyBorder="1" applyAlignment="1" applyProtection="1">
      <alignment horizontal="left" vertical="center"/>
    </xf>
    <xf numFmtId="0" fontId="101" fillId="6" borderId="0" xfId="0" applyFont="1" applyFill="1" applyAlignment="1" applyProtection="1">
      <alignment horizontal="left" vertical="center"/>
    </xf>
    <xf numFmtId="0" fontId="101" fillId="6" borderId="0" xfId="0" applyFont="1" applyFill="1" applyBorder="1" applyAlignment="1" applyProtection="1">
      <alignment horizontal="center" vertical="center"/>
    </xf>
    <xf numFmtId="0" fontId="101" fillId="0" borderId="0" xfId="0" applyFont="1" applyBorder="1" applyAlignment="1" applyProtection="1">
      <alignment horizontal="center" vertical="center"/>
    </xf>
    <xf numFmtId="0" fontId="66" fillId="6" borderId="26" xfId="0" applyFont="1" applyFill="1" applyBorder="1" applyAlignment="1" applyProtection="1">
      <alignment vertical="center" wrapText="1"/>
    </xf>
    <xf numFmtId="0" fontId="66" fillId="6" borderId="0" xfId="0" applyFont="1" applyFill="1" applyBorder="1" applyAlignment="1" applyProtection="1">
      <alignment vertical="center" wrapText="1"/>
    </xf>
    <xf numFmtId="0" fontId="66"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6" borderId="0" xfId="0" applyFont="1" applyFill="1" applyAlignment="1" applyProtection="1">
      <alignment horizontal="center" vertical="center" wrapText="1"/>
    </xf>
    <xf numFmtId="0" fontId="49" fillId="0" borderId="0" xfId="0" applyFont="1" applyAlignment="1" applyProtection="1">
      <alignment vertical="center"/>
    </xf>
    <xf numFmtId="0" fontId="49" fillId="0" borderId="0" xfId="0" applyFont="1" applyAlignment="1" applyProtection="1">
      <alignment vertical="center" wrapText="1"/>
    </xf>
    <xf numFmtId="0" fontId="66" fillId="0" borderId="0" xfId="0" applyFont="1" applyFill="1" applyBorder="1" applyAlignment="1" applyProtection="1">
      <alignment vertical="center" wrapText="1"/>
    </xf>
    <xf numFmtId="0" fontId="66" fillId="6" borderId="0" xfId="0" applyFont="1" applyFill="1" applyBorder="1" applyAlignment="1" applyProtection="1">
      <alignment horizontal="center" vertical="center" wrapText="1"/>
    </xf>
    <xf numFmtId="0" fontId="66" fillId="6" borderId="1" xfId="0" applyFont="1" applyFill="1" applyBorder="1" applyAlignment="1" applyProtection="1">
      <alignment horizontal="left" vertical="center"/>
    </xf>
    <xf numFmtId="14" fontId="66" fillId="0" borderId="13" xfId="0" applyNumberFormat="1" applyFont="1" applyFill="1" applyBorder="1" applyAlignment="1" applyProtection="1">
      <alignment horizontal="left" vertical="center"/>
      <protection locked="0"/>
    </xf>
    <xf numFmtId="0" fontId="66" fillId="6" borderId="1" xfId="0" applyFont="1" applyFill="1" applyBorder="1" applyAlignment="1" applyProtection="1">
      <alignment vertical="center" wrapText="1"/>
    </xf>
    <xf numFmtId="0" fontId="66" fillId="6" borderId="78" xfId="0" applyFont="1" applyFill="1" applyBorder="1" applyAlignment="1" applyProtection="1">
      <alignment horizontal="left" vertical="center"/>
    </xf>
    <xf numFmtId="14" fontId="66" fillId="5" borderId="78" xfId="0" applyNumberFormat="1" applyFont="1" applyFill="1" applyBorder="1" applyAlignment="1" applyProtection="1">
      <alignment horizontal="center" vertical="center"/>
      <protection locked="0"/>
    </xf>
    <xf numFmtId="0" fontId="66" fillId="6" borderId="85" xfId="0" applyFont="1" applyFill="1" applyBorder="1" applyAlignment="1" applyProtection="1">
      <alignment vertical="center" wrapText="1"/>
    </xf>
    <xf numFmtId="0" fontId="66" fillId="6" borderId="119" xfId="0" applyFont="1" applyFill="1" applyBorder="1" applyAlignment="1" applyProtection="1">
      <alignment vertical="center" wrapText="1"/>
    </xf>
    <xf numFmtId="0" fontId="66" fillId="6" borderId="0" xfId="0" applyFont="1" applyFill="1" applyAlignment="1" applyProtection="1">
      <alignment vertical="center" wrapText="1"/>
    </xf>
    <xf numFmtId="0" fontId="66" fillId="6" borderId="58" xfId="0" applyNumberFormat="1" applyFont="1" applyFill="1" applyBorder="1" applyAlignment="1" applyProtection="1">
      <alignment horizontal="left" vertical="center"/>
    </xf>
    <xf numFmtId="0" fontId="66" fillId="6" borderId="4" xfId="0" applyFont="1" applyFill="1" applyBorder="1" applyAlignment="1" applyProtection="1">
      <alignment vertical="center" wrapText="1"/>
    </xf>
    <xf numFmtId="0" fontId="66" fillId="7" borderId="60" xfId="0" applyFont="1" applyFill="1" applyBorder="1" applyAlignment="1" applyProtection="1">
      <alignment vertical="center" wrapText="1"/>
    </xf>
    <xf numFmtId="0" fontId="66" fillId="7" borderId="7" xfId="0" applyFont="1" applyFill="1" applyBorder="1" applyAlignment="1" applyProtection="1">
      <alignment vertical="center" wrapText="1"/>
    </xf>
    <xf numFmtId="0" fontId="66" fillId="6" borderId="46" xfId="0" applyFont="1" applyFill="1" applyBorder="1" applyAlignment="1" applyProtection="1">
      <alignment vertical="center" wrapText="1"/>
    </xf>
    <xf numFmtId="0" fontId="66" fillId="7" borderId="54" xfId="0" applyFont="1" applyFill="1" applyBorder="1" applyAlignment="1" applyProtection="1">
      <alignment vertical="center" wrapText="1"/>
    </xf>
    <xf numFmtId="0" fontId="66" fillId="7" borderId="22" xfId="0" applyFont="1" applyFill="1" applyBorder="1" applyAlignment="1" applyProtection="1">
      <alignment vertical="center" wrapText="1"/>
    </xf>
    <xf numFmtId="0" fontId="66" fillId="6" borderId="58" xfId="0" applyNumberFormat="1" applyFont="1" applyFill="1" applyBorder="1" applyAlignment="1" applyProtection="1">
      <alignment horizontal="center" vertical="center" wrapText="1"/>
    </xf>
    <xf numFmtId="49" fontId="66" fillId="6" borderId="58" xfId="0" applyNumberFormat="1" applyFont="1" applyFill="1" applyBorder="1" applyAlignment="1" applyProtection="1">
      <alignment horizontal="center" vertical="center" wrapText="1"/>
    </xf>
    <xf numFmtId="0" fontId="66" fillId="5" borderId="5" xfId="0" applyFont="1" applyFill="1" applyBorder="1" applyAlignment="1" applyProtection="1">
      <alignment horizontal="left" vertical="center" wrapText="1"/>
      <protection locked="0"/>
    </xf>
    <xf numFmtId="0" fontId="66" fillId="5" borderId="54" xfId="0" applyFont="1" applyFill="1" applyBorder="1" applyAlignment="1" applyProtection="1">
      <alignment vertical="center" wrapText="1"/>
    </xf>
    <xf numFmtId="0" fontId="66" fillId="5" borderId="13" xfId="0" applyFont="1" applyFill="1" applyBorder="1" applyAlignment="1" applyProtection="1">
      <alignment horizontal="left" vertical="center"/>
      <protection locked="0"/>
    </xf>
    <xf numFmtId="0" fontId="66" fillId="5" borderId="22" xfId="0" applyFont="1" applyFill="1" applyBorder="1" applyAlignment="1" applyProtection="1">
      <alignment vertical="center" wrapText="1"/>
    </xf>
    <xf numFmtId="0" fontId="66" fillId="5" borderId="85" xfId="0" applyFont="1" applyFill="1" applyBorder="1" applyAlignment="1" applyProtection="1">
      <alignment horizontal="left" vertical="center"/>
      <protection locked="0"/>
    </xf>
    <xf numFmtId="0" fontId="66" fillId="5" borderId="88" xfId="0" applyFont="1" applyFill="1" applyBorder="1" applyAlignment="1" applyProtection="1">
      <alignment vertical="center" wrapText="1"/>
    </xf>
    <xf numFmtId="0" fontId="66" fillId="5" borderId="119" xfId="0" applyFont="1" applyFill="1" applyBorder="1" applyAlignment="1" applyProtection="1">
      <alignment vertical="center" wrapText="1"/>
    </xf>
    <xf numFmtId="0" fontId="66" fillId="6" borderId="87" xfId="0" applyFont="1" applyFill="1" applyBorder="1" applyAlignment="1" applyProtection="1">
      <alignment vertical="center" wrapText="1"/>
    </xf>
    <xf numFmtId="0" fontId="66" fillId="6" borderId="2" xfId="0" applyFont="1" applyFill="1" applyBorder="1" applyAlignment="1" applyProtection="1">
      <alignment horizontal="left" vertical="center"/>
    </xf>
    <xf numFmtId="0" fontId="66" fillId="2" borderId="7" xfId="0" applyFont="1" applyFill="1" applyBorder="1" applyAlignment="1" applyProtection="1">
      <alignment horizontal="center" vertical="center" wrapText="1"/>
      <protection locked="0"/>
    </xf>
    <xf numFmtId="49" fontId="66" fillId="6" borderId="2" xfId="0" applyNumberFormat="1" applyFont="1" applyFill="1" applyBorder="1" applyAlignment="1" applyProtection="1">
      <alignment horizontal="left" vertical="center" wrapText="1"/>
    </xf>
    <xf numFmtId="0" fontId="66" fillId="0" borderId="60" xfId="0" applyFont="1" applyFill="1" applyBorder="1" applyAlignment="1" applyProtection="1">
      <alignment vertical="center" wrapText="1"/>
    </xf>
    <xf numFmtId="0" fontId="66" fillId="7" borderId="60" xfId="0" applyFont="1" applyFill="1" applyBorder="1" applyAlignment="1" applyProtection="1">
      <alignment horizontal="center" vertical="center" wrapText="1"/>
    </xf>
    <xf numFmtId="0" fontId="66" fillId="6" borderId="46" xfId="0" applyFont="1" applyFill="1" applyBorder="1" applyAlignment="1" applyProtection="1">
      <alignment horizontal="left" vertical="center"/>
    </xf>
    <xf numFmtId="0" fontId="66" fillId="5" borderId="13" xfId="0" applyFont="1" applyFill="1" applyBorder="1" applyAlignment="1" applyProtection="1">
      <alignment horizontal="center" vertical="center" wrapText="1"/>
      <protection locked="0"/>
    </xf>
    <xf numFmtId="0" fontId="66" fillId="7" borderId="3" xfId="0" applyFont="1" applyFill="1" applyBorder="1" applyAlignment="1" applyProtection="1">
      <alignment vertical="center" wrapText="1"/>
    </xf>
    <xf numFmtId="49" fontId="66" fillId="6" borderId="13" xfId="0" applyNumberFormat="1" applyFont="1" applyFill="1" applyBorder="1" applyAlignment="1" applyProtection="1">
      <alignment horizontal="left" vertical="center" wrapText="1"/>
    </xf>
    <xf numFmtId="0" fontId="49" fillId="6" borderId="1" xfId="0" applyFont="1" applyFill="1" applyBorder="1" applyAlignment="1" applyProtection="1">
      <alignment vertical="center" wrapText="1"/>
    </xf>
    <xf numFmtId="49" fontId="49" fillId="6" borderId="1" xfId="0" applyNumberFormat="1"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2" borderId="15" xfId="0" applyFont="1" applyFill="1" applyBorder="1" applyAlignment="1" applyProtection="1">
      <alignment horizontal="left" vertical="center" wrapText="1"/>
    </xf>
    <xf numFmtId="0" fontId="66" fillId="6" borderId="60" xfId="0" applyFont="1" applyFill="1" applyBorder="1" applyAlignment="1" applyProtection="1">
      <alignment vertical="center" wrapText="1"/>
    </xf>
    <xf numFmtId="184" fontId="66" fillId="0" borderId="1" xfId="0" applyNumberFormat="1" applyFont="1" applyFill="1" applyBorder="1" applyAlignment="1" applyProtection="1">
      <alignment horizontal="center" vertical="center" shrinkToFit="1"/>
      <protection locked="0"/>
    </xf>
    <xf numFmtId="177" fontId="66" fillId="6" borderId="58" xfId="0" applyNumberFormat="1" applyFont="1" applyFill="1" applyBorder="1" applyAlignment="1" applyProtection="1">
      <alignment horizontal="center" vertical="center" wrapText="1"/>
    </xf>
    <xf numFmtId="0" fontId="66" fillId="2" borderId="2"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66" fillId="6" borderId="15" xfId="0" applyNumberFormat="1" applyFont="1" applyFill="1" applyBorder="1" applyAlignment="1" applyProtection="1">
      <alignment horizontal="left" vertical="center" wrapText="1"/>
    </xf>
    <xf numFmtId="0" fontId="66" fillId="6" borderId="13" xfId="0" applyFont="1" applyFill="1" applyBorder="1" applyAlignment="1" applyProtection="1">
      <alignment horizontal="left" vertical="center"/>
    </xf>
    <xf numFmtId="0" fontId="66" fillId="6" borderId="1" xfId="0" applyFont="1" applyFill="1" applyBorder="1" applyAlignment="1" applyProtection="1">
      <alignment horizontal="left" vertical="center" wrapText="1"/>
    </xf>
    <xf numFmtId="179" fontId="66" fillId="6" borderId="58" xfId="0" applyNumberFormat="1" applyFont="1" applyFill="1" applyBorder="1" applyAlignment="1" applyProtection="1">
      <alignment horizontal="left" vertical="center"/>
    </xf>
    <xf numFmtId="0" fontId="66" fillId="5" borderId="77" xfId="0" applyFont="1" applyFill="1" applyBorder="1" applyAlignment="1" applyProtection="1">
      <alignment horizontal="left" vertical="center" wrapText="1"/>
      <protection locked="0"/>
    </xf>
    <xf numFmtId="0" fontId="66" fillId="6" borderId="78" xfId="0" applyFont="1" applyFill="1" applyBorder="1" applyAlignment="1" applyProtection="1">
      <alignment horizontal="left" vertical="center" wrapText="1"/>
    </xf>
    <xf numFmtId="0" fontId="52" fillId="5" borderId="15" xfId="0" applyFont="1" applyFill="1" applyBorder="1" applyAlignment="1" applyProtection="1">
      <alignment horizontal="center" vertical="center" wrapText="1"/>
      <protection locked="0"/>
    </xf>
    <xf numFmtId="0" fontId="52" fillId="6" borderId="74" xfId="0" applyFont="1" applyFill="1" applyBorder="1" applyAlignment="1" applyProtection="1">
      <alignment horizontal="center" vertical="center" wrapText="1"/>
    </xf>
    <xf numFmtId="0" fontId="52" fillId="5" borderId="74" xfId="0" applyFont="1" applyFill="1" applyBorder="1" applyAlignment="1" applyProtection="1">
      <alignment horizontal="center" vertical="center" wrapText="1"/>
      <protection locked="0"/>
    </xf>
    <xf numFmtId="0" fontId="122" fillId="6" borderId="74" xfId="0" applyFont="1" applyFill="1" applyBorder="1" applyAlignment="1" applyProtection="1">
      <alignment vertical="center" wrapText="1"/>
    </xf>
    <xf numFmtId="0" fontId="52" fillId="5" borderId="76" xfId="0" applyFont="1" applyFill="1" applyBorder="1" applyAlignment="1" applyProtection="1">
      <alignment horizontal="center" vertical="center" wrapText="1"/>
      <protection locked="0"/>
    </xf>
    <xf numFmtId="0" fontId="52" fillId="6" borderId="5" xfId="0" applyFont="1" applyFill="1" applyBorder="1" applyAlignment="1" applyProtection="1">
      <alignment horizontal="right" vertical="center" wrapText="1"/>
    </xf>
    <xf numFmtId="0" fontId="52" fillId="6" borderId="27" xfId="0" applyFont="1" applyFill="1" applyBorder="1" applyAlignment="1" applyProtection="1">
      <alignment vertical="center"/>
    </xf>
    <xf numFmtId="0" fontId="60" fillId="5" borderId="23" xfId="0" applyFont="1" applyFill="1" applyBorder="1" applyAlignment="1" applyProtection="1">
      <alignment horizontal="center" vertical="center" wrapText="1"/>
      <protection locked="0"/>
    </xf>
    <xf numFmtId="0" fontId="52" fillId="5" borderId="24" xfId="0" applyFont="1" applyFill="1" applyBorder="1" applyAlignment="1" applyProtection="1">
      <alignment horizontal="center" vertical="center" wrapText="1"/>
      <protection locked="0"/>
    </xf>
    <xf numFmtId="0" fontId="183" fillId="0" borderId="23" xfId="0" applyFont="1" applyBorder="1" applyAlignment="1" applyProtection="1">
      <alignment vertical="center" wrapText="1"/>
      <protection locked="0"/>
    </xf>
    <xf numFmtId="0" fontId="52" fillId="5" borderId="5" xfId="0" applyFont="1" applyFill="1" applyBorder="1" applyAlignment="1" applyProtection="1">
      <alignment horizontal="center" vertical="center" wrapText="1"/>
      <protection locked="0"/>
    </xf>
    <xf numFmtId="0" fontId="52" fillId="0" borderId="86" xfId="0" applyFont="1" applyBorder="1" applyAlignment="1" applyProtection="1">
      <alignment vertical="center" wrapText="1"/>
      <protection locked="0"/>
    </xf>
    <xf numFmtId="0" fontId="60" fillId="5" borderId="23" xfId="0" applyFont="1" applyFill="1" applyBorder="1" applyAlignment="1" applyProtection="1">
      <alignment horizontal="center" vertical="center" wrapText="1" shrinkToFit="1"/>
      <protection locked="0"/>
    </xf>
    <xf numFmtId="0" fontId="66" fillId="6" borderId="56" xfId="0" applyFont="1" applyFill="1" applyBorder="1" applyAlignment="1" applyProtection="1">
      <alignment vertical="center" wrapText="1"/>
    </xf>
    <xf numFmtId="0" fontId="52" fillId="6" borderId="18" xfId="0" applyFont="1" applyFill="1" applyBorder="1" applyAlignment="1" applyProtection="1">
      <alignment horizontal="right" vertical="center" wrapText="1"/>
    </xf>
    <xf numFmtId="184" fontId="183" fillId="0" borderId="24" xfId="0" applyNumberFormat="1" applyFont="1" applyFill="1" applyBorder="1" applyAlignment="1" applyProtection="1">
      <alignment horizontal="left" vertical="center" shrinkToFit="1"/>
      <protection locked="0"/>
    </xf>
    <xf numFmtId="0" fontId="52" fillId="6" borderId="16" xfId="0" applyFont="1" applyFill="1" applyBorder="1" applyAlignment="1" applyProtection="1">
      <alignment horizontal="right" vertical="center" wrapText="1"/>
    </xf>
    <xf numFmtId="184" fontId="183" fillId="0" borderId="21" xfId="0" applyNumberFormat="1" applyFont="1" applyFill="1" applyBorder="1" applyAlignment="1" applyProtection="1">
      <alignment horizontal="left" vertical="center" shrinkToFit="1"/>
      <protection locked="0"/>
    </xf>
    <xf numFmtId="0" fontId="52" fillId="6" borderId="58" xfId="0" applyFont="1" applyFill="1" applyBorder="1" applyAlignment="1" applyProtection="1">
      <alignment horizontal="center" vertical="center" wrapText="1"/>
    </xf>
    <xf numFmtId="0" fontId="52" fillId="6" borderId="18" xfId="0" applyFont="1" applyFill="1" applyBorder="1" applyAlignment="1" applyProtection="1">
      <alignment horizontal="left" vertical="center" wrapText="1"/>
    </xf>
    <xf numFmtId="0" fontId="183" fillId="0" borderId="24" xfId="0" applyFont="1" applyFill="1" applyBorder="1" applyAlignment="1" applyProtection="1">
      <alignment horizontal="left" vertical="center" wrapText="1"/>
      <protection locked="0"/>
    </xf>
    <xf numFmtId="0" fontId="183" fillId="0" borderId="48"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left" vertical="center" wrapText="1"/>
    </xf>
    <xf numFmtId="0" fontId="52" fillId="6" borderId="91" xfId="0" applyFont="1" applyFill="1" applyBorder="1" applyAlignment="1" applyProtection="1">
      <alignment horizontal="right" vertical="center" wrapText="1"/>
    </xf>
    <xf numFmtId="0" fontId="183" fillId="0" borderId="79" xfId="0" applyFont="1" applyFill="1" applyBorder="1" applyAlignment="1" applyProtection="1">
      <alignment horizontal="left" vertical="center" wrapText="1"/>
      <protection locked="0"/>
    </xf>
    <xf numFmtId="0" fontId="52" fillId="6" borderId="89" xfId="0" applyFont="1" applyFill="1" applyBorder="1" applyAlignment="1" applyProtection="1">
      <alignment horizontal="right" vertical="center" wrapText="1"/>
    </xf>
    <xf numFmtId="0" fontId="183" fillId="0" borderId="90" xfId="0" applyFont="1" applyFill="1" applyBorder="1" applyAlignment="1" applyProtection="1">
      <alignment horizontal="left" vertical="center" wrapText="1"/>
      <protection locked="0"/>
    </xf>
    <xf numFmtId="0" fontId="66" fillId="6" borderId="92" xfId="0" applyFont="1" applyFill="1" applyBorder="1" applyAlignment="1" applyProtection="1">
      <alignment vertical="center" wrapText="1"/>
    </xf>
    <xf numFmtId="0" fontId="66" fillId="2" borderId="4" xfId="0" applyFont="1" applyFill="1" applyBorder="1" applyAlignment="1" applyProtection="1">
      <alignment vertical="center"/>
      <protection locked="0"/>
    </xf>
    <xf numFmtId="0" fontId="66" fillId="2" borderId="7" xfId="0" applyFont="1" applyFill="1" applyBorder="1" applyAlignment="1" applyProtection="1">
      <alignment vertical="center" wrapText="1"/>
    </xf>
    <xf numFmtId="0" fontId="66" fillId="2" borderId="7" xfId="0" applyFont="1" applyFill="1" applyBorder="1" applyAlignment="1" applyProtection="1">
      <alignment horizontal="left" vertical="center"/>
      <protection locked="0"/>
    </xf>
    <xf numFmtId="0" fontId="66" fillId="0" borderId="2" xfId="0" applyFont="1" applyBorder="1" applyAlignment="1" applyProtection="1">
      <alignment horizontal="left" vertical="center" wrapText="1"/>
      <protection locked="0"/>
    </xf>
    <xf numFmtId="49" fontId="49" fillId="6" borderId="58" xfId="0" applyNumberFormat="1" applyFont="1" applyFill="1" applyBorder="1" applyAlignment="1" applyProtection="1">
      <alignment horizontal="center" vertical="center" wrapText="1"/>
    </xf>
    <xf numFmtId="0" fontId="66" fillId="2" borderId="5" xfId="0" applyFont="1" applyFill="1" applyBorder="1" applyAlignment="1" applyProtection="1">
      <alignment vertical="center"/>
      <protection locked="0"/>
    </xf>
    <xf numFmtId="0" fontId="66" fillId="2" borderId="3" xfId="0" applyFont="1" applyFill="1" applyBorder="1" applyAlignment="1" applyProtection="1">
      <alignment vertical="center"/>
    </xf>
    <xf numFmtId="0" fontId="66" fillId="5" borderId="3" xfId="0" applyFont="1" applyFill="1" applyBorder="1" applyAlignment="1" applyProtection="1">
      <alignment horizontal="center" vertical="center" wrapText="1"/>
      <protection locked="0"/>
    </xf>
    <xf numFmtId="0" fontId="66" fillId="6" borderId="5" xfId="0" applyFont="1" applyFill="1" applyBorder="1" applyAlignment="1" applyProtection="1">
      <alignment horizontal="left" vertical="center"/>
    </xf>
    <xf numFmtId="0" fontId="66" fillId="6" borderId="3" xfId="0" applyFont="1" applyFill="1" applyBorder="1" applyAlignment="1" applyProtection="1">
      <alignment vertical="center" wrapText="1"/>
    </xf>
    <xf numFmtId="0" fontId="66" fillId="0" borderId="1" xfId="0" applyFont="1" applyBorder="1" applyAlignment="1" applyProtection="1">
      <alignment horizontal="left" vertical="center"/>
      <protection locked="0"/>
    </xf>
    <xf numFmtId="0" fontId="66" fillId="5" borderId="22" xfId="0" applyFont="1" applyFill="1" applyBorder="1" applyAlignment="1" applyProtection="1">
      <alignment horizontal="center" vertical="center" wrapText="1"/>
      <protection locked="0"/>
    </xf>
    <xf numFmtId="0" fontId="66" fillId="6" borderId="22" xfId="0" applyFont="1" applyFill="1" applyBorder="1" applyAlignment="1" applyProtection="1">
      <alignment vertical="center" wrapText="1"/>
    </xf>
    <xf numFmtId="0" fontId="66" fillId="0" borderId="13" xfId="0" applyFont="1" applyBorder="1" applyAlignment="1" applyProtection="1">
      <alignment horizontal="left" vertical="center"/>
      <protection locked="0"/>
    </xf>
    <xf numFmtId="0" fontId="63" fillId="5" borderId="1" xfId="0" applyFont="1" applyFill="1" applyBorder="1" applyAlignment="1" applyProtection="1">
      <alignment horizontal="center" vertical="center" wrapText="1"/>
      <protection locked="0"/>
    </xf>
    <xf numFmtId="193" fontId="49" fillId="6" borderId="1" xfId="0" applyNumberFormat="1" applyFont="1" applyFill="1" applyBorder="1" applyAlignment="1" applyProtection="1">
      <alignment vertical="center" wrapText="1"/>
    </xf>
    <xf numFmtId="0" fontId="66" fillId="6" borderId="13" xfId="0" applyNumberFormat="1" applyFont="1" applyFill="1" applyBorder="1" applyAlignment="1" applyProtection="1">
      <alignment vertical="center" wrapText="1"/>
    </xf>
    <xf numFmtId="0" fontId="66" fillId="6" borderId="1" xfId="0" applyNumberFormat="1" applyFont="1" applyFill="1" applyBorder="1" applyAlignment="1" applyProtection="1">
      <alignment horizontal="center" vertical="center" wrapText="1"/>
    </xf>
    <xf numFmtId="0" fontId="66" fillId="6" borderId="58" xfId="0" applyNumberFormat="1" applyFont="1" applyFill="1" applyBorder="1" applyAlignment="1" applyProtection="1">
      <alignment vertical="center" wrapText="1"/>
    </xf>
    <xf numFmtId="0" fontId="66" fillId="0" borderId="1" xfId="0" applyNumberFormat="1" applyFont="1" applyFill="1" applyBorder="1" applyAlignment="1" applyProtection="1">
      <alignment horizontal="center" vertical="center" wrapText="1"/>
      <protection locked="0"/>
    </xf>
    <xf numFmtId="0" fontId="66" fillId="6" borderId="15" xfId="0" applyNumberFormat="1" applyFont="1" applyFill="1" applyBorder="1" applyAlignment="1" applyProtection="1">
      <alignment vertical="center" wrapText="1"/>
    </xf>
    <xf numFmtId="0" fontId="66" fillId="5" borderId="1" xfId="0" applyNumberFormat="1" applyFont="1" applyFill="1" applyBorder="1" applyAlignment="1" applyProtection="1">
      <alignment horizontal="center" vertical="center" wrapText="1"/>
      <protection locked="0"/>
    </xf>
    <xf numFmtId="0" fontId="66" fillId="6" borderId="78" xfId="0" applyNumberFormat="1" applyFont="1" applyFill="1" applyBorder="1" applyAlignment="1" applyProtection="1">
      <alignment vertical="center" wrapText="1"/>
    </xf>
    <xf numFmtId="0" fontId="66" fillId="5" borderId="78" xfId="0" applyNumberFormat="1" applyFont="1" applyFill="1" applyBorder="1" applyAlignment="1" applyProtection="1">
      <alignment horizontal="center" vertical="center" wrapText="1"/>
      <protection locked="0"/>
    </xf>
    <xf numFmtId="0" fontId="66" fillId="0" borderId="78" xfId="0" applyNumberFormat="1" applyFont="1" applyFill="1" applyBorder="1" applyAlignment="1" applyProtection="1">
      <alignment horizontal="center" vertical="center" wrapText="1"/>
      <protection locked="0"/>
    </xf>
    <xf numFmtId="0" fontId="109" fillId="6" borderId="152" xfId="0" applyFont="1" applyFill="1" applyBorder="1" applyAlignment="1" applyProtection="1">
      <alignment vertical="center"/>
    </xf>
    <xf numFmtId="0" fontId="51" fillId="6" borderId="152" xfId="0" applyFont="1" applyFill="1" applyBorder="1" applyAlignment="1" applyProtection="1">
      <alignment vertical="center" wrapText="1"/>
    </xf>
    <xf numFmtId="0" fontId="51" fillId="6" borderId="153" xfId="0" applyFont="1" applyFill="1" applyBorder="1" applyAlignment="1" applyProtection="1">
      <alignment vertical="center" wrapText="1"/>
    </xf>
    <xf numFmtId="0" fontId="51" fillId="6" borderId="152" xfId="0" applyFont="1" applyFill="1" applyBorder="1" applyAlignment="1" applyProtection="1">
      <alignment horizontal="center" vertical="center" wrapText="1"/>
    </xf>
    <xf numFmtId="0" fontId="51" fillId="0" borderId="152" xfId="0" applyFont="1" applyBorder="1" applyAlignment="1" applyProtection="1">
      <alignment vertical="center" wrapText="1"/>
    </xf>
    <xf numFmtId="0" fontId="49" fillId="6" borderId="0" xfId="0" applyFont="1" applyFill="1" applyBorder="1" applyAlignment="1" applyProtection="1">
      <alignment horizontal="center" vertical="center" wrapText="1"/>
    </xf>
    <xf numFmtId="0" fontId="49" fillId="6" borderId="54" xfId="0" applyFont="1" applyFill="1" applyBorder="1" applyAlignment="1" applyProtection="1">
      <alignment vertical="center" wrapText="1"/>
    </xf>
    <xf numFmtId="0" fontId="49" fillId="6" borderId="3" xfId="0" applyFont="1" applyFill="1" applyBorder="1" applyAlignment="1" applyProtection="1">
      <alignment vertical="center" wrapText="1"/>
    </xf>
    <xf numFmtId="49" fontId="49" fillId="6" borderId="5" xfId="0" applyNumberFormat="1" applyFont="1" applyFill="1" applyBorder="1" applyAlignment="1" applyProtection="1">
      <alignment horizontal="center" vertical="center" wrapText="1"/>
    </xf>
    <xf numFmtId="0" fontId="52" fillId="0" borderId="1" xfId="0" applyFont="1" applyBorder="1" applyAlignment="1" applyProtection="1">
      <alignment vertical="center" wrapText="1"/>
      <protection locked="0"/>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0" fontId="49" fillId="0" borderId="0" xfId="0" applyFont="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49" fillId="0" borderId="0" xfId="0" applyFont="1" applyAlignment="1" applyProtection="1">
      <alignment horizontal="center" vertical="center" wrapText="1"/>
    </xf>
    <xf numFmtId="49" fontId="49" fillId="0" borderId="58" xfId="0" applyNumberFormat="1" applyFont="1" applyBorder="1" applyAlignment="1" applyProtection="1">
      <alignment horizontal="center" vertical="center" wrapText="1"/>
    </xf>
    <xf numFmtId="49" fontId="49" fillId="0" borderId="0" xfId="0" applyNumberFormat="1" applyFont="1" applyAlignment="1" applyProtection="1">
      <alignment horizontal="center" vertical="center" wrapText="1"/>
    </xf>
    <xf numFmtId="0" fontId="111" fillId="6" borderId="0" xfId="0" applyFont="1" applyFill="1" applyAlignment="1" applyProtection="1">
      <alignment horizontal="left" vertical="center"/>
    </xf>
    <xf numFmtId="0" fontId="109" fillId="6" borderId="0" xfId="0" applyFont="1" applyFill="1" applyAlignment="1" applyProtection="1">
      <alignment horizontal="left" vertical="center"/>
    </xf>
    <xf numFmtId="0" fontId="52" fillId="6" borderId="0" xfId="0" applyFont="1" applyFill="1" applyAlignment="1" applyProtection="1">
      <alignment horizontal="center" vertical="center" wrapText="1"/>
    </xf>
    <xf numFmtId="0" fontId="52" fillId="6" borderId="0" xfId="0" applyFont="1" applyFill="1" applyBorder="1" applyAlignment="1" applyProtection="1">
      <alignment horizontal="center" vertical="center"/>
    </xf>
    <xf numFmtId="0" fontId="52" fillId="6" borderId="0" xfId="0" applyFont="1" applyFill="1" applyBorder="1" applyAlignment="1" applyProtection="1">
      <alignment horizontal="center" vertical="center" wrapText="1"/>
    </xf>
    <xf numFmtId="0" fontId="52" fillId="0" borderId="0" xfId="0" applyFont="1" applyAlignment="1" applyProtection="1">
      <alignment horizontal="center" vertical="center" wrapText="1"/>
    </xf>
    <xf numFmtId="0" fontId="52" fillId="2" borderId="1" xfId="0" applyFont="1" applyFill="1" applyBorder="1" applyAlignment="1" applyProtection="1">
      <alignment horizontal="center" vertical="center" wrapText="1"/>
      <protection locked="0"/>
    </xf>
    <xf numFmtId="0" fontId="53" fillId="6" borderId="4" xfId="0" applyFont="1" applyFill="1" applyBorder="1" applyAlignment="1" applyProtection="1">
      <alignment horizontal="left" vertical="center"/>
    </xf>
    <xf numFmtId="179" fontId="52" fillId="6" borderId="0" xfId="0" applyNumberFormat="1" applyFont="1" applyFill="1" applyBorder="1" applyAlignment="1" applyProtection="1">
      <alignment horizontal="center" vertical="center" wrapText="1"/>
    </xf>
    <xf numFmtId="179" fontId="53" fillId="6" borderId="0" xfId="0" applyNumberFormat="1" applyFont="1" applyFill="1" applyBorder="1" applyAlignment="1" applyProtection="1">
      <alignment horizontal="center" vertical="center" wrapText="1"/>
    </xf>
    <xf numFmtId="176" fontId="52" fillId="6" borderId="0" xfId="0" applyNumberFormat="1" applyFont="1" applyFill="1" applyAlignment="1" applyProtection="1">
      <alignment horizontal="center" vertical="center" wrapText="1"/>
    </xf>
    <xf numFmtId="0" fontId="52" fillId="0" borderId="0" xfId="0" applyFont="1" applyFill="1" applyAlignment="1" applyProtection="1">
      <alignment horizontal="center" vertical="center" wrapText="1"/>
    </xf>
    <xf numFmtId="176" fontId="52" fillId="6" borderId="54" xfId="0" applyNumberFormat="1" applyFont="1" applyFill="1" applyBorder="1" applyAlignment="1" applyProtection="1">
      <alignment horizontal="center" vertical="center" wrapText="1"/>
    </xf>
    <xf numFmtId="176" fontId="52" fillId="6" borderId="3" xfId="0" applyNumberFormat="1" applyFont="1" applyFill="1" applyBorder="1" applyAlignment="1" applyProtection="1">
      <alignment horizontal="center" vertical="center" wrapText="1"/>
    </xf>
    <xf numFmtId="176" fontId="52" fillId="6" borderId="5" xfId="0" applyNumberFormat="1" applyFont="1" applyFill="1" applyBorder="1" applyAlignment="1" applyProtection="1">
      <alignment horizontal="center" vertical="center" wrapText="1"/>
    </xf>
    <xf numFmtId="176" fontId="52" fillId="0" borderId="0" xfId="0" applyNumberFormat="1" applyFont="1" applyAlignment="1" applyProtection="1">
      <alignment horizontal="center" vertical="center" wrapText="1"/>
    </xf>
    <xf numFmtId="0" fontId="52" fillId="6" borderId="46" xfId="0" applyFont="1" applyFill="1" applyBorder="1" applyAlignment="1" applyProtection="1">
      <alignment horizontal="left" vertical="center"/>
    </xf>
    <xf numFmtId="0" fontId="52" fillId="6" borderId="36" xfId="0"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2" fillId="6" borderId="59"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xf>
    <xf numFmtId="0" fontId="52" fillId="6" borderId="46" xfId="0" applyFont="1" applyFill="1" applyBorder="1" applyAlignment="1" applyProtection="1">
      <alignment horizontal="center" vertical="center"/>
    </xf>
    <xf numFmtId="179" fontId="52" fillId="6" borderId="5" xfId="0" applyNumberFormat="1" applyFont="1" applyFill="1" applyBorder="1" applyAlignment="1" applyProtection="1">
      <alignment horizontal="left" vertical="center"/>
    </xf>
    <xf numFmtId="0" fontId="53" fillId="6" borderId="54" xfId="0" applyFont="1" applyFill="1" applyBorder="1" applyAlignment="1" applyProtection="1">
      <alignment horizontal="center" vertical="center"/>
    </xf>
    <xf numFmtId="179" fontId="52" fillId="6" borderId="54" xfId="0" applyNumberFormat="1" applyFont="1" applyFill="1" applyBorder="1" applyAlignment="1" applyProtection="1">
      <alignment horizontal="center" vertical="center"/>
    </xf>
    <xf numFmtId="179" fontId="52" fillId="6" borderId="3" xfId="0" applyNumberFormat="1" applyFont="1" applyFill="1" applyBorder="1" applyAlignment="1" applyProtection="1">
      <alignment horizontal="center" vertical="center"/>
    </xf>
    <xf numFmtId="0" fontId="53" fillId="6" borderId="36" xfId="0" applyFont="1" applyFill="1" applyBorder="1" applyAlignment="1" applyProtection="1">
      <alignment horizontal="center" vertical="center"/>
    </xf>
    <xf numFmtId="0" fontId="52" fillId="0" borderId="0" xfId="0" applyFont="1" applyAlignment="1" applyProtection="1">
      <alignment horizontal="center" vertical="center"/>
    </xf>
    <xf numFmtId="179" fontId="52" fillId="6" borderId="0" xfId="0" applyNumberFormat="1" applyFont="1" applyFill="1" applyBorder="1" applyAlignment="1" applyProtection="1">
      <alignment horizontal="center" vertical="center"/>
    </xf>
    <xf numFmtId="0" fontId="52" fillId="2" borderId="4" xfId="0" applyFont="1" applyFill="1" applyBorder="1" applyAlignment="1" applyProtection="1">
      <alignment horizontal="left" vertical="center"/>
      <protection locked="0"/>
    </xf>
    <xf numFmtId="0" fontId="53" fillId="6" borderId="54" xfId="0" applyFont="1" applyFill="1" applyBorder="1" applyAlignment="1" applyProtection="1">
      <alignment horizontal="left" vertical="center"/>
    </xf>
    <xf numFmtId="0" fontId="52" fillId="6" borderId="7" xfId="0" applyFont="1" applyFill="1" applyBorder="1" applyAlignment="1" applyProtection="1">
      <alignment horizontal="left" vertical="center"/>
    </xf>
    <xf numFmtId="179" fontId="52" fillId="6" borderId="4" xfId="0" applyNumberFormat="1" applyFont="1" applyFill="1" applyBorder="1" applyAlignment="1" applyProtection="1">
      <alignment horizontal="center" vertical="center"/>
    </xf>
    <xf numFmtId="0" fontId="53" fillId="6" borderId="60" xfId="0" applyFont="1" applyFill="1" applyBorder="1" applyAlignment="1" applyProtection="1">
      <alignment horizontal="center" vertical="center"/>
    </xf>
    <xf numFmtId="179" fontId="52" fillId="6" borderId="7" xfId="0" applyNumberFormat="1" applyFont="1" applyFill="1" applyBorder="1" applyAlignment="1" applyProtection="1">
      <alignment horizontal="center" vertical="center"/>
    </xf>
    <xf numFmtId="0" fontId="52" fillId="2" borderId="5" xfId="0" applyFont="1" applyFill="1" applyBorder="1" applyAlignment="1" applyProtection="1">
      <alignment horizontal="left" vertical="center"/>
      <protection locked="0"/>
    </xf>
    <xf numFmtId="0" fontId="52" fillId="6" borderId="3" xfId="0" applyFont="1" applyFill="1" applyBorder="1" applyAlignment="1" applyProtection="1">
      <alignment horizontal="right" vertical="center"/>
    </xf>
    <xf numFmtId="179" fontId="52" fillId="6" borderId="35" xfId="0" applyNumberFormat="1" applyFont="1" applyFill="1" applyBorder="1" applyAlignment="1" applyProtection="1">
      <alignment horizontal="center" vertical="center"/>
    </xf>
    <xf numFmtId="0" fontId="52" fillId="6" borderId="7"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52" fillId="2" borderId="54" xfId="0" applyFont="1" applyFill="1" applyBorder="1" applyAlignment="1" applyProtection="1">
      <alignment horizontal="left" vertical="center"/>
      <protection locked="0"/>
    </xf>
    <xf numFmtId="0" fontId="53" fillId="6" borderId="3" xfId="0" applyFont="1" applyFill="1" applyBorder="1" applyAlignment="1" applyProtection="1">
      <alignment horizontal="left" vertical="center"/>
    </xf>
    <xf numFmtId="0" fontId="122" fillId="6" borderId="5" xfId="0" applyFont="1" applyFill="1" applyBorder="1" applyAlignment="1" applyProtection="1">
      <alignment horizontal="left" vertical="center"/>
    </xf>
    <xf numFmtId="0" fontId="245" fillId="6" borderId="3" xfId="0" applyFont="1" applyFill="1" applyBorder="1" applyAlignment="1" applyProtection="1">
      <alignment horizontal="right" vertical="center"/>
    </xf>
    <xf numFmtId="0" fontId="52" fillId="6" borderId="61" xfId="0" applyFont="1" applyFill="1" applyBorder="1" applyAlignment="1" applyProtection="1">
      <alignment horizontal="center" vertical="center"/>
    </xf>
    <xf numFmtId="0" fontId="52" fillId="6" borderId="4" xfId="0" applyFont="1" applyFill="1" applyBorder="1" applyAlignment="1" applyProtection="1">
      <alignment horizontal="center" vertical="center" wrapText="1"/>
    </xf>
    <xf numFmtId="179" fontId="52" fillId="6" borderId="7" xfId="0" applyNumberFormat="1" applyFont="1" applyFill="1" applyBorder="1" applyAlignment="1" applyProtection="1">
      <alignment horizontal="center" vertical="center" wrapText="1"/>
    </xf>
    <xf numFmtId="179" fontId="52" fillId="6" borderId="2" xfId="0" applyNumberFormat="1" applyFont="1" applyFill="1" applyBorder="1" applyAlignment="1" applyProtection="1">
      <alignment horizontal="center" vertical="center" wrapText="1"/>
    </xf>
    <xf numFmtId="179" fontId="52" fillId="6" borderId="4" xfId="0" applyNumberFormat="1" applyFont="1" applyFill="1" applyBorder="1" applyAlignment="1" applyProtection="1">
      <alignment horizontal="center" vertical="center" wrapText="1"/>
    </xf>
    <xf numFmtId="0" fontId="52" fillId="6" borderId="35" xfId="0" applyFont="1" applyFill="1" applyBorder="1" applyAlignment="1" applyProtection="1">
      <alignment horizontal="center" vertical="center" wrapText="1"/>
    </xf>
    <xf numFmtId="179" fontId="52" fillId="6" borderId="1" xfId="0" applyNumberFormat="1" applyFont="1" applyFill="1" applyBorder="1" applyAlignment="1" applyProtection="1">
      <alignment horizontal="center" vertical="center"/>
    </xf>
    <xf numFmtId="176" fontId="52" fillId="0" borderId="1" xfId="0" applyNumberFormat="1" applyFont="1" applyBorder="1" applyAlignment="1" applyProtection="1">
      <alignment vertical="center" wrapText="1"/>
      <protection locked="0"/>
    </xf>
    <xf numFmtId="176" fontId="52" fillId="0" borderId="1" xfId="0" applyNumberFormat="1" applyFont="1" applyBorder="1" applyAlignment="1" applyProtection="1">
      <alignment horizontal="center" vertical="center" wrapText="1"/>
      <protection locked="0"/>
    </xf>
    <xf numFmtId="176" fontId="52" fillId="0" borderId="2" xfId="0" applyNumberFormat="1" applyFont="1" applyBorder="1" applyAlignment="1" applyProtection="1">
      <alignment horizontal="center" vertical="center" wrapText="1"/>
      <protection locked="0"/>
    </xf>
    <xf numFmtId="0" fontId="52" fillId="0" borderId="4" xfId="0" applyFont="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9" fillId="0" borderId="0" xfId="0" applyFont="1" applyFill="1" applyBorder="1" applyAlignment="1" applyProtection="1">
      <alignment horizontal="center" vertical="center" wrapText="1"/>
    </xf>
    <xf numFmtId="176" fontId="49" fillId="0" borderId="0" xfId="0" applyNumberFormat="1" applyFont="1" applyFill="1" applyBorder="1" applyAlignment="1" applyProtection="1">
      <alignment horizontal="center" vertical="center" wrapText="1"/>
    </xf>
    <xf numFmtId="0" fontId="49" fillId="0" borderId="0" xfId="0" applyFont="1" applyFill="1" applyAlignment="1" applyProtection="1">
      <alignment horizontal="center" vertical="center" wrapText="1"/>
    </xf>
    <xf numFmtId="0" fontId="54" fillId="0" borderId="0" xfId="0" applyFont="1" applyAlignment="1" applyProtection="1">
      <alignment horizontal="center" vertical="center" wrapText="1"/>
    </xf>
    <xf numFmtId="0" fontId="54" fillId="0" borderId="0" xfId="0" applyFont="1" applyAlignment="1" applyProtection="1">
      <alignment horizontal="center" vertical="center"/>
    </xf>
    <xf numFmtId="0" fontId="111" fillId="6" borderId="0" xfId="0" applyFont="1" applyFill="1" applyProtection="1">
      <alignment vertical="center"/>
    </xf>
    <xf numFmtId="0" fontId="49" fillId="0" borderId="0" xfId="0" applyFont="1" applyProtection="1">
      <alignment vertical="center"/>
      <protection locked="0"/>
    </xf>
    <xf numFmtId="176" fontId="55" fillId="6" borderId="1" xfId="1" applyNumberFormat="1" applyFont="1" applyFill="1" applyBorder="1" applyAlignment="1" applyProtection="1">
      <alignment horizontal="center" vertical="center"/>
    </xf>
    <xf numFmtId="0" fontId="49" fillId="6" borderId="5" xfId="0" applyFont="1" applyFill="1" applyBorder="1" applyProtection="1">
      <alignment vertical="center"/>
    </xf>
    <xf numFmtId="0" fontId="49" fillId="6" borderId="54" xfId="0" applyFont="1" applyFill="1" applyBorder="1" applyProtection="1">
      <alignment vertical="center"/>
    </xf>
    <xf numFmtId="0" fontId="51" fillId="6" borderId="3" xfId="0"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176" fontId="55" fillId="6" borderId="10" xfId="1" applyNumberFormat="1" applyFont="1" applyFill="1" applyBorder="1" applyAlignment="1" applyProtection="1">
      <alignment horizontal="center" vertical="center"/>
    </xf>
    <xf numFmtId="0" fontId="49" fillId="6" borderId="2" xfId="0" applyFont="1" applyFill="1" applyBorder="1" applyProtection="1">
      <alignment vertical="center"/>
    </xf>
    <xf numFmtId="0" fontId="49" fillId="6" borderId="12" xfId="0" applyFont="1" applyFill="1" applyBorder="1" applyAlignment="1" applyProtection="1">
      <alignment vertical="center"/>
    </xf>
    <xf numFmtId="0" fontId="49" fillId="6" borderId="15" xfId="0" applyFont="1" applyFill="1" applyBorder="1" applyProtection="1">
      <alignment vertical="center"/>
    </xf>
    <xf numFmtId="176" fontId="51" fillId="6" borderId="10" xfId="1" applyNumberFormat="1" applyFont="1" applyFill="1" applyBorder="1" applyAlignment="1" applyProtection="1">
      <alignment horizontal="center" vertical="center"/>
    </xf>
    <xf numFmtId="0" fontId="49" fillId="6" borderId="0" xfId="0" applyFont="1" applyFill="1" applyBorder="1" applyProtection="1">
      <alignment vertical="center"/>
      <protection locked="0"/>
    </xf>
    <xf numFmtId="0" fontId="49" fillId="6" borderId="14" xfId="0" applyFont="1" applyFill="1" applyBorder="1" applyAlignment="1" applyProtection="1">
      <alignment vertical="center"/>
    </xf>
    <xf numFmtId="0" fontId="49" fillId="6" borderId="15" xfId="0" applyFont="1" applyFill="1" applyBorder="1" applyAlignment="1" applyProtection="1">
      <alignment vertical="center"/>
    </xf>
    <xf numFmtId="0" fontId="51" fillId="6" borderId="51" xfId="0" applyFont="1" applyFill="1" applyBorder="1" applyProtection="1">
      <alignment vertical="center"/>
    </xf>
    <xf numFmtId="0" fontId="49" fillId="6" borderId="21" xfId="0" applyFont="1" applyFill="1" applyBorder="1" applyProtection="1">
      <alignment vertical="center"/>
    </xf>
    <xf numFmtId="0" fontId="49" fillId="6" borderId="16" xfId="0" applyFont="1" applyFill="1" applyBorder="1" applyAlignment="1" applyProtection="1">
      <alignment vertical="center"/>
    </xf>
    <xf numFmtId="0" fontId="49" fillId="6" borderId="17" xfId="0" applyFont="1" applyFill="1" applyBorder="1" applyProtection="1">
      <alignment vertical="center"/>
    </xf>
    <xf numFmtId="0" fontId="49" fillId="6" borderId="19" xfId="0" applyFont="1" applyFill="1" applyBorder="1" applyAlignment="1" applyProtection="1">
      <alignment vertical="center"/>
    </xf>
    <xf numFmtId="0" fontId="51" fillId="6" borderId="17" xfId="0" applyFont="1" applyFill="1" applyBorder="1" applyAlignment="1" applyProtection="1">
      <alignment horizontal="center" vertical="center"/>
    </xf>
    <xf numFmtId="176" fontId="55" fillId="6" borderId="29" xfId="1" applyNumberFormat="1" applyFont="1" applyFill="1" applyBorder="1" applyAlignment="1" applyProtection="1">
      <alignment horizontal="center" vertical="center"/>
    </xf>
    <xf numFmtId="176" fontId="55" fillId="6" borderId="20" xfId="1" applyNumberFormat="1" applyFont="1" applyFill="1" applyBorder="1" applyAlignment="1" applyProtection="1">
      <alignment horizontal="center" vertical="center"/>
    </xf>
    <xf numFmtId="176" fontId="55" fillId="6" borderId="21" xfId="1" applyNumberFormat="1" applyFont="1" applyFill="1" applyBorder="1" applyAlignment="1" applyProtection="1">
      <alignment horizontal="center" vertical="center"/>
    </xf>
    <xf numFmtId="0" fontId="51" fillId="6" borderId="55" xfId="0" applyFont="1" applyFill="1" applyBorder="1" applyAlignment="1" applyProtection="1">
      <alignment horizontal="right" vertical="center"/>
    </xf>
    <xf numFmtId="179" fontId="51" fillId="2" borderId="24" xfId="0" applyNumberFormat="1" applyFont="1" applyFill="1" applyBorder="1" applyAlignment="1" applyProtection="1">
      <alignment horizontal="center" vertical="center"/>
      <protection locked="0"/>
    </xf>
    <xf numFmtId="0" fontId="49" fillId="6" borderId="2" xfId="0" applyFont="1" applyFill="1" applyBorder="1" applyAlignment="1" applyProtection="1">
      <alignment vertical="center"/>
    </xf>
    <xf numFmtId="0" fontId="49" fillId="6" borderId="0" xfId="0" applyFont="1" applyFill="1" applyBorder="1" applyAlignment="1" applyProtection="1">
      <alignment vertical="center"/>
    </xf>
    <xf numFmtId="0" fontId="51" fillId="6" borderId="2" xfId="0" applyFont="1" applyFill="1" applyBorder="1" applyAlignment="1" applyProtection="1">
      <alignment horizontal="center" vertical="center"/>
    </xf>
    <xf numFmtId="176" fontId="56" fillId="6" borderId="2" xfId="1"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179"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49" fillId="6" borderId="18" xfId="0" applyFont="1" applyFill="1" applyBorder="1" applyProtection="1">
      <alignment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6" borderId="18" xfId="0" applyFont="1" applyFill="1" applyBorder="1" applyAlignment="1" applyProtection="1">
      <alignment vertical="center"/>
    </xf>
    <xf numFmtId="0" fontId="49" fillId="0" borderId="11" xfId="0" applyFont="1" applyBorder="1" applyProtection="1">
      <alignment vertical="center"/>
      <protection locked="0"/>
    </xf>
    <xf numFmtId="0" fontId="49" fillId="0" borderId="13" xfId="0" applyFont="1" applyBorder="1" applyProtection="1">
      <alignment vertical="center"/>
      <protection locked="0"/>
    </xf>
    <xf numFmtId="0" fontId="51" fillId="6" borderId="3" xfId="0" applyFont="1" applyFill="1" applyBorder="1" applyAlignment="1" applyProtection="1">
      <alignment horizontal="left" vertical="center"/>
    </xf>
    <xf numFmtId="0" fontId="49" fillId="6" borderId="3" xfId="0" applyFont="1" applyFill="1" applyBorder="1" applyAlignment="1" applyProtection="1">
      <alignment horizontal="left" vertical="center"/>
    </xf>
    <xf numFmtId="0" fontId="51" fillId="6" borderId="22" xfId="0" applyFont="1" applyFill="1" applyBorder="1" applyAlignment="1" applyProtection="1">
      <alignment horizontal="left" vertical="center"/>
    </xf>
    <xf numFmtId="0" fontId="49" fillId="6" borderId="42" xfId="0" applyFont="1" applyFill="1" applyBorder="1" applyAlignment="1" applyProtection="1">
      <alignment vertical="center"/>
    </xf>
    <xf numFmtId="0" fontId="49" fillId="6" borderId="33" xfId="0" applyFont="1" applyFill="1" applyBorder="1" applyProtection="1">
      <alignment vertical="center"/>
    </xf>
    <xf numFmtId="176" fontId="49" fillId="0" borderId="0" xfId="0" applyNumberFormat="1" applyFont="1" applyProtection="1">
      <alignment vertical="center"/>
      <protection locked="0"/>
    </xf>
    <xf numFmtId="0" fontId="111" fillId="6" borderId="0" xfId="0" applyFont="1" applyFill="1" applyAlignment="1" applyProtection="1">
      <alignment vertical="center" wrapText="1"/>
    </xf>
    <xf numFmtId="179" fontId="52" fillId="6" borderId="0" xfId="0" applyNumberFormat="1" applyFont="1" applyFill="1" applyAlignment="1" applyProtection="1">
      <alignment vertical="center"/>
      <protection locked="0"/>
    </xf>
    <xf numFmtId="0" fontId="52" fillId="0" borderId="0" xfId="0" applyFont="1" applyAlignment="1" applyProtection="1">
      <alignment vertical="center"/>
      <protection locked="0"/>
    </xf>
    <xf numFmtId="0" fontId="52" fillId="0" borderId="0" xfId="0" applyFont="1" applyAlignment="1" applyProtection="1">
      <alignment vertical="center"/>
    </xf>
    <xf numFmtId="0" fontId="51" fillId="6" borderId="26" xfId="0" applyFont="1" applyFill="1" applyBorder="1" applyAlignment="1" applyProtection="1">
      <alignment vertical="center" wrapText="1"/>
    </xf>
    <xf numFmtId="0" fontId="49" fillId="6" borderId="0" xfId="0" applyFont="1" applyFill="1" applyAlignment="1" applyProtection="1">
      <alignment vertical="center"/>
      <protection locked="0"/>
    </xf>
    <xf numFmtId="179"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6" borderId="0" xfId="0" applyFont="1" applyFill="1" applyAlignment="1" applyProtection="1">
      <alignment vertical="center"/>
    </xf>
    <xf numFmtId="0" fontId="49" fillId="6" borderId="63" xfId="0" applyFont="1" applyFill="1" applyBorder="1" applyAlignment="1" applyProtection="1">
      <alignment vertical="center"/>
    </xf>
    <xf numFmtId="0" fontId="49" fillId="6" borderId="64" xfId="0" applyFont="1" applyFill="1" applyBorder="1" applyAlignment="1" applyProtection="1">
      <alignment vertical="center"/>
    </xf>
    <xf numFmtId="179" fontId="49" fillId="6" borderId="64" xfId="0" applyNumberFormat="1" applyFont="1" applyFill="1" applyBorder="1" applyAlignment="1" applyProtection="1">
      <alignment vertical="center"/>
    </xf>
    <xf numFmtId="0" fontId="49" fillId="6" borderId="65" xfId="0" applyFont="1" applyFill="1" applyBorder="1" applyAlignment="1" applyProtection="1">
      <alignment vertical="center"/>
    </xf>
    <xf numFmtId="0" fontId="49" fillId="6" borderId="63" xfId="0" applyFont="1" applyFill="1" applyBorder="1" applyAlignment="1" applyProtection="1">
      <alignment horizontal="center" vertical="center"/>
    </xf>
    <xf numFmtId="0" fontId="49" fillId="6" borderId="64" xfId="0" applyFont="1" applyFill="1" applyBorder="1" applyAlignment="1" applyProtection="1">
      <alignment horizontal="center" vertical="center"/>
    </xf>
    <xf numFmtId="0" fontId="49" fillId="6" borderId="82" xfId="0" applyFont="1" applyFill="1" applyBorder="1" applyAlignment="1" applyProtection="1">
      <alignment horizontal="center" vertical="center"/>
    </xf>
    <xf numFmtId="0" fontId="49" fillId="6" borderId="31" xfId="0" applyFont="1" applyFill="1" applyBorder="1" applyAlignment="1" applyProtection="1">
      <alignment vertical="center"/>
    </xf>
    <xf numFmtId="0" fontId="49" fillId="6" borderId="6" xfId="1" applyFont="1" applyFill="1" applyBorder="1" applyAlignment="1" applyProtection="1">
      <alignment vertical="center" wrapText="1"/>
    </xf>
    <xf numFmtId="0" fontId="49" fillId="6" borderId="9" xfId="1" applyFont="1" applyFill="1" applyBorder="1" applyAlignment="1" applyProtection="1">
      <alignment vertical="center" wrapText="1"/>
    </xf>
    <xf numFmtId="0" fontId="49" fillId="6" borderId="28" xfId="1" applyFont="1" applyFill="1" applyBorder="1" applyAlignment="1" applyProtection="1">
      <alignment vertical="center" wrapText="1"/>
    </xf>
    <xf numFmtId="180" fontId="56" fillId="6" borderId="6" xfId="1" applyNumberFormat="1" applyFont="1" applyFill="1" applyBorder="1" applyAlignment="1" applyProtection="1">
      <alignment horizontal="center" vertical="center" wrapText="1"/>
    </xf>
    <xf numFmtId="179" fontId="49" fillId="6" borderId="9" xfId="0" applyNumberFormat="1" applyFont="1" applyFill="1" applyBorder="1" applyAlignment="1" applyProtection="1">
      <alignment horizontal="center" vertical="center" wrapText="1"/>
    </xf>
    <xf numFmtId="0" fontId="106" fillId="6" borderId="10" xfId="0" applyFont="1" applyFill="1" applyBorder="1" applyAlignment="1" applyProtection="1">
      <alignment horizontal="center" vertical="center" wrapText="1"/>
    </xf>
    <xf numFmtId="177" fontId="49" fillId="6" borderId="6" xfId="1" applyNumberFormat="1" applyFont="1" applyFill="1" applyBorder="1" applyAlignment="1" applyProtection="1">
      <alignment horizontal="center" vertical="center" wrapText="1"/>
    </xf>
    <xf numFmtId="0" fontId="49" fillId="6" borderId="9" xfId="1" applyFont="1" applyFill="1" applyBorder="1" applyAlignment="1" applyProtection="1">
      <alignment horizontal="center" vertical="center" wrapText="1"/>
    </xf>
    <xf numFmtId="179" fontId="49" fillId="6" borderId="9" xfId="1" applyNumberFormat="1" applyFont="1" applyFill="1" applyBorder="1" applyAlignment="1" applyProtection="1">
      <alignment horizontal="center" vertical="center" wrapText="1"/>
    </xf>
    <xf numFmtId="0" fontId="49" fillId="5" borderId="9" xfId="1" applyFont="1" applyFill="1" applyBorder="1" applyAlignment="1" applyProtection="1">
      <alignment horizontal="center" vertical="center" wrapText="1"/>
      <protection locked="0"/>
    </xf>
    <xf numFmtId="0" fontId="49" fillId="6" borderId="28" xfId="1" applyFont="1" applyFill="1" applyBorder="1" applyAlignment="1" applyProtection="1">
      <alignment horizontal="center" vertical="center" wrapText="1"/>
    </xf>
    <xf numFmtId="0" fontId="49" fillId="6" borderId="6" xfId="1" applyFont="1" applyFill="1" applyBorder="1" applyAlignment="1" applyProtection="1">
      <alignment horizontal="center" vertical="center" wrapText="1"/>
    </xf>
    <xf numFmtId="0" fontId="49" fillId="6" borderId="19" xfId="1" applyFont="1" applyFill="1" applyBorder="1" applyAlignment="1" applyProtection="1">
      <alignment horizontal="center" vertical="center" wrapText="1"/>
    </xf>
    <xf numFmtId="0" fontId="49" fillId="6" borderId="62" xfId="1" applyFont="1" applyFill="1" applyBorder="1" applyAlignment="1" applyProtection="1">
      <alignment horizontal="center" vertical="center" wrapText="1"/>
    </xf>
    <xf numFmtId="0" fontId="49" fillId="6" borderId="30"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protection locked="0"/>
    </xf>
    <xf numFmtId="0" fontId="49" fillId="6" borderId="1" xfId="1" applyFont="1" applyFill="1" applyBorder="1" applyAlignment="1" applyProtection="1">
      <alignment horizontal="center" vertical="center" wrapText="1"/>
    </xf>
    <xf numFmtId="177" fontId="52" fillId="6" borderId="23" xfId="1" applyNumberFormat="1" applyFont="1" applyFill="1" applyBorder="1" applyAlignment="1" applyProtection="1">
      <alignment horizontal="left" vertical="center"/>
    </xf>
    <xf numFmtId="177" fontId="49" fillId="6" borderId="1" xfId="1" applyNumberFormat="1" applyFont="1" applyFill="1" applyBorder="1" applyAlignment="1" applyProtection="1">
      <alignment vertical="center"/>
    </xf>
    <xf numFmtId="177" fontId="49" fillId="2" borderId="5" xfId="1" applyNumberFormat="1" applyFont="1" applyFill="1" applyBorder="1" applyAlignment="1" applyProtection="1">
      <alignment vertical="center"/>
      <protection locked="0"/>
    </xf>
    <xf numFmtId="0" fontId="106" fillId="2" borderId="3" xfId="0" applyFont="1" applyFill="1" applyBorder="1" applyAlignment="1" applyProtection="1">
      <alignment horizontal="center" vertical="center"/>
      <protection locked="0"/>
    </xf>
    <xf numFmtId="0" fontId="49" fillId="6" borderId="1" xfId="0" applyFont="1" applyFill="1" applyBorder="1" applyAlignment="1" applyProtection="1">
      <alignment horizontal="right" vertical="center"/>
    </xf>
    <xf numFmtId="177" fontId="49" fillId="6" borderId="23" xfId="1" applyNumberFormat="1" applyFont="1" applyFill="1" applyBorder="1" applyAlignment="1" applyProtection="1">
      <alignment horizontal="left" vertical="center" wrapText="1"/>
      <protection locked="0"/>
    </xf>
    <xf numFmtId="177" fontId="49" fillId="6" borderId="5" xfId="1" applyNumberFormat="1" applyFont="1" applyFill="1" applyBorder="1" applyAlignment="1" applyProtection="1">
      <alignment vertical="center"/>
    </xf>
    <xf numFmtId="0" fontId="51" fillId="6" borderId="25" xfId="1" applyFont="1" applyFill="1" applyBorder="1" applyAlignment="1" applyProtection="1">
      <alignment vertical="center" wrapText="1"/>
    </xf>
    <xf numFmtId="0" fontId="51" fillId="6" borderId="25" xfId="1" applyFont="1" applyFill="1" applyBorder="1" applyAlignment="1" applyProtection="1">
      <alignment vertical="center"/>
    </xf>
    <xf numFmtId="0" fontId="57" fillId="6" borderId="0" xfId="0" applyFont="1" applyFill="1" applyAlignment="1" applyProtection="1">
      <alignment vertical="center" wrapText="1"/>
    </xf>
    <xf numFmtId="176" fontId="56" fillId="6" borderId="6" xfId="1" applyNumberFormat="1" applyFont="1" applyFill="1" applyBorder="1" applyAlignment="1" applyProtection="1">
      <alignment vertical="center" wrapText="1"/>
    </xf>
    <xf numFmtId="176" fontId="56" fillId="6" borderId="23" xfId="1" applyNumberFormat="1" applyFont="1" applyFill="1" applyBorder="1" applyAlignment="1" applyProtection="1">
      <alignment vertical="center" wrapText="1"/>
    </xf>
    <xf numFmtId="176" fontId="49" fillId="6" borderId="23" xfId="1" applyNumberFormat="1" applyFont="1" applyFill="1" applyBorder="1" applyAlignment="1" applyProtection="1">
      <alignment vertical="center" wrapText="1"/>
    </xf>
    <xf numFmtId="176" fontId="56" fillId="6" borderId="25" xfId="1" applyNumberFormat="1" applyFont="1" applyFill="1" applyBorder="1" applyAlignment="1" applyProtection="1">
      <alignment vertical="center" wrapText="1"/>
    </xf>
    <xf numFmtId="0" fontId="49" fillId="6" borderId="34" xfId="0" applyFont="1" applyFill="1" applyBorder="1" applyAlignment="1" applyProtection="1">
      <alignment horizontal="center" vertical="center"/>
    </xf>
    <xf numFmtId="0" fontId="49" fillId="6" borderId="67" xfId="0" applyFont="1" applyFill="1" applyBorder="1" applyAlignment="1" applyProtection="1">
      <alignment horizontal="center" vertical="center"/>
      <protection locked="0"/>
    </xf>
    <xf numFmtId="0" fontId="49" fillId="6" borderId="6" xfId="0" applyFont="1" applyFill="1" applyBorder="1" applyAlignment="1" applyProtection="1">
      <alignment vertical="center" wrapText="1"/>
    </xf>
    <xf numFmtId="179" fontId="49" fillId="6" borderId="0" xfId="0" applyNumberFormat="1" applyFont="1" applyFill="1" applyAlignment="1" applyProtection="1">
      <alignment horizontal="center" vertical="center"/>
      <protection locked="0"/>
    </xf>
    <xf numFmtId="0" fontId="52" fillId="0" borderId="0" xfId="0" applyFont="1" applyFill="1" applyAlignment="1" applyProtection="1">
      <alignment vertical="center"/>
    </xf>
    <xf numFmtId="0" fontId="49" fillId="6" borderId="23" xfId="0" applyFont="1" applyFill="1" applyBorder="1" applyAlignment="1" applyProtection="1">
      <alignment vertical="center" wrapText="1"/>
    </xf>
    <xf numFmtId="0" fontId="106" fillId="6" borderId="0" xfId="0" applyFont="1" applyFill="1" applyAlignment="1" applyProtection="1">
      <alignment horizontal="center" vertical="center"/>
      <protection locked="0"/>
    </xf>
    <xf numFmtId="0" fontId="49" fillId="6" borderId="25" xfId="0" applyFont="1" applyFill="1" applyBorder="1" applyAlignment="1" applyProtection="1">
      <alignment vertical="center" wrapText="1"/>
    </xf>
    <xf numFmtId="0" fontId="49" fillId="6" borderId="41" xfId="0" applyFont="1" applyFill="1" applyBorder="1" applyAlignment="1" applyProtection="1">
      <alignment vertical="center" wrapText="1"/>
    </xf>
    <xf numFmtId="0" fontId="49" fillId="6" borderId="11" xfId="0" applyFont="1" applyFill="1" applyBorder="1" applyAlignment="1" applyProtection="1">
      <alignment vertical="center" wrapText="1"/>
    </xf>
    <xf numFmtId="0" fontId="49" fillId="6" borderId="11" xfId="0" applyFont="1" applyFill="1" applyBorder="1" applyAlignment="1" applyProtection="1">
      <alignment horizontal="left" vertical="center" wrapText="1"/>
    </xf>
    <xf numFmtId="181" fontId="106" fillId="6" borderId="0" xfId="0" applyNumberFormat="1" applyFont="1" applyFill="1" applyAlignment="1" applyProtection="1">
      <alignment horizontal="center" vertical="center"/>
    </xf>
    <xf numFmtId="0" fontId="49" fillId="6" borderId="11" xfId="0" applyFont="1" applyFill="1" applyBorder="1" applyAlignment="1" applyProtection="1">
      <alignment horizontal="right" vertical="center" wrapText="1"/>
    </xf>
    <xf numFmtId="0" fontId="49" fillId="6" borderId="25" xfId="0" applyFont="1" applyFill="1" applyBorder="1" applyAlignment="1" applyProtection="1">
      <alignment horizontal="right" vertical="center" wrapText="1"/>
    </xf>
    <xf numFmtId="0" fontId="49" fillId="6" borderId="14" xfId="0" applyFont="1" applyFill="1" applyBorder="1" applyAlignment="1" applyProtection="1">
      <alignment vertical="center" wrapText="1"/>
    </xf>
    <xf numFmtId="0" fontId="49" fillId="6" borderId="40" xfId="0" applyFont="1" applyFill="1" applyBorder="1" applyAlignment="1" applyProtection="1">
      <alignment vertical="center" wrapText="1"/>
    </xf>
    <xf numFmtId="0" fontId="49" fillId="2" borderId="24" xfId="0" applyFont="1" applyFill="1" applyBorder="1" applyAlignment="1" applyProtection="1">
      <alignment horizontal="center" vertical="center"/>
      <protection locked="0"/>
    </xf>
    <xf numFmtId="0" fontId="54" fillId="6" borderId="0" xfId="0" applyFont="1" applyFill="1" applyAlignment="1" applyProtection="1">
      <alignment vertical="center"/>
      <protection locked="0"/>
    </xf>
    <xf numFmtId="0" fontId="49" fillId="0" borderId="23" xfId="0" applyFont="1" applyBorder="1" applyAlignment="1" applyProtection="1">
      <alignment horizontal="right" vertical="center" wrapText="1"/>
      <protection locked="0"/>
    </xf>
    <xf numFmtId="0" fontId="49" fillId="6" borderId="0" xfId="0" applyFont="1" applyFill="1" applyBorder="1" applyAlignment="1" applyProtection="1">
      <alignment vertical="center"/>
      <protection locked="0"/>
    </xf>
    <xf numFmtId="0" fontId="49" fillId="0" borderId="25" xfId="0" applyFont="1" applyBorder="1" applyAlignment="1" applyProtection="1">
      <alignment horizontal="right" vertical="center" wrapText="1"/>
      <protection locked="0"/>
    </xf>
    <xf numFmtId="0" fontId="52" fillId="7" borderId="0" xfId="0" applyFont="1" applyFill="1" applyAlignment="1" applyProtection="1">
      <alignment vertical="center" wrapText="1"/>
      <protection locked="0"/>
    </xf>
    <xf numFmtId="179" fontId="52" fillId="7" borderId="0" xfId="0" applyNumberFormat="1" applyFont="1" applyFill="1" applyAlignment="1" applyProtection="1">
      <alignment vertical="center"/>
      <protection locked="0"/>
    </xf>
    <xf numFmtId="0" fontId="52" fillId="0" borderId="0" xfId="0" applyFont="1" applyAlignment="1" applyProtection="1">
      <alignment vertical="center" wrapText="1"/>
      <protection locked="0"/>
    </xf>
    <xf numFmtId="179" fontId="52" fillId="0" borderId="0" xfId="0" applyNumberFormat="1" applyFont="1" applyAlignment="1" applyProtection="1">
      <alignment vertical="center"/>
      <protection locked="0"/>
    </xf>
    <xf numFmtId="0" fontId="52" fillId="0" borderId="0" xfId="0" applyFont="1" applyAlignment="1" applyProtection="1">
      <alignment vertical="center" wrapText="1"/>
    </xf>
    <xf numFmtId="179" fontId="52" fillId="0" borderId="0" xfId="0" applyNumberFormat="1" applyFont="1" applyAlignment="1" applyProtection="1">
      <alignment vertical="center"/>
    </xf>
    <xf numFmtId="0" fontId="128" fillId="0" borderId="5" xfId="5" applyFont="1" applyBorder="1" applyAlignment="1">
      <alignment horizontal="right" vertical="center"/>
    </xf>
    <xf numFmtId="192" fontId="128" fillId="0" borderId="5" xfId="5" applyNumberFormat="1" applyFont="1" applyFill="1" applyBorder="1" applyAlignment="1">
      <alignment horizontal="right" vertical="center"/>
    </xf>
    <xf numFmtId="0" fontId="128" fillId="0" borderId="5" xfId="5" applyFont="1" applyFill="1" applyBorder="1" applyAlignment="1">
      <alignment horizontal="left" vertical="center"/>
    </xf>
    <xf numFmtId="0" fontId="128" fillId="0" borderId="154" xfId="5" applyFont="1" applyBorder="1" applyAlignment="1">
      <alignment vertical="center"/>
    </xf>
    <xf numFmtId="0" fontId="128" fillId="0" borderId="154" xfId="5" applyFont="1" applyFill="1" applyBorder="1">
      <alignment vertical="center"/>
    </xf>
    <xf numFmtId="0" fontId="128" fillId="0" borderId="154" xfId="5" applyFont="1" applyFill="1" applyBorder="1" applyAlignment="1">
      <alignment horizontal="left" vertical="center"/>
    </xf>
    <xf numFmtId="184" fontId="128" fillId="0" borderId="5" xfId="5" applyNumberFormat="1" applyFont="1" applyFill="1" applyBorder="1" applyAlignment="1">
      <alignment horizontal="right" vertical="center"/>
    </xf>
    <xf numFmtId="14" fontId="130" fillId="0" borderId="5" xfId="5" applyNumberFormat="1" applyFont="1" applyBorder="1">
      <alignment vertical="center"/>
    </xf>
    <xf numFmtId="0" fontId="128" fillId="0" borderId="154" xfId="5" applyFont="1" applyFill="1" applyBorder="1" applyAlignment="1">
      <alignment horizontal="right" vertical="center"/>
    </xf>
    <xf numFmtId="0" fontId="130" fillId="0" borderId="154" xfId="5" applyFont="1" applyBorder="1">
      <alignment vertical="center"/>
    </xf>
    <xf numFmtId="0" fontId="225" fillId="7" borderId="102" xfId="0" applyFont="1" applyFill="1" applyBorder="1" applyAlignment="1" applyProtection="1">
      <alignment horizontal="center" vertical="center" wrapText="1"/>
      <protection locked="0"/>
    </xf>
    <xf numFmtId="0" fontId="225" fillId="7" borderId="102" xfId="0" applyNumberFormat="1" applyFont="1" applyFill="1" applyBorder="1" applyAlignment="1" applyProtection="1">
      <alignment horizontal="center" vertical="center" wrapText="1"/>
      <protection locked="0"/>
    </xf>
    <xf numFmtId="0" fontId="225" fillId="7" borderId="103" xfId="0" applyFont="1" applyFill="1" applyBorder="1" applyAlignment="1" applyProtection="1">
      <alignment horizontal="center" vertical="center" wrapText="1"/>
      <protection locked="0"/>
    </xf>
    <xf numFmtId="0" fontId="247" fillId="7" borderId="0" xfId="0" applyNumberFormat="1" applyFont="1" applyFill="1" applyAlignment="1" applyProtection="1">
      <alignment horizontal="center" vertical="center"/>
      <protection locked="0"/>
    </xf>
    <xf numFmtId="0" fontId="247" fillId="7" borderId="0" xfId="0" applyFont="1" applyFill="1" applyAlignment="1" applyProtection="1">
      <alignment horizontal="center" vertical="center"/>
      <protection locked="0"/>
    </xf>
    <xf numFmtId="0" fontId="247" fillId="0" borderId="0" xfId="0" applyFont="1" applyAlignment="1" applyProtection="1">
      <alignment horizontal="center" vertical="center"/>
      <protection locked="0"/>
    </xf>
    <xf numFmtId="0" fontId="51" fillId="6" borderId="63" xfId="0" applyFont="1" applyFill="1" applyBorder="1" applyAlignment="1" applyProtection="1">
      <alignment horizontal="center" vertical="center" wrapText="1"/>
    </xf>
    <xf numFmtId="0" fontId="51" fillId="6" borderId="34" xfId="0" applyFont="1" applyFill="1" applyBorder="1" applyAlignment="1" applyProtection="1">
      <alignment horizontal="right" vertical="center" wrapText="1"/>
    </xf>
    <xf numFmtId="0" fontId="51" fillId="6" borderId="6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xf>
    <xf numFmtId="0" fontId="51" fillId="6" borderId="63" xfId="0" applyFont="1" applyFill="1" applyBorder="1" applyAlignment="1" applyProtection="1">
      <alignment horizontal="right" vertical="center" wrapText="1"/>
    </xf>
    <xf numFmtId="0" fontId="49" fillId="7" borderId="0" xfId="0" applyFont="1" applyFill="1" applyAlignment="1" applyProtection="1">
      <alignment horizontal="center" vertical="center"/>
      <protection locked="0"/>
    </xf>
    <xf numFmtId="0" fontId="49" fillId="0" borderId="0" xfId="0" applyFont="1" applyAlignment="1" applyProtection="1">
      <alignment horizontal="center" vertical="center"/>
      <protection locked="0"/>
    </xf>
    <xf numFmtId="49" fontId="181" fillId="0" borderId="10" xfId="0" applyNumberFormat="1" applyFont="1" applyFill="1" applyBorder="1" applyAlignment="1" applyProtection="1">
      <alignment horizontal="center" vertical="center" wrapText="1"/>
      <protection locked="0"/>
    </xf>
    <xf numFmtId="49" fontId="49" fillId="6" borderId="0" xfId="0" applyNumberFormat="1" applyFont="1" applyFill="1" applyBorder="1" applyAlignment="1" applyProtection="1">
      <alignment horizontal="center" vertical="center" wrapText="1"/>
      <protection locked="0"/>
    </xf>
    <xf numFmtId="0" fontId="49" fillId="6" borderId="7" xfId="0" applyFont="1" applyFill="1" applyBorder="1" applyAlignment="1" applyProtection="1">
      <alignment horizontal="center" vertical="center" wrapText="1"/>
    </xf>
    <xf numFmtId="0" fontId="181" fillId="0" borderId="8" xfId="0" applyNumberFormat="1" applyFont="1" applyFill="1" applyBorder="1" applyAlignment="1" applyProtection="1">
      <alignment horizontal="center" vertical="center" wrapText="1"/>
      <protection locked="0"/>
    </xf>
    <xf numFmtId="49" fontId="181" fillId="0" borderId="24" xfId="0" applyNumberFormat="1" applyFont="1" applyFill="1" applyBorder="1" applyAlignment="1" applyProtection="1">
      <alignment horizontal="center" vertical="center" wrapText="1"/>
      <protection locked="0"/>
    </xf>
    <xf numFmtId="49" fontId="49" fillId="6" borderId="14" xfId="0" applyNumberFormat="1" applyFont="1" applyFill="1" applyBorder="1" applyAlignment="1" applyProtection="1">
      <alignment horizontal="center" vertical="center" wrapText="1"/>
    </xf>
    <xf numFmtId="0" fontId="181" fillId="0" borderId="24" xfId="0" applyFont="1" applyBorder="1" applyAlignment="1" applyProtection="1">
      <alignment horizontal="center" vertical="center" wrapText="1"/>
      <protection locked="0"/>
    </xf>
    <xf numFmtId="0" fontId="49" fillId="6" borderId="0" xfId="0" applyFont="1" applyFill="1" applyBorder="1" applyAlignment="1" applyProtection="1">
      <alignment horizontal="center" vertical="center" wrapText="1"/>
      <protection locked="0"/>
    </xf>
    <xf numFmtId="49" fontId="49" fillId="6" borderId="12" xfId="0" applyNumberFormat="1" applyFont="1" applyFill="1" applyBorder="1" applyAlignment="1" applyProtection="1">
      <alignment horizontal="center" vertical="center" wrapText="1"/>
    </xf>
    <xf numFmtId="0" fontId="49" fillId="6" borderId="66" xfId="0" applyFont="1" applyFill="1" applyBorder="1" applyAlignment="1" applyProtection="1">
      <alignment horizontal="center" vertical="center" wrapText="1"/>
    </xf>
    <xf numFmtId="0" fontId="181" fillId="0" borderId="49" xfId="0" applyNumberFormat="1" applyFont="1" applyFill="1" applyBorder="1" applyAlignment="1" applyProtection="1">
      <alignment horizontal="center" vertical="center" wrapText="1"/>
      <protection locked="0"/>
    </xf>
    <xf numFmtId="0" fontId="51" fillId="6" borderId="12" xfId="0" applyFont="1" applyFill="1" applyBorder="1" applyAlignment="1" applyProtection="1">
      <alignment vertical="center" wrapText="1"/>
    </xf>
    <xf numFmtId="0" fontId="49" fillId="6" borderId="32" xfId="0" applyFont="1" applyFill="1" applyBorder="1" applyAlignment="1" applyProtection="1">
      <alignment horizontal="center" vertical="center" wrapText="1"/>
    </xf>
    <xf numFmtId="0" fontId="181" fillId="0" borderId="49" xfId="0" applyFont="1" applyBorder="1" applyAlignment="1" applyProtection="1">
      <alignment horizontal="center" vertical="center"/>
      <protection locked="0"/>
    </xf>
    <xf numFmtId="0" fontId="49" fillId="7" borderId="0" xfId="0" applyFont="1" applyFill="1" applyBorder="1" applyAlignment="1" applyProtection="1">
      <alignment horizontal="center" vertical="center" wrapText="1"/>
      <protection locked="0"/>
    </xf>
    <xf numFmtId="0" fontId="49" fillId="7" borderId="0" xfId="0" applyNumberFormat="1" applyFont="1" applyFill="1" applyBorder="1" applyAlignment="1" applyProtection="1">
      <alignment horizontal="center" vertical="center" wrapText="1"/>
      <protection locked="0"/>
    </xf>
    <xf numFmtId="49" fontId="49" fillId="7"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xf>
    <xf numFmtId="0" fontId="225" fillId="7" borderId="0" xfId="0" applyFont="1" applyFill="1" applyBorder="1" applyAlignment="1" applyProtection="1">
      <alignment horizontal="center" vertical="center" wrapText="1"/>
      <protection locked="0"/>
    </xf>
    <xf numFmtId="0" fontId="225" fillId="7" borderId="0" xfId="0" applyNumberFormat="1" applyFont="1" applyFill="1" applyBorder="1" applyAlignment="1" applyProtection="1">
      <alignment horizontal="center" vertical="center" wrapText="1"/>
      <protection locked="0"/>
    </xf>
    <xf numFmtId="0" fontId="225" fillId="7" borderId="35" xfId="0" applyNumberFormat="1" applyFont="1" applyFill="1" applyBorder="1" applyAlignment="1" applyProtection="1">
      <alignment horizontal="center" vertical="center" wrapText="1"/>
      <protection locked="0"/>
    </xf>
    <xf numFmtId="0" fontId="247" fillId="7" borderId="0" xfId="0" applyFont="1" applyFill="1" applyAlignment="1" applyProtection="1">
      <alignment horizontal="center" vertical="center" wrapText="1"/>
      <protection locked="0"/>
    </xf>
    <xf numFmtId="0" fontId="247" fillId="7" borderId="0" xfId="0" applyNumberFormat="1" applyFont="1" applyFill="1" applyAlignment="1" applyProtection="1">
      <alignment horizontal="center" vertical="center" wrapText="1"/>
      <protection locked="0"/>
    </xf>
    <xf numFmtId="0" fontId="48" fillId="6" borderId="105" xfId="0" applyFont="1" applyFill="1" applyBorder="1" applyAlignment="1" applyProtection="1">
      <alignment horizontal="center" vertical="center"/>
    </xf>
    <xf numFmtId="0" fontId="51" fillId="6" borderId="0" xfId="0" applyFont="1" applyFill="1" applyBorder="1" applyAlignment="1" applyProtection="1">
      <alignment horizontal="right" vertical="center" wrapText="1"/>
      <protection locked="0"/>
    </xf>
    <xf numFmtId="0" fontId="49" fillId="7" borderId="0" xfId="0"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wrapText="1"/>
      <protection locked="0"/>
    </xf>
    <xf numFmtId="0" fontId="49" fillId="7" borderId="0" xfId="0" applyNumberFormat="1" applyFont="1" applyFill="1" applyAlignment="1" applyProtection="1">
      <alignment horizontal="center" vertical="center"/>
      <protection locked="0"/>
    </xf>
    <xf numFmtId="0" fontId="51" fillId="6" borderId="16" xfId="0" applyFont="1" applyFill="1" applyBorder="1" applyAlignment="1" applyProtection="1">
      <alignment horizontal="center" vertical="center" wrapText="1"/>
    </xf>
    <xf numFmtId="0" fontId="51" fillId="6" borderId="16" xfId="0" applyFont="1" applyFill="1" applyBorder="1" applyAlignment="1" applyProtection="1">
      <alignment horizontal="right" vertical="center" wrapText="1"/>
    </xf>
    <xf numFmtId="0" fontId="51" fillId="6" borderId="31" xfId="0" applyFont="1" applyFill="1" applyBorder="1" applyAlignment="1" applyProtection="1">
      <alignment horizontal="center" vertical="center" wrapText="1"/>
    </xf>
    <xf numFmtId="0" fontId="51" fillId="6" borderId="82" xfId="0" applyFont="1" applyFill="1" applyBorder="1" applyAlignment="1" applyProtection="1">
      <alignment horizontal="right" vertical="center" wrapText="1"/>
    </xf>
    <xf numFmtId="49" fontId="49" fillId="6" borderId="62" xfId="0" applyNumberFormat="1" applyFont="1" applyFill="1" applyBorder="1" applyAlignment="1" applyProtection="1">
      <alignment horizontal="center" vertical="center" wrapText="1"/>
    </xf>
    <xf numFmtId="49" fontId="51" fillId="6" borderId="27" xfId="0" applyNumberFormat="1" applyFont="1" applyFill="1" applyBorder="1" applyAlignment="1" applyProtection="1">
      <alignment vertical="center" wrapText="1"/>
    </xf>
    <xf numFmtId="0" fontId="49" fillId="6" borderId="41" xfId="0" applyFont="1" applyFill="1" applyBorder="1" applyAlignment="1" applyProtection="1">
      <alignment horizontal="center" vertical="center" wrapText="1"/>
    </xf>
    <xf numFmtId="49" fontId="49" fillId="6" borderId="24" xfId="0" applyNumberFormat="1" applyFont="1" applyFill="1" applyBorder="1" applyAlignment="1" applyProtection="1">
      <alignment horizontal="center" vertical="center" wrapText="1"/>
    </xf>
    <xf numFmtId="49" fontId="51" fillId="6" borderId="80" xfId="0" applyNumberFormat="1" applyFont="1" applyFill="1" applyBorder="1" applyAlignment="1" applyProtection="1">
      <alignment vertical="center" wrapText="1"/>
    </xf>
    <xf numFmtId="0" fontId="49" fillId="6" borderId="23" xfId="0" applyFont="1" applyFill="1" applyBorder="1" applyAlignment="1" applyProtection="1">
      <alignment horizontal="center" vertical="center" wrapText="1"/>
    </xf>
    <xf numFmtId="0" fontId="49" fillId="5" borderId="24" xfId="0" applyNumberFormat="1" applyFont="1" applyFill="1" applyBorder="1" applyAlignment="1" applyProtection="1">
      <alignment horizontal="center" vertical="center" wrapText="1"/>
      <protection locked="0"/>
    </xf>
    <xf numFmtId="49" fontId="51" fillId="6" borderId="81" xfId="0" applyNumberFormat="1" applyFont="1" applyFill="1" applyBorder="1" applyAlignment="1" applyProtection="1">
      <alignment vertical="center" wrapText="1"/>
    </xf>
    <xf numFmtId="0" fontId="49" fillId="6" borderId="25" xfId="0" applyFont="1" applyFill="1" applyBorder="1" applyAlignment="1" applyProtection="1">
      <alignment horizontal="center" vertical="center" wrapText="1"/>
    </xf>
    <xf numFmtId="0" fontId="49" fillId="0" borderId="49" xfId="0" applyNumberFormat="1" applyFont="1" applyFill="1" applyBorder="1" applyAlignment="1" applyProtection="1">
      <alignment horizontal="center" vertical="center" wrapText="1"/>
      <protection locked="0"/>
    </xf>
    <xf numFmtId="0" fontId="51"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49" fillId="0" borderId="0" xfId="0" applyFont="1" applyFill="1" applyAlignment="1" applyProtection="1">
      <alignment horizontal="center" vertical="center" wrapText="1"/>
      <protection locked="0"/>
    </xf>
    <xf numFmtId="0" fontId="49" fillId="0" borderId="0" xfId="0" applyFont="1" applyAlignment="1" applyProtection="1">
      <alignment horizontal="center" vertical="center" wrapText="1"/>
      <protection locked="0"/>
    </xf>
    <xf numFmtId="0" fontId="49" fillId="0" borderId="0" xfId="0" applyNumberFormat="1" applyFont="1" applyFill="1" applyAlignment="1" applyProtection="1">
      <alignment horizontal="center" vertical="center" wrapText="1"/>
      <protection locked="0"/>
    </xf>
    <xf numFmtId="0" fontId="52" fillId="6" borderId="0" xfId="0" applyFont="1" applyFill="1" applyProtection="1">
      <alignment vertical="center"/>
    </xf>
    <xf numFmtId="0" fontId="52" fillId="5" borderId="0" xfId="0" applyFont="1" applyFill="1" applyProtection="1">
      <alignment vertical="center"/>
      <protection locked="0"/>
    </xf>
    <xf numFmtId="0" fontId="66" fillId="6" borderId="13" xfId="0" applyFont="1" applyFill="1" applyBorder="1" applyProtection="1">
      <alignment vertical="center"/>
    </xf>
    <xf numFmtId="0" fontId="66" fillId="6" borderId="13" xfId="0" applyNumberFormat="1" applyFont="1" applyFill="1" applyBorder="1" applyProtection="1">
      <alignment vertical="center"/>
    </xf>
    <xf numFmtId="0" fontId="66" fillId="5" borderId="13" xfId="0" applyFont="1" applyFill="1" applyBorder="1" applyAlignment="1" applyProtection="1">
      <alignment horizontal="center" vertical="center"/>
      <protection locked="0"/>
    </xf>
    <xf numFmtId="0" fontId="52" fillId="7" borderId="0" xfId="0" applyFont="1" applyFill="1" applyProtection="1">
      <alignment vertical="center"/>
    </xf>
    <xf numFmtId="0" fontId="52" fillId="0" borderId="0" xfId="0" applyFont="1" applyProtection="1">
      <alignment vertical="center"/>
    </xf>
    <xf numFmtId="0" fontId="49" fillId="6" borderId="13" xfId="0" applyFont="1" applyFill="1" applyBorder="1" applyAlignment="1" applyProtection="1">
      <alignment vertical="center" wrapText="1"/>
    </xf>
    <xf numFmtId="0" fontId="49" fillId="6" borderId="13" xfId="0" applyFont="1" applyFill="1" applyBorder="1" applyAlignment="1" applyProtection="1">
      <alignment horizontal="center" vertical="center" wrapText="1"/>
    </xf>
    <xf numFmtId="0" fontId="106" fillId="2" borderId="13" xfId="0" applyFont="1" applyFill="1" applyBorder="1" applyAlignment="1" applyProtection="1">
      <alignment horizontal="center" vertical="center"/>
      <protection locked="0"/>
    </xf>
    <xf numFmtId="0" fontId="52" fillId="7" borderId="1" xfId="0" applyFont="1" applyFill="1" applyBorder="1" applyProtection="1">
      <alignment vertical="center"/>
    </xf>
    <xf numFmtId="0" fontId="52" fillId="6" borderId="54" xfId="0" applyFont="1" applyFill="1" applyBorder="1" applyAlignment="1" applyProtection="1">
      <alignment vertical="center" wrapText="1"/>
    </xf>
    <xf numFmtId="0" fontId="51" fillId="6" borderId="5" xfId="0" applyFont="1" applyFill="1" applyBorder="1" applyAlignment="1" applyProtection="1">
      <alignment horizontal="right" vertical="center"/>
    </xf>
    <xf numFmtId="0" fontId="52" fillId="7" borderId="1" xfId="0" applyFont="1" applyFill="1" applyBorder="1" applyAlignment="1" applyProtection="1">
      <alignment horizontal="right" vertical="center"/>
    </xf>
    <xf numFmtId="0" fontId="51" fillId="6" borderId="58" xfId="0" applyFont="1" applyFill="1" applyBorder="1" applyAlignment="1" applyProtection="1">
      <alignment horizontal="right" vertical="center"/>
    </xf>
    <xf numFmtId="0" fontId="49" fillId="6" borderId="0" xfId="0" applyFont="1" applyFill="1" applyProtection="1">
      <alignment vertical="center"/>
    </xf>
    <xf numFmtId="0" fontId="51" fillId="6" borderId="16" xfId="0" applyFont="1" applyFill="1" applyBorder="1" applyAlignment="1" applyProtection="1">
      <alignment vertical="center"/>
    </xf>
    <xf numFmtId="0" fontId="49" fillId="6" borderId="9" xfId="0" applyFont="1" applyFill="1" applyBorder="1" applyAlignment="1" applyProtection="1">
      <alignment vertical="center"/>
    </xf>
    <xf numFmtId="0" fontId="52" fillId="6" borderId="21" xfId="0" applyFont="1" applyFill="1" applyBorder="1" applyAlignment="1" applyProtection="1">
      <alignment vertical="center"/>
    </xf>
    <xf numFmtId="0" fontId="51" fillId="6" borderId="18" xfId="0" applyFont="1" applyFill="1" applyBorder="1" applyAlignment="1" applyProtection="1">
      <alignment vertical="center"/>
    </xf>
    <xf numFmtId="0" fontId="49" fillId="6" borderId="32" xfId="0" applyFont="1" applyFill="1" applyBorder="1" applyProtection="1">
      <alignment vertical="center"/>
    </xf>
    <xf numFmtId="0" fontId="52" fillId="6" borderId="68" xfId="0" applyFont="1" applyFill="1" applyBorder="1" applyAlignment="1" applyProtection="1">
      <alignment vertical="center"/>
    </xf>
    <xf numFmtId="0" fontId="49" fillId="6" borderId="70" xfId="0" applyFont="1" applyFill="1" applyBorder="1" applyProtection="1">
      <alignment vertical="center"/>
    </xf>
    <xf numFmtId="0" fontId="49" fillId="6" borderId="34" xfId="0" applyFont="1" applyFill="1" applyBorder="1" applyProtection="1">
      <alignment vertical="center"/>
    </xf>
    <xf numFmtId="0" fontId="49" fillId="6" borderId="21"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108" fillId="0" borderId="23" xfId="0" applyFont="1" applyBorder="1" applyAlignment="1" applyProtection="1">
      <alignment horizontal="center" vertical="center"/>
      <protection locked="0"/>
    </xf>
    <xf numFmtId="0" fontId="108" fillId="6" borderId="0" xfId="0" applyFont="1" applyFill="1" applyBorder="1" applyAlignment="1" applyProtection="1">
      <alignment horizontal="center" vertical="center"/>
    </xf>
    <xf numFmtId="0" fontId="52" fillId="0" borderId="0" xfId="0" applyFont="1" applyFill="1" applyProtection="1">
      <alignment vertical="center"/>
    </xf>
    <xf numFmtId="0" fontId="51" fillId="6" borderId="16" xfId="0" applyFont="1" applyFill="1" applyBorder="1" applyAlignment="1" applyProtection="1">
      <alignment horizontal="left" vertical="center"/>
    </xf>
    <xf numFmtId="0" fontId="49" fillId="6" borderId="19" xfId="0" applyFont="1" applyFill="1" applyBorder="1" applyProtection="1">
      <alignment vertical="center"/>
    </xf>
    <xf numFmtId="0" fontId="51" fillId="5" borderId="62" xfId="0" applyFont="1" applyFill="1" applyBorder="1" applyAlignment="1" applyProtection="1">
      <alignment horizontal="right" vertical="center"/>
      <protection locked="0"/>
    </xf>
    <xf numFmtId="0" fontId="52" fillId="6" borderId="5" xfId="0" applyFont="1" applyFill="1" applyBorder="1" applyProtection="1">
      <alignment vertical="center"/>
    </xf>
    <xf numFmtId="0" fontId="51" fillId="5" borderId="1" xfId="0" applyFont="1" applyFill="1" applyBorder="1" applyAlignment="1" applyProtection="1">
      <alignment horizontal="center" vertical="center"/>
      <protection locked="0"/>
    </xf>
    <xf numFmtId="0" fontId="224" fillId="2" borderId="24" xfId="0" applyFont="1" applyFill="1" applyBorder="1" applyAlignment="1" applyProtection="1">
      <alignment horizontal="center" vertical="center"/>
      <protection locked="0"/>
    </xf>
    <xf numFmtId="0" fontId="52" fillId="6" borderId="30" xfId="0" applyFont="1" applyFill="1" applyBorder="1" applyProtection="1">
      <alignment vertical="center"/>
    </xf>
    <xf numFmtId="0" fontId="52" fillId="6" borderId="10" xfId="0" applyFont="1" applyFill="1" applyBorder="1" applyAlignment="1" applyProtection="1">
      <alignment horizontal="center" vertical="center"/>
    </xf>
    <xf numFmtId="0" fontId="51" fillId="6" borderId="69" xfId="0" applyFont="1" applyFill="1" applyBorder="1" applyAlignment="1" applyProtection="1">
      <alignment horizontal="left" vertical="center"/>
    </xf>
    <xf numFmtId="0" fontId="49" fillId="6" borderId="7" xfId="0" applyFont="1" applyFill="1" applyBorder="1" applyAlignment="1" applyProtection="1">
      <alignment horizontal="right" vertical="center"/>
    </xf>
    <xf numFmtId="0" fontId="52" fillId="6" borderId="3" xfId="0" applyFont="1" applyFill="1" applyBorder="1" applyProtection="1">
      <alignment vertical="center"/>
    </xf>
    <xf numFmtId="0" fontId="51" fillId="6" borderId="38" xfId="0" applyFont="1" applyFill="1" applyBorder="1" applyAlignment="1" applyProtection="1">
      <alignment horizontal="left" vertical="center"/>
    </xf>
    <xf numFmtId="0" fontId="49" fillId="6" borderId="66" xfId="0" applyFont="1" applyFill="1" applyBorder="1" applyAlignment="1" applyProtection="1">
      <alignment horizontal="right" vertical="center"/>
    </xf>
    <xf numFmtId="0" fontId="52" fillId="6" borderId="66" xfId="0" applyFont="1" applyFill="1" applyBorder="1" applyProtection="1">
      <alignment vertical="center"/>
    </xf>
    <xf numFmtId="0" fontId="49" fillId="6" borderId="30" xfId="0" applyFont="1" applyFill="1" applyBorder="1" applyAlignment="1" applyProtection="1">
      <alignment horizontal="left" vertical="center"/>
    </xf>
    <xf numFmtId="0" fontId="49" fillId="5" borderId="63" xfId="0" applyFont="1" applyFill="1" applyBorder="1" applyProtection="1">
      <alignment vertical="center"/>
      <protection locked="0"/>
    </xf>
    <xf numFmtId="0" fontId="49" fillId="6" borderId="65" xfId="0" applyFont="1" applyFill="1" applyBorder="1" applyProtection="1">
      <alignment vertical="center"/>
    </xf>
    <xf numFmtId="0" fontId="49" fillId="6" borderId="0" xfId="0" applyFont="1" applyFill="1" applyBorder="1" applyAlignment="1" applyProtection="1">
      <alignment horizontal="left" vertical="center"/>
      <protection locked="0"/>
    </xf>
    <xf numFmtId="0" fontId="49" fillId="6" borderId="66" xfId="0" applyFont="1" applyFill="1" applyBorder="1" applyAlignment="1" applyProtection="1">
      <alignment horizontal="left" vertical="center"/>
    </xf>
    <xf numFmtId="0" fontId="49" fillId="0" borderId="65" xfId="0" applyFont="1" applyFill="1" applyBorder="1" applyProtection="1">
      <alignment vertical="center"/>
      <protection locked="0"/>
    </xf>
    <xf numFmtId="0" fontId="108" fillId="0" borderId="6" xfId="0" applyFont="1" applyFill="1" applyBorder="1" applyAlignment="1" applyProtection="1">
      <alignment horizontal="center" vertical="center"/>
      <protection locked="0"/>
    </xf>
    <xf numFmtId="0" fontId="108" fillId="0" borderId="9" xfId="0" applyFont="1" applyFill="1" applyBorder="1" applyAlignment="1" applyProtection="1">
      <alignment horizontal="center" vertical="center"/>
      <protection locked="0"/>
    </xf>
    <xf numFmtId="0" fontId="108" fillId="0" borderId="10" xfId="0" applyFont="1" applyFill="1" applyBorder="1" applyAlignment="1" applyProtection="1">
      <alignment horizontal="center" vertical="center"/>
      <protection locked="0"/>
    </xf>
    <xf numFmtId="0" fontId="52" fillId="6" borderId="18" xfId="0" applyFont="1" applyFill="1" applyBorder="1" applyProtection="1">
      <alignment vertical="center"/>
    </xf>
    <xf numFmtId="0" fontId="52" fillId="6" borderId="42" xfId="0" applyFont="1" applyFill="1" applyBorder="1" applyProtection="1">
      <alignment vertical="center"/>
    </xf>
    <xf numFmtId="0" fontId="122" fillId="6" borderId="0" xfId="0" applyFont="1" applyFill="1" applyBorder="1" applyAlignment="1" applyProtection="1">
      <alignment horizontal="center" vertical="center"/>
    </xf>
    <xf numFmtId="0" fontId="122" fillId="6" borderId="0" xfId="0" applyFont="1" applyFill="1" applyProtection="1">
      <alignment vertical="center"/>
    </xf>
    <xf numFmtId="0" fontId="111" fillId="6" borderId="0" xfId="0" applyFont="1" applyFill="1" applyBorder="1" applyAlignment="1" applyProtection="1">
      <alignment horizontal="left" vertical="center"/>
    </xf>
    <xf numFmtId="0" fontId="225" fillId="6" borderId="0" xfId="0" applyFont="1" applyFill="1" applyBorder="1" applyAlignment="1" applyProtection="1">
      <alignment horizontal="left" vertical="center"/>
    </xf>
    <xf numFmtId="0" fontId="247" fillId="6" borderId="0" xfId="0" applyFont="1" applyFill="1" applyBorder="1" applyAlignment="1" applyProtection="1">
      <alignment vertical="center"/>
    </xf>
    <xf numFmtId="0" fontId="247" fillId="6" borderId="0" xfId="0" applyFont="1" applyFill="1" applyBorder="1" applyAlignment="1" applyProtection="1">
      <alignment horizontal="center" vertical="center"/>
    </xf>
    <xf numFmtId="0" fontId="110" fillId="6" borderId="0" xfId="0" applyFont="1" applyFill="1" applyBorder="1" applyAlignment="1" applyProtection="1">
      <alignment horizontal="left" vertical="center"/>
    </xf>
    <xf numFmtId="0" fontId="106" fillId="6" borderId="0" xfId="0" applyFont="1" applyFill="1" applyBorder="1" applyProtection="1">
      <alignment vertical="center"/>
    </xf>
    <xf numFmtId="9" fontId="52" fillId="6" borderId="0" xfId="0" applyNumberFormat="1" applyFont="1" applyFill="1" applyAlignment="1" applyProtection="1">
      <alignment horizontal="center" vertical="center"/>
      <protection locked="0"/>
    </xf>
    <xf numFmtId="0" fontId="53" fillId="0" borderId="24" xfId="0" applyFont="1" applyFill="1" applyBorder="1" applyAlignment="1" applyProtection="1">
      <alignment vertical="center" wrapText="1"/>
      <protection locked="0"/>
    </xf>
    <xf numFmtId="0" fontId="52" fillId="5" borderId="3" xfId="0" applyFont="1" applyFill="1" applyBorder="1" applyAlignment="1" applyProtection="1">
      <alignment horizontal="center" vertical="center"/>
      <protection locked="0"/>
    </xf>
    <xf numFmtId="10" fontId="52" fillId="6" borderId="0" xfId="0" applyNumberFormat="1" applyFont="1" applyFill="1" applyAlignment="1" applyProtection="1">
      <alignment horizontal="center" vertical="center"/>
      <protection locked="0"/>
    </xf>
    <xf numFmtId="0" fontId="110" fillId="6" borderId="1" xfId="0" applyFont="1" applyFill="1" applyBorder="1" applyAlignment="1" applyProtection="1">
      <alignment horizontal="center" vertical="center" wrapText="1"/>
    </xf>
    <xf numFmtId="0" fontId="52" fillId="6" borderId="24" xfId="0" applyFont="1" applyFill="1" applyBorder="1" applyProtection="1">
      <alignment vertical="center"/>
    </xf>
    <xf numFmtId="0" fontId="53" fillId="6" borderId="0" xfId="0" applyFont="1" applyFill="1" applyProtection="1">
      <alignment vertical="center"/>
      <protection locked="0"/>
    </xf>
    <xf numFmtId="0" fontId="122" fillId="0" borderId="24" xfId="0" applyFont="1" applyFill="1" applyBorder="1" applyAlignment="1" applyProtection="1">
      <alignment vertical="center" wrapText="1"/>
      <protection locked="0"/>
    </xf>
    <xf numFmtId="0" fontId="52" fillId="2" borderId="3" xfId="0" applyFont="1" applyFill="1" applyBorder="1" applyAlignment="1" applyProtection="1">
      <alignment horizontal="center" vertical="center" wrapText="1"/>
      <protection locked="0"/>
    </xf>
    <xf numFmtId="0" fontId="52" fillId="6" borderId="0" xfId="0" applyFont="1" applyFill="1" applyBorder="1" applyAlignment="1" applyProtection="1">
      <alignment horizontal="center" vertical="center" wrapText="1"/>
      <protection locked="0"/>
    </xf>
    <xf numFmtId="0" fontId="107" fillId="6" borderId="5" xfId="0" applyFont="1" applyFill="1" applyBorder="1" applyAlignment="1" applyProtection="1">
      <alignment horizontal="center" vertical="center" wrapText="1"/>
    </xf>
    <xf numFmtId="0" fontId="114" fillId="6" borderId="22" xfId="0" applyFont="1" applyFill="1" applyBorder="1" applyAlignment="1" applyProtection="1">
      <alignment vertical="center" wrapText="1"/>
    </xf>
    <xf numFmtId="0" fontId="114" fillId="6" borderId="54" xfId="0" applyFont="1" applyFill="1" applyBorder="1" applyAlignment="1" applyProtection="1">
      <alignment horizontal="center" vertical="center"/>
    </xf>
    <xf numFmtId="0" fontId="114" fillId="6" borderId="3" xfId="0" applyFont="1" applyFill="1" applyBorder="1" applyAlignment="1" applyProtection="1">
      <alignment vertical="center" wrapText="1"/>
    </xf>
    <xf numFmtId="0" fontId="122" fillId="0" borderId="49" xfId="0" applyFont="1" applyFill="1" applyBorder="1" applyAlignment="1" applyProtection="1">
      <alignment vertical="center" wrapText="1"/>
      <protection locked="0"/>
    </xf>
    <xf numFmtId="0" fontId="114" fillId="6" borderId="35" xfId="0" applyFont="1" applyFill="1" applyBorder="1" applyAlignment="1" applyProtection="1">
      <alignment vertical="center" wrapText="1"/>
    </xf>
    <xf numFmtId="0" fontId="52" fillId="6" borderId="0" xfId="0" applyFont="1" applyFill="1" applyBorder="1" applyAlignment="1" applyProtection="1">
      <alignment horizontal="left" vertical="center" wrapText="1"/>
    </xf>
    <xf numFmtId="0" fontId="52" fillId="6" borderId="0" xfId="0" applyFont="1" applyFill="1" applyBorder="1" applyAlignment="1" applyProtection="1">
      <alignment horizontal="center" vertical="center"/>
      <protection locked="0"/>
    </xf>
    <xf numFmtId="0" fontId="114" fillId="6" borderId="7" xfId="0" applyFont="1" applyFill="1" applyBorder="1" applyAlignment="1" applyProtection="1">
      <alignment vertical="center" wrapText="1"/>
    </xf>
    <xf numFmtId="0" fontId="178" fillId="6" borderId="1" xfId="0" applyFont="1" applyFill="1" applyBorder="1" applyAlignment="1">
      <alignment horizontal="center" vertical="center" wrapText="1"/>
    </xf>
    <xf numFmtId="49" fontId="57" fillId="6" borderId="18" xfId="0" applyNumberFormat="1" applyFont="1" applyFill="1" applyBorder="1" applyAlignment="1" applyProtection="1">
      <alignment horizontal="left" vertical="center" wrapText="1"/>
    </xf>
    <xf numFmtId="0" fontId="59" fillId="6" borderId="0" xfId="0" applyFont="1" applyFill="1" applyBorder="1" applyAlignment="1" applyProtection="1">
      <alignment horizontal="left" vertical="center" wrapText="1"/>
    </xf>
    <xf numFmtId="177" fontId="59" fillId="6" borderId="0" xfId="0" applyNumberFormat="1" applyFont="1" applyFill="1" applyBorder="1" applyAlignment="1" applyProtection="1">
      <alignment horizontal="center" vertical="center" wrapText="1"/>
    </xf>
    <xf numFmtId="10" fontId="58" fillId="6" borderId="0" xfId="0" applyNumberFormat="1" applyFont="1" applyFill="1" applyBorder="1" applyAlignment="1" applyProtection="1">
      <alignment horizontal="center" vertical="center" wrapText="1"/>
    </xf>
    <xf numFmtId="0" fontId="52" fillId="6" borderId="0" xfId="0" applyFont="1" applyFill="1" applyBorder="1" applyAlignment="1" applyProtection="1">
      <alignment horizontal="left" vertical="center"/>
    </xf>
    <xf numFmtId="0" fontId="178" fillId="6" borderId="1" xfId="0" applyFont="1" applyFill="1" applyBorder="1" applyAlignment="1">
      <alignment vertical="center" wrapText="1"/>
    </xf>
    <xf numFmtId="0" fontId="52" fillId="6" borderId="0" xfId="2" applyFont="1" applyFill="1" applyBorder="1" applyAlignment="1" applyProtection="1">
      <alignment horizontal="left" vertical="center" wrapText="1"/>
    </xf>
    <xf numFmtId="0" fontId="106" fillId="0" borderId="0" xfId="0" applyFont="1" applyFill="1" applyProtection="1">
      <alignment vertical="center"/>
    </xf>
    <xf numFmtId="0" fontId="106" fillId="7" borderId="0" xfId="0" applyFont="1" applyFill="1" applyProtection="1">
      <alignment vertical="center"/>
      <protection locked="0"/>
    </xf>
    <xf numFmtId="0" fontId="106" fillId="7" borderId="0" xfId="0" applyFont="1" applyFill="1" applyProtection="1">
      <alignment vertical="center"/>
    </xf>
    <xf numFmtId="0" fontId="106" fillId="6" borderId="0" xfId="2" applyFont="1" applyFill="1" applyAlignment="1" applyProtection="1">
      <alignment vertical="center" wrapText="1"/>
      <protection locked="0"/>
    </xf>
    <xf numFmtId="0" fontId="49" fillId="2" borderId="1" xfId="2" applyFont="1" applyFill="1" applyBorder="1" applyAlignment="1" applyProtection="1">
      <alignment horizontal="center" vertical="center" wrapText="1"/>
      <protection locked="0"/>
    </xf>
    <xf numFmtId="0" fontId="106" fillId="6" borderId="0" xfId="0" applyFont="1" applyFill="1" applyProtection="1">
      <alignment vertical="center"/>
      <protection locked="0"/>
    </xf>
    <xf numFmtId="0" fontId="52" fillId="2" borderId="54" xfId="0" applyFont="1" applyFill="1" applyBorder="1" applyAlignment="1" applyProtection="1">
      <alignment horizontal="left" vertical="center" wrapText="1"/>
      <protection locked="0"/>
    </xf>
    <xf numFmtId="0" fontId="106" fillId="6" borderId="0" xfId="2" applyFont="1" applyFill="1" applyProtection="1">
      <protection locked="0"/>
    </xf>
    <xf numFmtId="49" fontId="57" fillId="6" borderId="23" xfId="0" applyNumberFormat="1" applyFont="1" applyFill="1" applyBorder="1" applyAlignment="1" applyProtection="1">
      <alignment vertical="center" wrapText="1"/>
    </xf>
    <xf numFmtId="49" fontId="57" fillId="6" borderId="25" xfId="0" applyNumberFormat="1" applyFont="1" applyFill="1" applyBorder="1" applyAlignment="1" applyProtection="1">
      <alignment vertical="center" wrapText="1"/>
    </xf>
    <xf numFmtId="10" fontId="52" fillId="2" borderId="48" xfId="0" applyNumberFormat="1" applyFont="1" applyFill="1" applyBorder="1" applyAlignment="1" applyProtection="1">
      <alignment horizontal="left" vertical="center" wrapText="1"/>
      <protection locked="0"/>
    </xf>
    <xf numFmtId="10" fontId="52" fillId="5" borderId="48" xfId="0" applyNumberFormat="1" applyFont="1" applyFill="1" applyBorder="1" applyAlignment="1" applyProtection="1">
      <alignment horizontal="left" vertical="center" wrapText="1"/>
      <protection locked="0"/>
    </xf>
    <xf numFmtId="0" fontId="106" fillId="0" borderId="23" xfId="0" applyFont="1" applyFill="1" applyBorder="1" applyProtection="1">
      <alignment vertical="center"/>
      <protection locked="0"/>
    </xf>
    <xf numFmtId="0" fontId="135" fillId="6" borderId="1" xfId="0" applyFont="1" applyFill="1" applyBorder="1" applyAlignment="1" applyProtection="1">
      <alignment vertical="center" wrapText="1"/>
    </xf>
    <xf numFmtId="0" fontId="112" fillId="6" borderId="1" xfId="0" applyFont="1" applyFill="1" applyBorder="1" applyAlignment="1" applyProtection="1">
      <alignment vertical="center" wrapText="1"/>
    </xf>
    <xf numFmtId="0" fontId="135" fillId="6" borderId="5" xfId="0" applyFont="1" applyFill="1" applyBorder="1" applyAlignment="1" applyProtection="1">
      <alignment vertical="center" wrapText="1"/>
    </xf>
    <xf numFmtId="0" fontId="135" fillId="6" borderId="33" xfId="0" applyFont="1" applyFill="1" applyBorder="1" applyAlignment="1" applyProtection="1">
      <alignment vertical="center" wrapText="1"/>
    </xf>
    <xf numFmtId="0" fontId="49" fillId="6" borderId="23" xfId="0" applyFont="1" applyFill="1" applyBorder="1" applyAlignment="1" applyProtection="1">
      <alignment horizontal="left" vertical="center"/>
    </xf>
    <xf numFmtId="0" fontId="135" fillId="6" borderId="32" xfId="0" applyFont="1" applyFill="1" applyBorder="1" applyAlignment="1" applyProtection="1">
      <alignment vertical="center" wrapText="1"/>
    </xf>
    <xf numFmtId="0" fontId="49" fillId="6" borderId="1" xfId="0" applyFont="1" applyFill="1" applyBorder="1" applyAlignment="1" applyProtection="1">
      <alignment horizontal="center" vertical="center" wrapText="1"/>
      <protection locked="0"/>
    </xf>
    <xf numFmtId="0" fontId="142" fillId="0" borderId="46" xfId="0" applyFont="1" applyBorder="1" applyAlignment="1" applyProtection="1">
      <alignment horizontal="left" vertical="center"/>
    </xf>
    <xf numFmtId="0" fontId="52" fillId="0" borderId="36" xfId="0" applyFont="1" applyBorder="1" applyAlignment="1" applyProtection="1">
      <alignment horizontal="left" vertical="center" wrapText="1"/>
    </xf>
    <xf numFmtId="0" fontId="61" fillId="5" borderId="36" xfId="0" applyFont="1" applyFill="1" applyBorder="1" applyAlignment="1" applyProtection="1">
      <alignment horizontal="left" vertical="center" wrapText="1"/>
      <protection locked="0"/>
    </xf>
    <xf numFmtId="0" fontId="52" fillId="7" borderId="36" xfId="0" applyFont="1" applyFill="1" applyBorder="1" applyAlignment="1" applyProtection="1">
      <alignment horizontal="center" vertical="center" wrapText="1"/>
    </xf>
    <xf numFmtId="0" fontId="52" fillId="7" borderId="36" xfId="0" applyFont="1" applyFill="1" applyBorder="1" applyAlignment="1" applyProtection="1">
      <alignment horizontal="center" vertical="center"/>
    </xf>
    <xf numFmtId="0" fontId="52" fillId="7" borderId="22" xfId="0" applyFont="1" applyFill="1" applyBorder="1" applyProtection="1">
      <alignment vertical="center"/>
    </xf>
    <xf numFmtId="0" fontId="52" fillId="7" borderId="58"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left" vertical="center" wrapText="1"/>
      <protection locked="0"/>
    </xf>
    <xf numFmtId="0" fontId="52" fillId="7" borderId="0" xfId="0" applyFont="1" applyFill="1" applyBorder="1" applyAlignment="1" applyProtection="1">
      <alignment horizontal="center" vertical="center" wrapText="1"/>
      <protection locked="0"/>
    </xf>
    <xf numFmtId="0" fontId="52" fillId="7" borderId="0" xfId="0" applyFont="1" applyFill="1" applyBorder="1" applyAlignment="1" applyProtection="1">
      <alignment horizontal="center" vertical="center"/>
      <protection locked="0"/>
    </xf>
    <xf numFmtId="0" fontId="52" fillId="7" borderId="35" xfId="0" applyFont="1" applyFill="1" applyBorder="1" applyProtection="1">
      <alignment vertical="center"/>
      <protection locked="0"/>
    </xf>
    <xf numFmtId="0" fontId="52" fillId="7" borderId="4"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left" vertical="center" wrapText="1"/>
      <protection locked="0"/>
    </xf>
    <xf numFmtId="0" fontId="52" fillId="7" borderId="60" xfId="0" applyFont="1" applyFill="1" applyBorder="1" applyAlignment="1" applyProtection="1">
      <alignment horizontal="center" vertical="center" wrapText="1"/>
      <protection locked="0"/>
    </xf>
    <xf numFmtId="0" fontId="52" fillId="7" borderId="60" xfId="0" applyFont="1" applyFill="1" applyBorder="1" applyAlignment="1" applyProtection="1">
      <alignment horizontal="center" vertical="center"/>
      <protection locked="0"/>
    </xf>
    <xf numFmtId="0" fontId="52" fillId="7" borderId="7" xfId="0" applyFont="1" applyFill="1" applyBorder="1" applyProtection="1">
      <alignment vertical="center"/>
      <protection locked="0"/>
    </xf>
    <xf numFmtId="0" fontId="57" fillId="7" borderId="60" xfId="0" applyFont="1" applyFill="1" applyBorder="1" applyAlignment="1" applyProtection="1">
      <alignment horizontal="left" vertical="center"/>
      <protection locked="0"/>
    </xf>
    <xf numFmtId="0" fontId="52" fillId="7" borderId="60" xfId="0" applyFont="1" applyFill="1" applyBorder="1" applyProtection="1">
      <alignment vertical="center"/>
      <protection locked="0"/>
    </xf>
    <xf numFmtId="0" fontId="52" fillId="7" borderId="60" xfId="0" applyFont="1" applyFill="1" applyBorder="1" applyAlignment="1" applyProtection="1">
      <alignment horizontal="right" vertical="center"/>
      <protection locked="0"/>
    </xf>
    <xf numFmtId="0" fontId="57" fillId="7" borderId="0" xfId="0" applyFont="1" applyFill="1" applyAlignment="1" applyProtection="1">
      <alignment horizontal="left" vertical="center"/>
      <protection locked="0"/>
    </xf>
    <xf numFmtId="2" fontId="52" fillId="7" borderId="0" xfId="0" applyNumberFormat="1" applyFont="1" applyFill="1" applyAlignment="1" applyProtection="1">
      <alignment vertical="center" wrapText="1"/>
      <protection locked="0"/>
    </xf>
    <xf numFmtId="0" fontId="57" fillId="7" borderId="0" xfId="0" applyFont="1" applyFill="1" applyAlignment="1" applyProtection="1">
      <alignment vertical="center" wrapText="1"/>
      <protection locked="0"/>
    </xf>
    <xf numFmtId="0" fontId="59" fillId="5" borderId="5" xfId="1" applyFont="1" applyFill="1" applyBorder="1" applyAlignment="1" applyProtection="1">
      <alignment vertical="center"/>
      <protection locked="0"/>
    </xf>
    <xf numFmtId="0" fontId="62" fillId="6" borderId="3" xfId="1" applyFont="1" applyFill="1" applyBorder="1" applyAlignment="1" applyProtection="1">
      <alignment vertical="center"/>
    </xf>
    <xf numFmtId="0" fontId="62" fillId="5" borderId="1" xfId="1" applyFont="1" applyFill="1" applyBorder="1" applyAlignment="1" applyProtection="1">
      <alignment vertical="center"/>
      <protection locked="0"/>
    </xf>
    <xf numFmtId="0" fontId="59" fillId="5" borderId="24" xfId="1" applyFont="1" applyFill="1" applyBorder="1" applyAlignment="1" applyProtection="1">
      <alignment horizontal="left" vertical="center"/>
      <protection locked="0"/>
    </xf>
    <xf numFmtId="0" fontId="150" fillId="5" borderId="24" xfId="1" applyFont="1" applyFill="1" applyBorder="1" applyAlignment="1" applyProtection="1">
      <alignment horizontal="right" vertical="center"/>
      <protection locked="0"/>
    </xf>
    <xf numFmtId="0" fontId="150" fillId="3" borderId="0" xfId="0" applyFont="1" applyFill="1" applyAlignment="1" applyProtection="1">
      <alignment vertical="center"/>
      <protection locked="0"/>
    </xf>
    <xf numFmtId="0" fontId="142" fillId="6" borderId="19" xfId="1" applyFont="1" applyFill="1" applyBorder="1" applyAlignment="1" applyProtection="1">
      <alignment vertical="center"/>
    </xf>
    <xf numFmtId="186" fontId="52" fillId="5" borderId="1" xfId="0" applyNumberFormat="1" applyFont="1" applyFill="1" applyBorder="1" applyAlignment="1" applyProtection="1">
      <alignment horizontal="center" vertical="center" wrapText="1"/>
      <protection locked="0"/>
    </xf>
    <xf numFmtId="49" fontId="52" fillId="6" borderId="11" xfId="0" applyNumberFormat="1" applyFont="1" applyFill="1" applyBorder="1" applyAlignment="1" applyProtection="1">
      <alignment horizontal="center" vertical="center"/>
    </xf>
    <xf numFmtId="0" fontId="150" fillId="5" borderId="5" xfId="1" applyFont="1" applyFill="1" applyBorder="1" applyAlignment="1" applyProtection="1">
      <alignment horizontal="right" vertical="center"/>
      <protection locked="0"/>
    </xf>
    <xf numFmtId="0" fontId="57" fillId="6" borderId="54" xfId="0" applyFont="1" applyFill="1" applyBorder="1" applyAlignment="1" applyProtection="1">
      <alignment vertical="center"/>
    </xf>
    <xf numFmtId="0" fontId="52" fillId="6" borderId="5" xfId="0" applyFont="1" applyFill="1" applyBorder="1" applyAlignment="1" applyProtection="1"/>
    <xf numFmtId="0" fontId="51" fillId="6" borderId="1" xfId="1" applyFont="1" applyFill="1" applyBorder="1" applyAlignment="1" applyProtection="1">
      <alignment vertical="center" wrapText="1"/>
    </xf>
    <xf numFmtId="49" fontId="52" fillId="6" borderId="25" xfId="0" applyNumberFormat="1" applyFont="1" applyFill="1" applyBorder="1" applyAlignment="1" applyProtection="1">
      <alignment horizontal="center" vertical="center"/>
    </xf>
    <xf numFmtId="49" fontId="109" fillId="6" borderId="51" xfId="0" applyNumberFormat="1" applyFont="1" applyFill="1" applyBorder="1" applyAlignment="1" applyProtection="1"/>
    <xf numFmtId="0" fontId="106" fillId="6" borderId="19" xfId="0" applyFont="1" applyFill="1" applyBorder="1">
      <alignment vertical="center"/>
    </xf>
    <xf numFmtId="0" fontId="106" fillId="6" borderId="31" xfId="0" applyFont="1" applyFill="1" applyBorder="1">
      <alignment vertical="center"/>
    </xf>
    <xf numFmtId="0" fontId="62" fillId="6" borderId="23" xfId="1" applyFont="1" applyFill="1" applyBorder="1" applyAlignment="1" applyProtection="1">
      <alignment vertical="center"/>
    </xf>
    <xf numFmtId="0" fontId="106" fillId="6" borderId="5" xfId="0" applyFont="1" applyFill="1" applyBorder="1">
      <alignment vertical="center"/>
    </xf>
    <xf numFmtId="0" fontId="106" fillId="6" borderId="3" xfId="0" applyFont="1" applyFill="1" applyBorder="1">
      <alignment vertical="center"/>
    </xf>
    <xf numFmtId="0" fontId="224" fillId="6" borderId="1" xfId="0" applyFont="1" applyFill="1" applyBorder="1">
      <alignment vertical="center"/>
    </xf>
    <xf numFmtId="0" fontId="106" fillId="6" borderId="24" xfId="0" applyFont="1" applyFill="1" applyBorder="1" applyProtection="1">
      <alignment vertical="center"/>
    </xf>
    <xf numFmtId="0" fontId="106" fillId="6" borderId="0" xfId="0" applyFont="1" applyFill="1" applyBorder="1">
      <alignment vertical="center"/>
    </xf>
    <xf numFmtId="0" fontId="106" fillId="6" borderId="56" xfId="0" applyFont="1" applyFill="1" applyBorder="1" applyProtection="1">
      <alignment vertical="center"/>
    </xf>
    <xf numFmtId="0" fontId="62" fillId="6" borderId="18" xfId="1" applyFont="1" applyFill="1" applyBorder="1" applyAlignment="1" applyProtection="1">
      <alignment vertical="center"/>
    </xf>
    <xf numFmtId="0" fontId="224" fillId="6" borderId="23" xfId="0" applyFont="1" applyFill="1" applyBorder="1" applyAlignment="1">
      <alignment horizontal="center" vertical="center"/>
    </xf>
    <xf numFmtId="0" fontId="224" fillId="6" borderId="0" xfId="0" applyFont="1" applyFill="1" applyBorder="1">
      <alignment vertical="center"/>
    </xf>
    <xf numFmtId="0" fontId="224" fillId="6" borderId="5" xfId="0" applyFont="1" applyFill="1" applyBorder="1" applyAlignment="1" applyProtection="1">
      <alignment horizontal="center" vertical="center"/>
    </xf>
    <xf numFmtId="0" fontId="106" fillId="6" borderId="1" xfId="0" applyFont="1" applyFill="1" applyBorder="1" applyAlignment="1">
      <alignment horizontal="center" vertical="center"/>
    </xf>
    <xf numFmtId="0" fontId="106" fillId="6" borderId="23" xfId="0" applyFont="1" applyFill="1" applyBorder="1" applyAlignment="1">
      <alignment horizontal="center" vertical="center"/>
    </xf>
    <xf numFmtId="0" fontId="106" fillId="6" borderId="5" xfId="0" applyFont="1" applyFill="1" applyBorder="1" applyProtection="1">
      <alignment vertical="center"/>
    </xf>
    <xf numFmtId="0" fontId="106" fillId="5" borderId="1" xfId="0" applyFont="1" applyFill="1" applyBorder="1" applyAlignment="1" applyProtection="1">
      <alignment horizontal="center" vertical="center"/>
      <protection locked="0"/>
    </xf>
    <xf numFmtId="0" fontId="106" fillId="6" borderId="25" xfId="0" applyFont="1" applyFill="1" applyBorder="1" applyAlignment="1">
      <alignment horizontal="center" vertical="center"/>
    </xf>
    <xf numFmtId="0" fontId="106" fillId="6" borderId="66" xfId="0" applyFont="1" applyFill="1" applyBorder="1">
      <alignment vertical="center"/>
    </xf>
    <xf numFmtId="0" fontId="106" fillId="6" borderId="47" xfId="0" applyFont="1" applyFill="1" applyBorder="1">
      <alignment vertical="center"/>
    </xf>
    <xf numFmtId="0" fontId="67" fillId="6" borderId="85" xfId="0" applyFont="1" applyFill="1" applyBorder="1" applyAlignment="1" applyProtection="1">
      <alignment horizontal="right" vertical="center"/>
    </xf>
    <xf numFmtId="0" fontId="67" fillId="5" borderId="119" xfId="0" applyFont="1" applyFill="1" applyBorder="1" applyAlignment="1" applyProtection="1">
      <alignment vertical="center"/>
      <protection locked="0"/>
    </xf>
    <xf numFmtId="0" fontId="67" fillId="5" borderId="78" xfId="0" applyFont="1" applyFill="1" applyBorder="1" applyAlignment="1" applyProtection="1">
      <alignment horizontal="center" vertical="center"/>
      <protection locked="0"/>
    </xf>
    <xf numFmtId="0" fontId="67" fillId="6" borderId="89" xfId="0" applyFont="1" applyFill="1" applyBorder="1" applyAlignment="1" applyProtection="1">
      <alignment horizontal="center" vertical="center"/>
    </xf>
    <xf numFmtId="0" fontId="59" fillId="5" borderId="4" xfId="1" applyFont="1" applyFill="1" applyBorder="1" applyAlignment="1" applyProtection="1">
      <alignment vertical="center"/>
      <protection locked="0"/>
    </xf>
    <xf numFmtId="0" fontId="62" fillId="6" borderId="7" xfId="1" applyFont="1" applyFill="1" applyBorder="1" applyAlignment="1" applyProtection="1">
      <alignment vertical="center"/>
      <protection locked="0"/>
    </xf>
    <xf numFmtId="0" fontId="62" fillId="5" borderId="2" xfId="1" applyFont="1" applyFill="1" applyBorder="1" applyAlignment="1" applyProtection="1">
      <alignment vertical="center"/>
      <protection locked="0"/>
    </xf>
    <xf numFmtId="189" fontId="62" fillId="6" borderId="0" xfId="0" applyNumberFormat="1" applyFont="1" applyFill="1" applyBorder="1" applyAlignment="1" applyProtection="1">
      <alignment horizontal="center" vertical="center"/>
      <protection locked="0"/>
    </xf>
    <xf numFmtId="181" fontId="62" fillId="6" borderId="0" xfId="0" applyNumberFormat="1" applyFont="1" applyFill="1" applyBorder="1" applyAlignment="1" applyProtection="1">
      <alignment vertical="center"/>
      <protection locked="0"/>
    </xf>
    <xf numFmtId="0" fontId="62" fillId="6" borderId="0" xfId="0" applyFont="1" applyFill="1" applyBorder="1" applyAlignment="1" applyProtection="1">
      <alignment horizontal="center" vertical="center"/>
      <protection locked="0"/>
    </xf>
    <xf numFmtId="0" fontId="62" fillId="6" borderId="18"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63" fillId="6" borderId="0" xfId="0" applyFont="1" applyFill="1" applyBorder="1" applyAlignment="1" applyProtection="1">
      <alignment horizontal="center" vertical="center"/>
    </xf>
    <xf numFmtId="0" fontId="252" fillId="6" borderId="0" xfId="0" applyFont="1" applyFill="1" applyBorder="1" applyAlignment="1" applyProtection="1">
      <alignment vertical="center"/>
      <protection locked="0"/>
    </xf>
    <xf numFmtId="189" fontId="49" fillId="6" borderId="21" xfId="0" applyNumberFormat="1" applyFont="1" applyFill="1" applyBorder="1" applyAlignment="1" applyProtection="1">
      <alignment horizontal="center" vertical="center" wrapText="1"/>
    </xf>
    <xf numFmtId="189" fontId="49" fillId="6" borderId="48" xfId="0" applyNumberFormat="1" applyFont="1" applyFill="1" applyBorder="1" applyAlignment="1" applyProtection="1">
      <alignment horizontal="center" vertical="center" wrapText="1"/>
    </xf>
    <xf numFmtId="0" fontId="49" fillId="6" borderId="48" xfId="0" applyNumberFormat="1" applyFont="1" applyFill="1" applyBorder="1" applyAlignment="1" applyProtection="1">
      <alignment horizontal="center" vertical="center" wrapText="1"/>
    </xf>
    <xf numFmtId="49" fontId="49" fillId="2" borderId="70" xfId="0" applyNumberFormat="1" applyFont="1" applyFill="1" applyBorder="1" applyAlignment="1" applyProtection="1">
      <alignment horizontal="center" vertical="center" wrapText="1"/>
      <protection locked="0"/>
    </xf>
    <xf numFmtId="0" fontId="49" fillId="0" borderId="46" xfId="0" applyFont="1" applyFill="1" applyBorder="1" applyAlignment="1" applyProtection="1">
      <alignment horizontal="center" vertical="center" wrapText="1"/>
      <protection locked="0"/>
    </xf>
    <xf numFmtId="0" fontId="63" fillId="6" borderId="48" xfId="0" applyNumberFormat="1" applyFont="1" applyFill="1" applyBorder="1" applyAlignment="1" applyProtection="1">
      <alignment horizontal="center" vertical="center" wrapText="1"/>
    </xf>
    <xf numFmtId="0" fontId="49" fillId="0" borderId="33" xfId="0" applyFont="1" applyFill="1" applyBorder="1" applyAlignment="1" applyProtection="1">
      <alignment horizontal="center" vertical="center" wrapText="1"/>
      <protection locked="0"/>
    </xf>
    <xf numFmtId="49" fontId="56" fillId="6" borderId="40" xfId="0" applyNumberFormat="1" applyFont="1" applyFill="1" applyBorder="1" applyAlignment="1" applyProtection="1">
      <alignment horizontal="center" vertical="center" wrapText="1"/>
    </xf>
    <xf numFmtId="49" fontId="56" fillId="2" borderId="41" xfId="0" applyNumberFormat="1" applyFont="1" applyFill="1" applyBorder="1" applyAlignment="1" applyProtection="1">
      <alignment horizontal="center" vertical="center" wrapText="1"/>
      <protection locked="0"/>
    </xf>
    <xf numFmtId="49" fontId="56" fillId="2" borderId="7" xfId="0" applyNumberFormat="1" applyFont="1" applyFill="1" applyBorder="1" applyAlignment="1" applyProtection="1">
      <alignment horizontal="center" vertical="center" wrapText="1"/>
      <protection locked="0"/>
    </xf>
    <xf numFmtId="0" fontId="63" fillId="6" borderId="50" xfId="0" applyNumberFormat="1" applyFont="1" applyFill="1" applyBorder="1" applyAlignment="1" applyProtection="1">
      <alignment horizontal="center" vertical="center" wrapText="1"/>
    </xf>
    <xf numFmtId="0" fontId="56" fillId="6" borderId="11" xfId="0" applyNumberFormat="1" applyFont="1" applyFill="1" applyBorder="1" applyAlignment="1" applyProtection="1">
      <alignment horizontal="center" vertical="center" wrapText="1"/>
    </xf>
    <xf numFmtId="0" fontId="56" fillId="2" borderId="14" xfId="0" applyNumberFormat="1" applyFont="1" applyFill="1" applyBorder="1" applyAlignment="1" applyProtection="1">
      <alignment horizontal="center" vertical="center" wrapText="1"/>
      <protection locked="0"/>
    </xf>
    <xf numFmtId="49" fontId="56" fillId="2" borderId="14" xfId="0" applyNumberFormat="1" applyFont="1" applyFill="1" applyBorder="1" applyAlignment="1" applyProtection="1">
      <alignment horizontal="center" vertical="center" wrapText="1"/>
      <protection locked="0"/>
    </xf>
    <xf numFmtId="49" fontId="56" fillId="2" borderId="35" xfId="0" applyNumberFormat="1" applyFont="1" applyFill="1" applyBorder="1" applyAlignment="1" applyProtection="1">
      <alignment horizontal="center" vertical="center" wrapText="1"/>
      <protection locked="0"/>
    </xf>
    <xf numFmtId="0" fontId="56" fillId="2" borderId="7" xfId="0" applyNumberFormat="1" applyFont="1" applyFill="1" applyBorder="1" applyAlignment="1" applyProtection="1">
      <alignment horizontal="center" vertical="center" wrapText="1"/>
      <protection locked="0"/>
    </xf>
    <xf numFmtId="0" fontId="63" fillId="6" borderId="80" xfId="0" applyNumberFormat="1" applyFont="1" applyFill="1" applyBorder="1" applyAlignment="1" applyProtection="1">
      <alignment horizontal="center" vertical="center" wrapText="1"/>
    </xf>
    <xf numFmtId="49" fontId="56" fillId="2" borderId="23" xfId="0" applyNumberFormat="1" applyFont="1" applyFill="1" applyBorder="1" applyAlignment="1" applyProtection="1">
      <alignment horizontal="center" vertical="center" wrapText="1"/>
      <protection locked="0"/>
    </xf>
    <xf numFmtId="49" fontId="56" fillId="2" borderId="3" xfId="0" applyNumberFormat="1" applyFont="1" applyFill="1" applyBorder="1" applyAlignment="1" applyProtection="1">
      <alignment horizontal="center" vertical="center" wrapText="1"/>
      <protection locked="0"/>
    </xf>
    <xf numFmtId="0" fontId="56" fillId="0" borderId="54" xfId="0" applyNumberFormat="1" applyFont="1" applyFill="1" applyBorder="1" applyAlignment="1" applyProtection="1">
      <alignment horizontal="center" vertical="center" wrapText="1"/>
      <protection locked="0"/>
    </xf>
    <xf numFmtId="0" fontId="56" fillId="0" borderId="52" xfId="0" applyNumberFormat="1" applyFont="1" applyFill="1" applyBorder="1" applyAlignment="1" applyProtection="1">
      <alignment horizontal="center" vertical="center" wrapText="1"/>
      <protection locked="0"/>
    </xf>
    <xf numFmtId="0" fontId="56" fillId="2" borderId="6" xfId="0" applyFont="1" applyFill="1" applyBorder="1" applyAlignment="1" applyProtection="1">
      <alignment horizontal="center" vertical="center" wrapText="1"/>
      <protection locked="0"/>
    </xf>
    <xf numFmtId="0" fontId="56" fillId="2" borderId="30" xfId="0" applyFont="1" applyFill="1" applyBorder="1" applyAlignment="1" applyProtection="1">
      <alignment horizontal="center" vertical="center" wrapText="1"/>
      <protection locked="0"/>
    </xf>
    <xf numFmtId="0" fontId="56" fillId="2" borderId="23" xfId="0" applyFont="1" applyFill="1" applyBorder="1" applyAlignment="1" applyProtection="1">
      <alignment horizontal="center" vertical="center" wrapText="1"/>
      <protection locked="0"/>
    </xf>
    <xf numFmtId="0" fontId="56" fillId="2" borderId="3" xfId="0" applyFont="1" applyFill="1" applyBorder="1" applyAlignment="1" applyProtection="1">
      <alignment horizontal="center" vertical="center" wrapText="1"/>
      <protection locked="0"/>
    </xf>
    <xf numFmtId="189" fontId="56" fillId="6" borderId="48" xfId="0" applyNumberFormat="1" applyFont="1" applyFill="1" applyBorder="1" applyAlignment="1" applyProtection="1">
      <alignment horizontal="center" vertical="center"/>
    </xf>
    <xf numFmtId="189" fontId="56" fillId="6" borderId="48" xfId="0" applyNumberFormat="1" applyFont="1" applyFill="1" applyBorder="1" applyAlignment="1" applyProtection="1">
      <alignment horizontal="center" vertical="center" wrapText="1"/>
    </xf>
    <xf numFmtId="189" fontId="56" fillId="6" borderId="49" xfId="0" applyNumberFormat="1" applyFont="1" applyFill="1" applyBorder="1" applyAlignment="1" applyProtection="1">
      <alignment horizontal="center" vertical="center" wrapText="1"/>
    </xf>
    <xf numFmtId="0" fontId="56" fillId="0" borderId="18" xfId="0" applyFont="1" applyFill="1" applyBorder="1" applyAlignment="1" applyProtection="1">
      <alignment horizontal="center" vertical="center"/>
      <protection locked="0"/>
    </xf>
    <xf numFmtId="0" fontId="73" fillId="0" borderId="18" xfId="0" applyFont="1" applyFill="1" applyBorder="1" applyAlignment="1" applyProtection="1">
      <alignment horizontal="center" vertical="center"/>
      <protection locked="0"/>
    </xf>
    <xf numFmtId="0" fontId="56" fillId="0" borderId="18" xfId="0" applyFont="1" applyBorder="1" applyAlignment="1" applyProtection="1">
      <protection locked="0"/>
    </xf>
    <xf numFmtId="0" fontId="51" fillId="6" borderId="0" xfId="0" applyNumberFormat="1" applyFont="1" applyFill="1" applyBorder="1" applyAlignment="1" applyProtection="1">
      <alignment vertical="center" wrapText="1"/>
    </xf>
    <xf numFmtId="9" fontId="49" fillId="0" borderId="18" xfId="0" applyNumberFormat="1" applyFont="1" applyFill="1" applyBorder="1" applyAlignment="1" applyProtection="1">
      <alignment horizontal="center" vertical="center" wrapText="1"/>
      <protection locked="0"/>
    </xf>
    <xf numFmtId="0" fontId="106" fillId="0" borderId="18" xfId="0" applyFont="1" applyFill="1" applyBorder="1" applyAlignment="1" applyProtection="1">
      <alignment vertical="center"/>
      <protection locked="0"/>
    </xf>
    <xf numFmtId="0" fontId="49"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wrapText="1"/>
      <protection locked="0"/>
    </xf>
    <xf numFmtId="0" fontId="54" fillId="0" borderId="18" xfId="0" applyFont="1" applyFill="1" applyBorder="1" applyAlignment="1" applyProtection="1">
      <alignment horizontal="center" vertical="center"/>
      <protection locked="0"/>
    </xf>
    <xf numFmtId="0" fontId="54" fillId="0" borderId="18" xfId="0" applyFont="1" applyFill="1" applyBorder="1" applyAlignment="1" applyProtection="1">
      <alignment vertical="center" wrapText="1"/>
      <protection locked="0"/>
    </xf>
    <xf numFmtId="0" fontId="49" fillId="0" borderId="18" xfId="0" applyFont="1" applyFill="1" applyBorder="1" applyAlignment="1" applyProtection="1">
      <alignment vertical="center" wrapText="1"/>
      <protection locked="0"/>
    </xf>
    <xf numFmtId="0" fontId="49" fillId="0" borderId="83" xfId="0" applyNumberFormat="1" applyFont="1" applyFill="1" applyBorder="1" applyAlignment="1" applyProtection="1">
      <alignment horizontal="center" vertical="center"/>
      <protection locked="0"/>
    </xf>
    <xf numFmtId="0" fontId="55" fillId="6" borderId="12" xfId="0" applyNumberFormat="1" applyFont="1" applyFill="1" applyBorder="1" applyAlignment="1" applyProtection="1">
      <alignment vertical="center" wrapText="1"/>
    </xf>
    <xf numFmtId="0" fontId="108" fillId="0" borderId="0" xfId="0" applyFont="1" applyFill="1" applyAlignment="1" applyProtection="1">
      <alignment horizontal="left" vertical="center"/>
      <protection locked="0"/>
    </xf>
    <xf numFmtId="0" fontId="106" fillId="6" borderId="16" xfId="0" applyFont="1" applyFill="1" applyBorder="1" applyAlignment="1" applyProtection="1">
      <alignment horizontal="center" vertical="center"/>
    </xf>
    <xf numFmtId="0" fontId="63" fillId="6" borderId="19" xfId="0" applyFont="1" applyFill="1" applyBorder="1" applyAlignment="1" applyProtection="1">
      <alignment horizontal="center" vertical="center"/>
    </xf>
    <xf numFmtId="0" fontId="56" fillId="6" borderId="19" xfId="0" applyFont="1" applyFill="1" applyBorder="1" applyAlignment="1" applyProtection="1">
      <alignment horizontal="center" vertical="center"/>
    </xf>
    <xf numFmtId="0" fontId="56" fillId="6" borderId="31" xfId="0" applyFont="1" applyFill="1" applyBorder="1" applyAlignment="1" applyProtection="1">
      <alignment horizontal="center" vertical="center"/>
    </xf>
    <xf numFmtId="0" fontId="106" fillId="6" borderId="19" xfId="0" applyFont="1" applyFill="1" applyBorder="1" applyAlignment="1" applyProtection="1">
      <alignment horizontal="center" vertical="center"/>
    </xf>
    <xf numFmtId="0" fontId="63" fillId="6" borderId="31" xfId="0" applyFont="1" applyFill="1" applyBorder="1" applyAlignment="1" applyProtection="1">
      <alignment horizontal="center" vertical="center"/>
    </xf>
    <xf numFmtId="0" fontId="63" fillId="6" borderId="69" xfId="0" applyFont="1" applyFill="1" applyBorder="1" applyProtection="1">
      <alignment vertical="center"/>
    </xf>
    <xf numFmtId="0" fontId="106" fillId="6" borderId="5" xfId="0" applyFont="1" applyFill="1" applyBorder="1" applyAlignment="1" applyProtection="1">
      <alignment horizontal="center" vertical="center"/>
    </xf>
    <xf numFmtId="0" fontId="106" fillId="6" borderId="93" xfId="0" applyFont="1" applyFill="1" applyBorder="1" applyAlignment="1" applyProtection="1">
      <alignment horizontal="center" vertical="center"/>
    </xf>
    <xf numFmtId="0" fontId="63" fillId="6" borderId="60"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6" borderId="7" xfId="0" applyFont="1" applyFill="1" applyBorder="1" applyAlignment="1" applyProtection="1">
      <alignment horizontal="center" vertical="center"/>
    </xf>
    <xf numFmtId="0" fontId="106" fillId="6" borderId="3" xfId="0" applyFont="1" applyFill="1" applyBorder="1" applyAlignment="1" applyProtection="1">
      <alignment horizontal="center" vertical="center"/>
    </xf>
    <xf numFmtId="0" fontId="106" fillId="0" borderId="1" xfId="0" applyFont="1" applyBorder="1" applyAlignment="1" applyProtection="1">
      <alignment horizontal="center" vertical="center"/>
      <protection locked="0"/>
    </xf>
    <xf numFmtId="0" fontId="106" fillId="6" borderId="25" xfId="0" applyFont="1" applyFill="1" applyBorder="1" applyAlignment="1" applyProtection="1">
      <alignment horizontal="center" vertical="center"/>
    </xf>
    <xf numFmtId="0" fontId="63" fillId="6" borderId="95" xfId="0" applyFont="1" applyFill="1" applyBorder="1" applyAlignment="1" applyProtection="1">
      <alignment horizontal="left" vertical="center"/>
    </xf>
    <xf numFmtId="0" fontId="56" fillId="6" borderId="47" xfId="0" applyFont="1" applyFill="1" applyBorder="1" applyAlignment="1" applyProtection="1">
      <alignment horizontal="center" vertical="center"/>
    </xf>
    <xf numFmtId="0" fontId="56" fillId="6" borderId="43" xfId="0" applyFont="1" applyFill="1" applyBorder="1" applyAlignment="1" applyProtection="1">
      <alignment horizontal="center" vertical="center"/>
    </xf>
    <xf numFmtId="0" fontId="106" fillId="6" borderId="66" xfId="0" applyFont="1" applyFill="1" applyBorder="1" applyAlignment="1" applyProtection="1">
      <alignment horizontal="center" vertical="center"/>
    </xf>
    <xf numFmtId="0" fontId="67" fillId="5" borderId="119" xfId="0" applyFont="1" applyFill="1" applyBorder="1" applyAlignment="1" applyProtection="1">
      <alignment vertical="center"/>
    </xf>
    <xf numFmtId="0" fontId="67" fillId="6" borderId="89"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8" fillId="6" borderId="87" xfId="0" applyFont="1" applyFill="1" applyBorder="1" applyAlignment="1" applyProtection="1">
      <alignment horizontal="center" vertical="center"/>
      <protection locked="0"/>
    </xf>
    <xf numFmtId="0" fontId="67" fillId="6" borderId="18" xfId="0" applyFont="1" applyFill="1" applyBorder="1" applyAlignment="1" applyProtection="1">
      <alignment horizontal="center" vertical="center"/>
      <protection locked="0"/>
    </xf>
    <xf numFmtId="0" fontId="68" fillId="6" borderId="0" xfId="0" applyFont="1" applyFill="1" applyBorder="1" applyAlignment="1" applyProtection="1">
      <alignment horizontal="center" vertical="center"/>
      <protection locked="0"/>
    </xf>
    <xf numFmtId="0" fontId="68" fillId="6" borderId="0" xfId="0" applyFont="1" applyFill="1" applyAlignment="1" applyProtection="1">
      <alignment horizontal="center" vertical="center"/>
      <protection locked="0"/>
    </xf>
    <xf numFmtId="49" fontId="56" fillId="6" borderId="11" xfId="0" applyNumberFormat="1" applyFont="1" applyFill="1" applyBorder="1" applyAlignment="1" applyProtection="1">
      <alignment horizontal="center" vertical="center" wrapText="1"/>
    </xf>
    <xf numFmtId="0" fontId="49" fillId="2" borderId="41" xfId="0" applyNumberFormat="1" applyFont="1" applyFill="1" applyBorder="1" applyAlignment="1" applyProtection="1">
      <alignment horizontal="center" vertical="center" wrapText="1"/>
      <protection locked="0"/>
    </xf>
    <xf numFmtId="0" fontId="73" fillId="6" borderId="18" xfId="0" applyFont="1" applyFill="1" applyBorder="1" applyAlignment="1" applyProtection="1">
      <alignment horizontal="center" vertical="center"/>
    </xf>
    <xf numFmtId="0" fontId="56" fillId="6" borderId="18" xfId="0" applyFont="1" applyFill="1" applyBorder="1" applyAlignment="1" applyProtection="1"/>
    <xf numFmtId="9" fontId="49" fillId="6" borderId="0" xfId="0" applyNumberFormat="1" applyFont="1" applyFill="1" applyBorder="1" applyAlignment="1" applyProtection="1">
      <alignment horizontal="center" vertical="center" wrapText="1"/>
    </xf>
    <xf numFmtId="0" fontId="67" fillId="6" borderId="88" xfId="0" applyFont="1" applyFill="1" applyBorder="1" applyAlignment="1" applyProtection="1">
      <alignment horizontal="right" vertical="center"/>
    </xf>
    <xf numFmtId="0" fontId="56" fillId="6" borderId="17" xfId="0" applyFont="1" applyFill="1" applyBorder="1" applyAlignment="1" applyProtection="1">
      <alignment horizontal="center" vertical="center"/>
    </xf>
    <xf numFmtId="0" fontId="49" fillId="6" borderId="24" xfId="0" applyNumberFormat="1" applyFont="1" applyFill="1" applyBorder="1" applyAlignment="1" applyProtection="1">
      <alignment horizontal="center" vertical="center"/>
    </xf>
    <xf numFmtId="0" fontId="49" fillId="0" borderId="7" xfId="0" applyNumberFormat="1" applyFont="1" applyFill="1" applyBorder="1" applyAlignment="1" applyProtection="1">
      <alignment horizontal="center" vertical="center" wrapText="1"/>
      <protection locked="0"/>
    </xf>
    <xf numFmtId="49" fontId="56" fillId="6" borderId="39" xfId="0" applyNumberFormat="1" applyFont="1" applyFill="1" applyBorder="1" applyAlignment="1" applyProtection="1">
      <alignment horizontal="center" vertical="center" wrapText="1"/>
    </xf>
    <xf numFmtId="0" fontId="56" fillId="6" borderId="24" xfId="0" applyNumberFormat="1" applyFont="1" applyFill="1" applyBorder="1" applyAlignment="1" applyProtection="1">
      <alignment horizontal="center" vertical="center"/>
    </xf>
    <xf numFmtId="0" fontId="56" fillId="6" borderId="22" xfId="0" applyNumberFormat="1" applyFont="1" applyFill="1" applyBorder="1" applyAlignment="1" applyProtection="1">
      <alignment horizontal="center" vertical="center" wrapText="1"/>
    </xf>
    <xf numFmtId="0" fontId="56" fillId="2" borderId="35"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protection locked="0"/>
    </xf>
    <xf numFmtId="0" fontId="49" fillId="0" borderId="24" xfId="0" applyFont="1" applyFill="1" applyBorder="1" applyAlignment="1" applyProtection="1">
      <alignment horizontal="center" vertical="center" wrapText="1"/>
      <protection locked="0"/>
    </xf>
    <xf numFmtId="0" fontId="56" fillId="2" borderId="6" xfId="0" applyNumberFormat="1" applyFont="1" applyFill="1" applyBorder="1" applyAlignment="1" applyProtection="1">
      <alignment horizontal="center" vertical="center" wrapText="1"/>
      <protection locked="0"/>
    </xf>
    <xf numFmtId="0" fontId="73" fillId="0" borderId="58" xfId="0" applyFont="1" applyFill="1" applyBorder="1" applyAlignment="1" applyProtection="1">
      <alignment horizontal="center" vertical="center"/>
      <protection locked="0"/>
    </xf>
    <xf numFmtId="0" fontId="56" fillId="0" borderId="58" xfId="0" applyFont="1" applyBorder="1" applyAlignment="1" applyProtection="1">
      <protection locked="0"/>
    </xf>
    <xf numFmtId="9" fontId="49" fillId="0" borderId="58"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vertical="center"/>
      <protection locked="0"/>
    </xf>
    <xf numFmtId="0" fontId="49"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wrapText="1"/>
      <protection locked="0"/>
    </xf>
    <xf numFmtId="0" fontId="54" fillId="0" borderId="58" xfId="0" applyFont="1" applyFill="1" applyBorder="1" applyAlignment="1" applyProtection="1">
      <alignment horizontal="center" vertical="center"/>
      <protection locked="0"/>
    </xf>
    <xf numFmtId="0" fontId="54" fillId="0" borderId="58" xfId="0" applyFont="1" applyFill="1" applyBorder="1" applyAlignment="1" applyProtection="1">
      <alignment vertical="center" wrapText="1"/>
      <protection locked="0"/>
    </xf>
    <xf numFmtId="0" fontId="49" fillId="0" borderId="58" xfId="0" applyFont="1" applyFill="1" applyBorder="1" applyAlignment="1" applyProtection="1">
      <alignment vertical="center" wrapText="1"/>
      <protection locked="0"/>
    </xf>
    <xf numFmtId="0" fontId="56" fillId="0" borderId="44" xfId="0" applyNumberFormat="1" applyFont="1" applyFill="1" applyBorder="1" applyAlignment="1" applyProtection="1">
      <alignment horizontal="left" vertical="center" wrapText="1"/>
      <protection locked="0"/>
    </xf>
    <xf numFmtId="0" fontId="56" fillId="0" borderId="45" xfId="0" applyNumberFormat="1" applyFont="1" applyFill="1" applyBorder="1" applyAlignment="1" applyProtection="1">
      <alignment horizontal="center" vertical="center" wrapText="1"/>
      <protection locked="0"/>
    </xf>
    <xf numFmtId="0" fontId="56" fillId="0" borderId="58" xfId="0" applyFont="1" applyFill="1" applyBorder="1" applyAlignment="1" applyProtection="1">
      <alignment horizontal="center" vertical="center" wrapText="1"/>
      <protection locked="0"/>
    </xf>
    <xf numFmtId="0" fontId="49" fillId="0" borderId="54" xfId="0" applyNumberFormat="1" applyFont="1" applyFill="1" applyBorder="1" applyAlignment="1" applyProtection="1">
      <alignment horizontal="center" vertical="center" wrapText="1"/>
      <protection locked="0"/>
    </xf>
    <xf numFmtId="0" fontId="56" fillId="6" borderId="40" xfId="0" applyNumberFormat="1" applyFont="1" applyFill="1" applyBorder="1" applyAlignment="1" applyProtection="1">
      <alignment horizontal="center" vertical="center" wrapText="1"/>
    </xf>
    <xf numFmtId="0" fontId="56" fillId="6" borderId="41" xfId="0" applyNumberFormat="1" applyFont="1" applyFill="1" applyBorder="1" applyAlignment="1" applyProtection="1">
      <alignment horizontal="center" vertical="center" wrapText="1"/>
    </xf>
    <xf numFmtId="49" fontId="55" fillId="5" borderId="20" xfId="0" applyNumberFormat="1" applyFont="1" applyFill="1" applyBorder="1" applyAlignment="1" applyProtection="1">
      <alignment vertical="center"/>
      <protection locked="0"/>
    </xf>
    <xf numFmtId="184" fontId="49" fillId="0" borderId="26" xfId="0" applyNumberFormat="1" applyFont="1" applyFill="1" applyBorder="1" applyAlignment="1" applyProtection="1">
      <alignment horizontal="center" vertical="center" wrapText="1"/>
      <protection locked="0"/>
    </xf>
    <xf numFmtId="0" fontId="49" fillId="0" borderId="38" xfId="0" applyNumberFormat="1" applyFont="1" applyFill="1" applyBorder="1" applyAlignment="1" applyProtection="1">
      <alignment horizontal="center" vertical="center" wrapText="1"/>
      <protection locked="0"/>
    </xf>
    <xf numFmtId="0" fontId="56" fillId="0" borderId="55" xfId="0" applyNumberFormat="1" applyFont="1" applyFill="1" applyBorder="1" applyAlignment="1" applyProtection="1">
      <alignment horizontal="center" vertical="center" wrapText="1"/>
      <protection locked="0"/>
    </xf>
    <xf numFmtId="0" fontId="49" fillId="2" borderId="51" xfId="0" applyNumberFormat="1" applyFont="1" applyFill="1" applyBorder="1" applyAlignment="1" applyProtection="1">
      <alignment horizontal="center" vertical="center" wrapText="1"/>
      <protection locked="0"/>
    </xf>
    <xf numFmtId="0" fontId="49" fillId="2" borderId="69" xfId="0" applyNumberFormat="1" applyFont="1" applyFill="1" applyBorder="1" applyAlignment="1" applyProtection="1">
      <alignment horizontal="center" vertical="center" wrapText="1"/>
      <protection locked="0"/>
    </xf>
    <xf numFmtId="0" fontId="49" fillId="2" borderId="60" xfId="0" applyNumberFormat="1" applyFont="1" applyFill="1" applyBorder="1" applyAlignment="1" applyProtection="1">
      <alignment horizontal="center" vertical="center" wrapText="1"/>
      <protection locked="0"/>
    </xf>
    <xf numFmtId="9" fontId="49" fillId="2" borderId="37" xfId="0" applyNumberFormat="1" applyFont="1" applyFill="1" applyBorder="1" applyAlignment="1" applyProtection="1">
      <alignment horizontal="center" vertical="center" wrapText="1"/>
      <protection locked="0"/>
    </xf>
    <xf numFmtId="0" fontId="54" fillId="0" borderId="38" xfId="0" applyNumberFormat="1" applyFont="1" applyFill="1" applyBorder="1" applyAlignment="1" applyProtection="1">
      <alignment horizontal="center" vertical="center" wrapText="1"/>
      <protection locked="0"/>
    </xf>
    <xf numFmtId="49" fontId="55" fillId="2" borderId="10" xfId="0" applyNumberFormat="1" applyFont="1" applyFill="1" applyBorder="1" applyAlignment="1" applyProtection="1">
      <alignment vertical="center"/>
      <protection locked="0"/>
    </xf>
    <xf numFmtId="0" fontId="56" fillId="5" borderId="9" xfId="0" applyFont="1" applyFill="1" applyBorder="1" applyAlignment="1" applyProtection="1">
      <alignment horizontal="center" vertical="center"/>
      <protection locked="0"/>
    </xf>
    <xf numFmtId="0" fontId="56" fillId="6" borderId="19" xfId="0" applyFont="1" applyFill="1" applyBorder="1" applyAlignment="1" applyProtection="1">
      <alignment horizontal="center" vertical="center" wrapText="1"/>
      <protection locked="0"/>
    </xf>
    <xf numFmtId="0" fontId="106" fillId="6" borderId="96" xfId="0" applyFont="1" applyFill="1" applyBorder="1" applyAlignment="1" applyProtection="1">
      <alignment horizontal="center" vertical="center"/>
    </xf>
    <xf numFmtId="0" fontId="108" fillId="6" borderId="0" xfId="0" applyFont="1" applyFill="1" applyAlignment="1" applyProtection="1">
      <alignment horizontal="left" vertical="center"/>
      <protection locked="0"/>
    </xf>
    <xf numFmtId="0" fontId="107" fillId="6" borderId="23" xfId="0" applyFont="1" applyFill="1" applyBorder="1" applyAlignment="1" applyProtection="1">
      <alignment horizontal="center" vertical="center"/>
    </xf>
    <xf numFmtId="0" fontId="107" fillId="6" borderId="25" xfId="0" applyFont="1" applyFill="1" applyBorder="1" applyAlignment="1" applyProtection="1">
      <alignment horizontal="center" vertical="center"/>
    </xf>
    <xf numFmtId="0" fontId="51" fillId="6" borderId="16" xfId="0" applyNumberFormat="1" applyFont="1" applyFill="1" applyBorder="1" applyAlignment="1" applyProtection="1">
      <alignment vertical="center"/>
    </xf>
    <xf numFmtId="0" fontId="51" fillId="5" borderId="23" xfId="0" applyNumberFormat="1" applyFont="1" applyFill="1" applyBorder="1" applyAlignment="1" applyProtection="1">
      <alignment horizontal="center" vertical="center" wrapText="1"/>
      <protection locked="0"/>
    </xf>
    <xf numFmtId="0" fontId="56" fillId="6" borderId="14" xfId="0" applyNumberFormat="1" applyFont="1" applyFill="1" applyBorder="1" applyAlignment="1" applyProtection="1">
      <alignment horizontal="center" vertical="center" wrapText="1"/>
    </xf>
    <xf numFmtId="0" fontId="56" fillId="0" borderId="24" xfId="0" applyFont="1" applyFill="1" applyBorder="1" applyAlignment="1" applyProtection="1">
      <alignment horizontal="center" vertical="center"/>
      <protection locked="0"/>
    </xf>
    <xf numFmtId="0" fontId="106" fillId="0" borderId="49" xfId="0" applyFont="1" applyFill="1" applyBorder="1" applyAlignment="1" applyProtection="1">
      <alignment horizontal="center" vertical="center"/>
      <protection locked="0"/>
    </xf>
    <xf numFmtId="0" fontId="51" fillId="6" borderId="37" xfId="0" applyNumberFormat="1" applyFont="1" applyFill="1" applyBorder="1" applyAlignment="1" applyProtection="1">
      <alignment horizontal="center" vertical="center" wrapText="1"/>
    </xf>
    <xf numFmtId="0" fontId="58" fillId="6" borderId="0" xfId="0" applyFont="1" applyFill="1" applyAlignment="1" applyProtection="1">
      <alignment vertical="center" wrapText="1"/>
    </xf>
    <xf numFmtId="0" fontId="106" fillId="6" borderId="6" xfId="0" applyNumberFormat="1" applyFont="1" applyFill="1" applyBorder="1" applyAlignment="1" applyProtection="1">
      <alignment horizontal="center" vertical="center"/>
    </xf>
    <xf numFmtId="0" fontId="58" fillId="0" borderId="0" xfId="0" applyFont="1" applyAlignment="1" applyProtection="1">
      <alignment vertical="center" wrapText="1"/>
      <protection locked="0"/>
    </xf>
    <xf numFmtId="0" fontId="58" fillId="0" borderId="0" xfId="0" applyFont="1" applyAlignment="1" applyProtection="1">
      <alignment vertical="center" wrapText="1"/>
    </xf>
    <xf numFmtId="0" fontId="62" fillId="6" borderId="5" xfId="1" applyFont="1" applyFill="1" applyBorder="1" applyAlignment="1" applyProtection="1">
      <alignment vertical="center"/>
    </xf>
    <xf numFmtId="0" fontId="58" fillId="6" borderId="1" xfId="0" applyNumberFormat="1" applyFont="1" applyFill="1" applyBorder="1" applyAlignment="1" applyProtection="1">
      <alignment horizontal="left" vertical="center" wrapText="1"/>
    </xf>
    <xf numFmtId="0" fontId="58" fillId="5" borderId="1" xfId="0" applyNumberFormat="1" applyFont="1" applyFill="1" applyBorder="1" applyAlignment="1" applyProtection="1">
      <alignment horizontal="center" vertical="center" wrapText="1"/>
      <protection locked="0"/>
    </xf>
    <xf numFmtId="0" fontId="58" fillId="6" borderId="1" xfId="0" applyNumberFormat="1" applyFont="1" applyFill="1" applyBorder="1" applyAlignment="1" applyProtection="1">
      <alignment horizontal="center" vertical="center" wrapText="1"/>
    </xf>
    <xf numFmtId="0" fontId="58" fillId="6" borderId="0" xfId="0" applyNumberFormat="1" applyFont="1" applyFill="1" applyAlignment="1" applyProtection="1">
      <alignment vertical="center" wrapText="1"/>
    </xf>
    <xf numFmtId="0" fontId="106" fillId="6" borderId="23" xfId="0" applyNumberFormat="1" applyFont="1" applyFill="1" applyBorder="1" applyAlignment="1" applyProtection="1">
      <alignment horizontal="center" vertical="center"/>
    </xf>
    <xf numFmtId="0" fontId="58" fillId="5" borderId="1" xfId="0" applyNumberFormat="1" applyFont="1" applyFill="1" applyBorder="1" applyAlignment="1" applyProtection="1">
      <alignment vertical="center" wrapText="1"/>
      <protection locked="0"/>
    </xf>
    <xf numFmtId="0" fontId="58" fillId="5" borderId="1" xfId="0" applyFont="1" applyFill="1" applyBorder="1" applyAlignment="1" applyProtection="1">
      <alignment horizontal="left" vertical="center"/>
      <protection locked="0"/>
    </xf>
    <xf numFmtId="49" fontId="55" fillId="6" borderId="13" xfId="0" applyNumberFormat="1"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0" fontId="55" fillId="6" borderId="36" xfId="0" applyFont="1" applyFill="1" applyBorder="1" applyAlignment="1" applyProtection="1">
      <alignment vertical="center" wrapText="1"/>
    </xf>
    <xf numFmtId="0" fontId="56" fillId="6" borderId="36" xfId="0" applyFont="1" applyFill="1" applyBorder="1" applyAlignment="1" applyProtection="1">
      <alignment vertical="center" wrapText="1"/>
    </xf>
    <xf numFmtId="0" fontId="56" fillId="6" borderId="22" xfId="0" applyFont="1" applyFill="1" applyBorder="1" applyAlignment="1" applyProtection="1">
      <alignment vertical="center" wrapText="1"/>
    </xf>
    <xf numFmtId="0" fontId="56" fillId="7" borderId="0" xfId="0" applyFont="1" applyFill="1" applyAlignment="1" applyProtection="1">
      <alignment vertical="center"/>
      <protection locked="0"/>
    </xf>
    <xf numFmtId="0" fontId="56" fillId="6" borderId="0" xfId="8" applyFont="1" applyFill="1" applyAlignment="1" applyProtection="1">
      <alignment horizontal="center" vertical="center" wrapText="1"/>
      <protection locked="0"/>
    </xf>
    <xf numFmtId="0" fontId="56" fillId="7" borderId="0" xfId="8" applyFont="1" applyFill="1" applyAlignment="1" applyProtection="1">
      <alignment horizontal="center" vertical="center" wrapText="1"/>
    </xf>
    <xf numFmtId="0" fontId="56" fillId="0" borderId="0" xfId="8" applyFont="1" applyAlignment="1" applyProtection="1">
      <alignment horizontal="center" vertical="center" wrapText="1"/>
    </xf>
    <xf numFmtId="0" fontId="56" fillId="0" borderId="0" xfId="0" applyFont="1" applyAlignment="1" applyProtection="1">
      <alignment vertical="center" wrapText="1"/>
    </xf>
    <xf numFmtId="49" fontId="59" fillId="6" borderId="26" xfId="0" applyNumberFormat="1" applyFont="1" applyFill="1" applyBorder="1" applyAlignment="1" applyProtection="1">
      <alignment horizontal="center" vertical="center" wrapText="1"/>
    </xf>
    <xf numFmtId="0" fontId="59" fillId="6" borderId="64" xfId="0" applyFont="1" applyFill="1" applyBorder="1" applyAlignment="1" applyProtection="1">
      <alignment horizontal="left" vertical="center" wrapText="1"/>
    </xf>
    <xf numFmtId="0" fontId="122" fillId="6" borderId="34" xfId="0" applyFont="1" applyFill="1" applyBorder="1" applyAlignment="1" applyProtection="1">
      <alignment vertical="center"/>
    </xf>
    <xf numFmtId="0" fontId="59"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wrapText="1"/>
    </xf>
    <xf numFmtId="0" fontId="58" fillId="6" borderId="65" xfId="0" applyFont="1" applyFill="1" applyBorder="1" applyAlignment="1" applyProtection="1">
      <alignment vertical="center" wrapText="1"/>
    </xf>
    <xf numFmtId="0" fontId="59" fillId="6" borderId="9"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8" fillId="6" borderId="19" xfId="0" applyFont="1" applyFill="1" applyBorder="1" applyAlignment="1" applyProtection="1">
      <alignment horizontal="center" vertical="center" wrapText="1"/>
    </xf>
    <xf numFmtId="0" fontId="58" fillId="6" borderId="19" xfId="0" applyFont="1" applyFill="1" applyBorder="1" applyAlignment="1" applyProtection="1">
      <alignment vertical="center" wrapText="1"/>
    </xf>
    <xf numFmtId="0" fontId="58" fillId="6" borderId="31" xfId="0" applyFont="1" applyFill="1" applyBorder="1" applyAlignment="1" applyProtection="1">
      <alignment vertical="center" wrapText="1"/>
    </xf>
    <xf numFmtId="0" fontId="58" fillId="5" borderId="1" xfId="0" applyFont="1" applyFill="1" applyBorder="1" applyAlignment="1" applyProtection="1">
      <alignment horizontal="center" vertical="center" wrapText="1"/>
      <protection locked="0"/>
    </xf>
    <xf numFmtId="0" fontId="58" fillId="6" borderId="5" xfId="0" applyFont="1" applyFill="1" applyBorder="1" applyAlignment="1" applyProtection="1">
      <alignment vertical="center"/>
    </xf>
    <xf numFmtId="0" fontId="58" fillId="6" borderId="54" xfId="0" applyFont="1" applyFill="1" applyBorder="1" applyAlignment="1" applyProtection="1">
      <alignment vertical="center" wrapText="1"/>
    </xf>
    <xf numFmtId="0" fontId="58" fillId="6" borderId="48" xfId="0" applyFont="1" applyFill="1" applyBorder="1" applyAlignment="1" applyProtection="1">
      <alignment vertical="center" wrapText="1"/>
    </xf>
    <xf numFmtId="0" fontId="58" fillId="6" borderId="13" xfId="0" applyFont="1" applyFill="1" applyBorder="1" applyAlignment="1" applyProtection="1">
      <alignment horizontal="left" vertical="center" wrapText="1"/>
    </xf>
    <xf numFmtId="0" fontId="58" fillId="6" borderId="46" xfId="0" applyFont="1" applyFill="1" applyBorder="1" applyAlignment="1" applyProtection="1">
      <alignment vertical="center"/>
    </xf>
    <xf numFmtId="0" fontId="58" fillId="6" borderId="36" xfId="0" applyFont="1" applyFill="1" applyBorder="1" applyAlignment="1" applyProtection="1">
      <alignment vertical="center" wrapText="1"/>
    </xf>
    <xf numFmtId="0" fontId="58" fillId="6" borderId="59" xfId="0" applyFont="1" applyFill="1" applyBorder="1" applyAlignment="1" applyProtection="1">
      <alignment vertical="center" wrapText="1"/>
    </xf>
    <xf numFmtId="0" fontId="59" fillId="6" borderId="17" xfId="0" applyFont="1" applyFill="1" applyBorder="1" applyAlignment="1" applyProtection="1">
      <alignment horizontal="left" vertical="center" wrapText="1"/>
    </xf>
    <xf numFmtId="0" fontId="58" fillId="6" borderId="28" xfId="0" applyFont="1" applyFill="1" applyBorder="1" applyAlignment="1" applyProtection="1">
      <alignment vertical="center"/>
    </xf>
    <xf numFmtId="0" fontId="58" fillId="6" borderId="20" xfId="0" applyFont="1" applyFill="1" applyBorder="1" applyAlignment="1" applyProtection="1">
      <alignment horizontal="center" vertical="center" wrapText="1"/>
    </xf>
    <xf numFmtId="0" fontId="58" fillId="6" borderId="20" xfId="0" applyFont="1" applyFill="1" applyBorder="1" applyAlignment="1" applyProtection="1">
      <alignment vertical="center" wrapText="1"/>
    </xf>
    <xf numFmtId="0" fontId="58" fillId="6" borderId="21" xfId="0" applyFont="1" applyFill="1" applyBorder="1" applyAlignment="1" applyProtection="1">
      <alignment vertical="center" wrapText="1"/>
    </xf>
    <xf numFmtId="0" fontId="106" fillId="6" borderId="25" xfId="0" applyNumberFormat="1" applyFont="1" applyFill="1" applyBorder="1" applyAlignment="1" applyProtection="1">
      <alignment horizontal="center" vertical="center"/>
    </xf>
    <xf numFmtId="0" fontId="107" fillId="6" borderId="13" xfId="0" applyFont="1" applyFill="1" applyBorder="1" applyAlignment="1" applyProtection="1">
      <alignment horizontal="left" vertical="center" wrapText="1"/>
    </xf>
    <xf numFmtId="0" fontId="107" fillId="6" borderId="3" xfId="0"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protection locked="0"/>
    </xf>
    <xf numFmtId="0" fontId="58" fillId="0" borderId="24" xfId="0" applyFont="1" applyFill="1" applyBorder="1" applyAlignment="1" applyProtection="1">
      <alignment horizontal="center" vertical="center" wrapText="1"/>
      <protection locked="0"/>
    </xf>
    <xf numFmtId="0" fontId="107" fillId="6" borderId="2" xfId="0" applyFont="1" applyFill="1" applyBorder="1" applyAlignment="1" applyProtection="1">
      <alignment horizontal="left" vertical="center" wrapText="1"/>
    </xf>
    <xf numFmtId="0" fontId="107" fillId="5" borderId="3" xfId="0" applyFont="1" applyFill="1" applyBorder="1" applyAlignment="1" applyProtection="1">
      <alignment horizontal="center" vertical="center" wrapText="1"/>
      <protection locked="0"/>
    </xf>
    <xf numFmtId="0" fontId="107" fillId="5" borderId="1" xfId="0" applyFont="1" applyFill="1" applyBorder="1" applyAlignment="1" applyProtection="1">
      <alignment horizontal="center" vertical="center" wrapText="1"/>
      <protection locked="0"/>
    </xf>
    <xf numFmtId="0" fontId="107" fillId="5" borderId="2" xfId="0" applyFont="1" applyFill="1" applyBorder="1" applyAlignment="1" applyProtection="1">
      <alignment horizontal="center" vertical="center" wrapText="1"/>
      <protection locked="0"/>
    </xf>
    <xf numFmtId="0" fontId="53" fillId="6" borderId="4" xfId="0" applyFont="1" applyFill="1" applyBorder="1" applyAlignment="1" applyProtection="1">
      <alignment vertical="center"/>
    </xf>
    <xf numFmtId="0" fontId="58" fillId="6" borderId="0" xfId="0" applyFont="1" applyFill="1" applyBorder="1" applyAlignment="1" applyProtection="1">
      <alignment vertical="center" wrapText="1"/>
    </xf>
    <xf numFmtId="0" fontId="122" fillId="6" borderId="60" xfId="0" applyFont="1" applyFill="1" applyBorder="1" applyAlignment="1" applyProtection="1">
      <alignment vertical="center"/>
    </xf>
    <xf numFmtId="0" fontId="122" fillId="6" borderId="71" xfId="0" applyFont="1" applyFill="1" applyBorder="1" applyAlignment="1" applyProtection="1">
      <alignment vertical="center"/>
    </xf>
    <xf numFmtId="0" fontId="107" fillId="6" borderId="74" xfId="0" applyFont="1" applyFill="1" applyBorder="1" applyAlignment="1" applyProtection="1">
      <alignment horizontal="left" vertical="center" wrapText="1"/>
    </xf>
    <xf numFmtId="0" fontId="58" fillId="6" borderId="41" xfId="0" applyFont="1" applyFill="1" applyBorder="1" applyAlignment="1" applyProtection="1">
      <alignment horizontal="center" vertical="center" wrapText="1"/>
    </xf>
    <xf numFmtId="0" fontId="58" fillId="6" borderId="8" xfId="0" applyFont="1" applyFill="1" applyBorder="1" applyAlignment="1" applyProtection="1">
      <alignment horizontal="center" vertical="center" wrapText="1"/>
    </xf>
    <xf numFmtId="0" fontId="58" fillId="6" borderId="17" xfId="0" applyFont="1" applyFill="1" applyBorder="1" applyAlignment="1" applyProtection="1">
      <alignment horizontal="left" vertical="center" wrapText="1"/>
    </xf>
    <xf numFmtId="0" fontId="58" fillId="5" borderId="17" xfId="0" applyFont="1" applyFill="1" applyBorder="1" applyAlignment="1" applyProtection="1">
      <alignment horizontal="center" vertical="center" wrapText="1"/>
      <protection locked="0"/>
    </xf>
    <xf numFmtId="0" fontId="58" fillId="5" borderId="9" xfId="0" applyFont="1" applyFill="1" applyBorder="1" applyAlignment="1" applyProtection="1">
      <alignment horizontal="right" vertical="center" wrapText="1"/>
      <protection locked="0"/>
    </xf>
    <xf numFmtId="0" fontId="58" fillId="5" borderId="9" xfId="0" applyFont="1" applyFill="1" applyBorder="1" applyAlignment="1" applyProtection="1">
      <alignment horizontal="center" vertical="center" wrapText="1"/>
      <protection locked="0"/>
    </xf>
    <xf numFmtId="0" fontId="58" fillId="5" borderId="10" xfId="0" applyFont="1" applyFill="1" applyBorder="1" applyAlignment="1" applyProtection="1">
      <alignment horizontal="center" vertical="center" wrapText="1"/>
      <protection locked="0"/>
    </xf>
    <xf numFmtId="0" fontId="58" fillId="6" borderId="23" xfId="0" applyFont="1" applyFill="1" applyBorder="1" applyAlignment="1" applyProtection="1">
      <alignment horizontal="center" vertical="center" wrapText="1"/>
    </xf>
    <xf numFmtId="0" fontId="58" fillId="6" borderId="13" xfId="0" applyFont="1" applyFill="1" applyBorder="1" applyAlignment="1" applyProtection="1">
      <alignment horizontal="left" vertical="center"/>
    </xf>
    <xf numFmtId="0" fontId="58" fillId="6" borderId="13" xfId="0" applyFont="1" applyFill="1" applyBorder="1" applyAlignment="1" applyProtection="1">
      <alignment vertical="center" wrapText="1"/>
    </xf>
    <xf numFmtId="9" fontId="58" fillId="6" borderId="25" xfId="0" applyNumberFormat="1" applyFont="1" applyFill="1" applyBorder="1" applyAlignment="1" applyProtection="1">
      <alignment horizontal="center" vertical="center" wrapText="1"/>
    </xf>
    <xf numFmtId="0" fontId="58" fillId="7" borderId="0" xfId="0" applyFont="1" applyFill="1" applyAlignment="1" applyProtection="1">
      <alignment vertical="center" wrapText="1"/>
    </xf>
    <xf numFmtId="49" fontId="55" fillId="6" borderId="26" xfId="0" applyNumberFormat="1" applyFont="1" applyFill="1" applyBorder="1" applyAlignment="1" applyProtection="1">
      <alignment horizontal="left" vertical="center" wrapText="1"/>
    </xf>
    <xf numFmtId="0" fontId="55" fillId="6" borderId="84" xfId="0" applyFont="1" applyFill="1" applyBorder="1" applyAlignment="1" applyProtection="1">
      <alignment horizontal="left" vertical="center" wrapText="1"/>
    </xf>
    <xf numFmtId="0" fontId="58" fillId="6" borderId="34" xfId="0" applyFont="1" applyFill="1" applyBorder="1" applyAlignment="1" applyProtection="1">
      <alignment vertical="center"/>
    </xf>
    <xf numFmtId="0" fontId="55" fillId="6" borderId="64" xfId="0" applyFont="1" applyFill="1" applyBorder="1" applyAlignment="1" applyProtection="1">
      <alignment horizontal="center" vertical="center" wrapText="1"/>
    </xf>
    <xf numFmtId="0" fontId="58" fillId="6" borderId="64" xfId="0" applyFont="1" applyFill="1" applyBorder="1" applyAlignment="1" applyProtection="1">
      <alignment vertical="center"/>
    </xf>
    <xf numFmtId="0" fontId="56" fillId="6" borderId="64" xfId="0" applyFont="1" applyFill="1" applyBorder="1" applyAlignment="1" applyProtection="1">
      <alignment vertical="center" wrapText="1"/>
    </xf>
    <xf numFmtId="0" fontId="56" fillId="6" borderId="65" xfId="0" applyFont="1" applyFill="1" applyBorder="1" applyAlignment="1" applyProtection="1">
      <alignment vertical="center" wrapText="1"/>
    </xf>
    <xf numFmtId="0" fontId="58" fillId="0" borderId="0" xfId="0" applyFont="1" applyAlignment="1" applyProtection="1">
      <alignment horizontal="center" vertical="center" wrapText="1"/>
    </xf>
    <xf numFmtId="0" fontId="56" fillId="6" borderId="84" xfId="0" applyFont="1" applyFill="1" applyBorder="1" applyAlignment="1" applyProtection="1">
      <alignment horizontal="center" vertical="center" wrapText="1"/>
    </xf>
    <xf numFmtId="0" fontId="56" fillId="5" borderId="84" xfId="8" applyFont="1" applyFill="1" applyBorder="1" applyAlignment="1" applyProtection="1">
      <alignment horizontal="center" vertical="center" wrapText="1"/>
      <protection locked="0"/>
    </xf>
    <xf numFmtId="0" fontId="56" fillId="6" borderId="6" xfId="0" applyFont="1" applyFill="1" applyBorder="1" applyAlignment="1" applyProtection="1">
      <alignment vertical="center" wrapText="1"/>
    </xf>
    <xf numFmtId="0" fontId="58" fillId="6" borderId="64" xfId="0" applyFont="1" applyFill="1" applyBorder="1" applyAlignment="1" applyProtection="1">
      <alignment horizontal="center" vertical="center" wrapText="1"/>
    </xf>
    <xf numFmtId="10" fontId="58" fillId="7" borderId="0" xfId="0" applyNumberFormat="1" applyFont="1" applyFill="1" applyAlignment="1" applyProtection="1">
      <alignment horizontal="center" vertical="center" wrapText="1"/>
    </xf>
    <xf numFmtId="10" fontId="58" fillId="0" borderId="0" xfId="0" applyNumberFormat="1" applyFont="1" applyAlignment="1" applyProtection="1">
      <alignment horizontal="center" vertical="center" wrapText="1"/>
    </xf>
    <xf numFmtId="0" fontId="56" fillId="0" borderId="0" xfId="0" applyFont="1" applyAlignment="1" applyProtection="1">
      <alignment horizontal="center" vertical="center" wrapText="1"/>
    </xf>
    <xf numFmtId="49" fontId="55" fillId="6" borderId="40" xfId="0" applyNumberFormat="1" applyFont="1" applyFill="1" applyBorder="1" applyAlignment="1" applyProtection="1">
      <alignment horizontal="left" vertical="center" wrapText="1"/>
    </xf>
    <xf numFmtId="0" fontId="55" fillId="6" borderId="17" xfId="0" applyFont="1" applyFill="1" applyBorder="1" applyAlignment="1" applyProtection="1">
      <alignment horizontal="left" vertical="center" wrapText="1"/>
    </xf>
    <xf numFmtId="0" fontId="58" fillId="6" borderId="17" xfId="0" applyFont="1" applyFill="1" applyBorder="1" applyAlignment="1" applyProtection="1">
      <alignment horizontal="center" vertical="center" wrapText="1"/>
    </xf>
    <xf numFmtId="0" fontId="56" fillId="6" borderId="25" xfId="0" applyFont="1" applyFill="1" applyBorder="1" applyAlignment="1" applyProtection="1">
      <alignment vertical="center" wrapText="1"/>
    </xf>
    <xf numFmtId="0" fontId="56" fillId="6" borderId="19" xfId="8" applyFont="1" applyFill="1" applyBorder="1" applyAlignment="1" applyProtection="1">
      <alignment horizontal="center" vertical="center" wrapText="1"/>
      <protection locked="0"/>
    </xf>
    <xf numFmtId="0" fontId="56" fillId="6" borderId="9" xfId="8" applyFont="1" applyFill="1" applyBorder="1" applyAlignment="1" applyProtection="1">
      <alignment vertical="center" wrapText="1"/>
      <protection locked="0"/>
    </xf>
    <xf numFmtId="0" fontId="56" fillId="6" borderId="31" xfId="8" applyFont="1" applyFill="1" applyBorder="1" applyAlignment="1" applyProtection="1">
      <alignment vertical="center"/>
      <protection locked="0"/>
    </xf>
    <xf numFmtId="49" fontId="55" fillId="6" borderId="6" xfId="0" applyNumberFormat="1" applyFont="1" applyFill="1" applyBorder="1" applyAlignment="1" applyProtection="1">
      <alignment horizontal="left" vertical="center" wrapText="1"/>
    </xf>
    <xf numFmtId="0" fontId="55" fillId="5" borderId="9" xfId="0" applyFont="1" applyFill="1" applyBorder="1" applyAlignment="1" applyProtection="1">
      <alignment horizontal="left" vertical="center" wrapText="1"/>
      <protection locked="0"/>
    </xf>
    <xf numFmtId="0" fontId="56" fillId="6" borderId="19" xfId="0" applyFont="1" applyFill="1" applyBorder="1" applyAlignment="1" applyProtection="1">
      <alignment vertical="center" wrapText="1"/>
    </xf>
    <xf numFmtId="0" fontId="56" fillId="6" borderId="10" xfId="0" applyFont="1" applyFill="1" applyBorder="1" applyAlignment="1" applyProtection="1">
      <alignment vertical="center" wrapText="1"/>
    </xf>
    <xf numFmtId="0" fontId="56" fillId="6" borderId="23" xfId="8" applyFont="1" applyFill="1" applyBorder="1" applyAlignment="1" applyProtection="1">
      <alignment horizontal="center" vertical="center" wrapText="1"/>
    </xf>
    <xf numFmtId="0" fontId="56" fillId="6" borderId="1" xfId="0" applyFont="1" applyFill="1" applyBorder="1" applyAlignment="1" applyProtection="1">
      <alignment horizontal="left" vertical="center" wrapText="1"/>
    </xf>
    <xf numFmtId="0" fontId="56" fillId="6" borderId="13" xfId="0" applyFont="1" applyFill="1" applyBorder="1" applyAlignment="1" applyProtection="1">
      <alignment horizontal="left" vertical="center" wrapText="1"/>
    </xf>
    <xf numFmtId="187" fontId="58" fillId="6" borderId="15" xfId="0" applyNumberFormat="1" applyFont="1" applyFill="1" applyBorder="1" applyAlignment="1" applyProtection="1">
      <alignment horizontal="center" vertical="center" wrapText="1"/>
    </xf>
    <xf numFmtId="187" fontId="58" fillId="6" borderId="58" xfId="0" applyNumberFormat="1" applyFont="1" applyFill="1" applyBorder="1" applyAlignment="1" applyProtection="1">
      <alignment horizontal="center" vertical="center" wrapText="1"/>
    </xf>
    <xf numFmtId="0" fontId="58" fillId="6" borderId="22" xfId="0" applyFont="1" applyFill="1" applyBorder="1" applyAlignment="1" applyProtection="1">
      <alignment vertical="center" wrapText="1"/>
    </xf>
    <xf numFmtId="0" fontId="56" fillId="6" borderId="13" xfId="0" applyFont="1" applyFill="1" applyBorder="1" applyAlignment="1" applyProtection="1">
      <alignment vertical="center" wrapText="1"/>
    </xf>
    <xf numFmtId="0" fontId="56" fillId="6" borderId="61" xfId="0" applyFont="1" applyFill="1" applyBorder="1" applyAlignment="1" applyProtection="1">
      <alignment vertical="center" wrapText="1"/>
    </xf>
    <xf numFmtId="0" fontId="56" fillId="6" borderId="84" xfId="0" applyFont="1" applyFill="1" applyBorder="1" applyAlignment="1" applyProtection="1">
      <alignment vertical="center" wrapText="1"/>
    </xf>
    <xf numFmtId="0" fontId="56" fillId="6" borderId="67" xfId="0" applyFont="1" applyFill="1" applyBorder="1" applyAlignment="1" applyProtection="1">
      <alignment vertical="center" wrapText="1"/>
    </xf>
    <xf numFmtId="0" fontId="56" fillId="6" borderId="25" xfId="8" applyFont="1" applyFill="1" applyBorder="1" applyAlignment="1" applyProtection="1">
      <alignment horizontal="center" vertical="center" wrapText="1"/>
    </xf>
    <xf numFmtId="0" fontId="55" fillId="6" borderId="28" xfId="0" applyFont="1" applyFill="1" applyBorder="1" applyAlignment="1" applyProtection="1">
      <alignment horizontal="left" vertical="center" wrapText="1"/>
    </xf>
    <xf numFmtId="0" fontId="59" fillId="6" borderId="19" xfId="0" applyFont="1" applyFill="1" applyBorder="1" applyAlignment="1" applyProtection="1">
      <alignment vertical="center" wrapText="1"/>
    </xf>
    <xf numFmtId="0" fontId="56" fillId="6" borderId="26" xfId="8" applyFont="1" applyFill="1" applyBorder="1" applyAlignment="1" applyProtection="1">
      <alignment horizontal="center" vertical="center" wrapText="1"/>
      <protection locked="0"/>
    </xf>
    <xf numFmtId="49" fontId="55" fillId="6" borderId="14" xfId="0" applyNumberFormat="1" applyFont="1" applyFill="1" applyBorder="1" applyAlignment="1" applyProtection="1">
      <alignment horizontal="center" vertical="center" wrapText="1"/>
    </xf>
    <xf numFmtId="0" fontId="58" fillId="6" borderId="58" xfId="0" applyFont="1" applyFill="1" applyBorder="1" applyAlignment="1" applyProtection="1">
      <alignment vertical="center" wrapText="1"/>
    </xf>
    <xf numFmtId="0" fontId="59" fillId="6" borderId="0" xfId="0" applyFont="1" applyFill="1" applyBorder="1" applyAlignment="1" applyProtection="1">
      <alignment vertical="center" wrapText="1"/>
    </xf>
    <xf numFmtId="0" fontId="58" fillId="6" borderId="56" xfId="0" applyFont="1" applyFill="1" applyBorder="1" applyAlignment="1" applyProtection="1">
      <alignment vertical="center" wrapText="1"/>
    </xf>
    <xf numFmtId="0" fontId="56" fillId="6" borderId="0" xfId="0" applyFont="1" applyFill="1" applyBorder="1" applyAlignment="1" applyProtection="1">
      <alignment horizontal="left" vertical="center" wrapText="1"/>
    </xf>
    <xf numFmtId="0" fontId="58" fillId="6" borderId="75"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9" fillId="6" borderId="47" xfId="0" applyFont="1" applyFill="1" applyBorder="1" applyAlignment="1" applyProtection="1">
      <alignment vertical="center" wrapText="1"/>
    </xf>
    <xf numFmtId="0" fontId="58" fillId="6" borderId="43" xfId="0" applyFont="1" applyFill="1" applyBorder="1" applyAlignment="1" applyProtection="1">
      <alignment vertical="center" wrapText="1"/>
    </xf>
    <xf numFmtId="49" fontId="55" fillId="6" borderId="40" xfId="0" applyNumberFormat="1" applyFont="1" applyFill="1" applyBorder="1" applyAlignment="1" applyProtection="1">
      <alignment horizontal="center" vertical="center" wrapText="1"/>
    </xf>
    <xf numFmtId="0" fontId="59" fillId="6" borderId="30" xfId="0" applyFont="1" applyFill="1" applyBorder="1" applyAlignment="1" applyProtection="1">
      <alignment vertical="center" wrapText="1"/>
    </xf>
    <xf numFmtId="0" fontId="55" fillId="6" borderId="9"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9" fillId="6" borderId="28" xfId="0" applyFont="1" applyFill="1" applyBorder="1" applyAlignment="1" applyProtection="1">
      <alignment vertical="center" wrapText="1"/>
    </xf>
    <xf numFmtId="0" fontId="58" fillId="6" borderId="14" xfId="0" applyFont="1" applyFill="1" applyBorder="1" applyAlignment="1" applyProtection="1">
      <alignment horizontal="center" vertical="center" wrapText="1"/>
    </xf>
    <xf numFmtId="0" fontId="58" fillId="6" borderId="3" xfId="0" applyFont="1" applyFill="1" applyBorder="1" applyAlignment="1" applyProtection="1">
      <alignment horizontal="left" vertical="center" wrapText="1"/>
    </xf>
    <xf numFmtId="0" fontId="58" fillId="0" borderId="1" xfId="0" applyFont="1" applyBorder="1" applyAlignment="1" applyProtection="1">
      <alignment vertical="center" wrapText="1"/>
      <protection locked="0"/>
    </xf>
    <xf numFmtId="0" fontId="107" fillId="6" borderId="5" xfId="0" applyFont="1" applyFill="1" applyBorder="1" applyAlignment="1" applyProtection="1">
      <alignment vertical="center"/>
    </xf>
    <xf numFmtId="0" fontId="107" fillId="6" borderId="54" xfId="0" applyFont="1" applyFill="1" applyBorder="1" applyAlignment="1" applyProtection="1">
      <alignment vertical="center"/>
    </xf>
    <xf numFmtId="0" fontId="107" fillId="6" borderId="48" xfId="0" applyFont="1" applyFill="1" applyBorder="1" applyAlignment="1" applyProtection="1">
      <alignment vertical="center"/>
    </xf>
    <xf numFmtId="0" fontId="59" fillId="6" borderId="12" xfId="0" applyFont="1" applyFill="1" applyBorder="1" applyAlignment="1" applyProtection="1">
      <alignment vertical="center" wrapText="1"/>
    </xf>
    <xf numFmtId="0" fontId="58" fillId="6" borderId="66" xfId="0" applyFont="1" applyFill="1" applyBorder="1" applyAlignment="1" applyProtection="1">
      <alignment horizontal="left" vertical="center" wrapText="1"/>
    </xf>
    <xf numFmtId="0" fontId="58" fillId="0" borderId="32" xfId="0" applyFont="1" applyBorder="1" applyAlignment="1" applyProtection="1">
      <alignment vertical="center" wrapText="1"/>
      <protection locked="0"/>
    </xf>
    <xf numFmtId="0" fontId="58" fillId="6" borderId="32" xfId="0" applyFont="1" applyFill="1" applyBorder="1" applyAlignment="1" applyProtection="1">
      <alignment vertical="center"/>
    </xf>
    <xf numFmtId="0" fontId="58" fillId="6" borderId="52" xfId="0" applyFont="1" applyFill="1" applyBorder="1" applyAlignment="1" applyProtection="1">
      <alignment vertical="center" wrapText="1"/>
    </xf>
    <xf numFmtId="0" fontId="58" fillId="6" borderId="68" xfId="0" applyFont="1" applyFill="1" applyBorder="1" applyAlignment="1" applyProtection="1">
      <alignment vertical="center" wrapText="1"/>
    </xf>
    <xf numFmtId="0" fontId="59" fillId="6" borderId="40" xfId="0" applyFont="1" applyFill="1" applyBorder="1" applyAlignment="1" applyProtection="1">
      <alignment vertical="center" wrapText="1"/>
    </xf>
    <xf numFmtId="0" fontId="59" fillId="6" borderId="39" xfId="0" applyFont="1" applyFill="1" applyBorder="1" applyAlignment="1" applyProtection="1">
      <alignment horizontal="left" vertical="center" wrapText="1"/>
    </xf>
    <xf numFmtId="0" fontId="58" fillId="6" borderId="20" xfId="0" applyFont="1" applyFill="1" applyBorder="1" applyAlignment="1" applyProtection="1">
      <alignment vertical="center"/>
    </xf>
    <xf numFmtId="0" fontId="58" fillId="6" borderId="30" xfId="0" applyFont="1" applyFill="1" applyBorder="1" applyAlignment="1" applyProtection="1">
      <alignment vertical="center"/>
    </xf>
    <xf numFmtId="0" fontId="59" fillId="6" borderId="7" xfId="0" applyFont="1" applyFill="1" applyBorder="1" applyAlignment="1" applyProtection="1">
      <alignment vertical="center" wrapText="1"/>
    </xf>
    <xf numFmtId="0" fontId="55" fillId="6" borderId="2" xfId="0" applyFont="1" applyFill="1" applyBorder="1" applyAlignment="1" applyProtection="1">
      <alignment horizontal="center" vertical="center" wrapText="1"/>
    </xf>
    <xf numFmtId="0" fontId="107" fillId="6" borderId="7" xfId="0" applyFont="1" applyFill="1" applyBorder="1" applyAlignment="1" applyProtection="1">
      <alignment horizontal="center" vertical="center" wrapText="1"/>
    </xf>
    <xf numFmtId="0" fontId="58" fillId="6" borderId="56" xfId="0" applyFont="1" applyFill="1" applyBorder="1" applyAlignment="1" applyProtection="1">
      <alignment horizontal="center" vertical="center" wrapText="1"/>
    </xf>
    <xf numFmtId="0" fontId="59" fillId="6" borderId="14" xfId="0" applyFont="1" applyFill="1" applyBorder="1" applyAlignment="1" applyProtection="1">
      <alignment vertical="center" wrapText="1"/>
    </xf>
    <xf numFmtId="0" fontId="58" fillId="6" borderId="16" xfId="0" applyFont="1" applyFill="1" applyBorder="1" applyAlignment="1" applyProtection="1">
      <alignment vertical="center"/>
      <protection locked="0"/>
    </xf>
    <xf numFmtId="0" fontId="58" fillId="6" borderId="31" xfId="0" applyFont="1" applyFill="1" applyBorder="1" applyAlignment="1" applyProtection="1">
      <alignment vertical="center" wrapText="1"/>
      <protection locked="0"/>
    </xf>
    <xf numFmtId="9" fontId="58" fillId="6" borderId="24" xfId="0" applyNumberFormat="1" applyFont="1" applyFill="1" applyBorder="1" applyAlignment="1" applyProtection="1">
      <alignment horizontal="center" vertical="center"/>
    </xf>
    <xf numFmtId="0" fontId="107" fillId="6" borderId="66" xfId="0" applyFont="1" applyFill="1" applyBorder="1" applyAlignment="1" applyProtection="1">
      <alignment horizontal="center" vertical="center" wrapText="1"/>
    </xf>
    <xf numFmtId="0" fontId="58" fillId="6" borderId="43" xfId="0" applyFont="1" applyFill="1" applyBorder="1" applyAlignment="1" applyProtection="1">
      <alignment horizontal="center" vertical="center" wrapText="1"/>
    </xf>
    <xf numFmtId="0" fontId="58" fillId="6" borderId="25" xfId="0" applyFont="1" applyFill="1" applyBorder="1" applyAlignment="1" applyProtection="1">
      <alignment vertical="center" wrapText="1"/>
    </xf>
    <xf numFmtId="9" fontId="58" fillId="6" borderId="49" xfId="0" applyNumberFormat="1" applyFont="1" applyFill="1" applyBorder="1" applyAlignment="1" applyProtection="1">
      <alignment horizontal="center" vertical="center" wrapText="1"/>
    </xf>
    <xf numFmtId="0" fontId="58" fillId="7" borderId="0" xfId="0" applyFont="1" applyFill="1" applyAlignment="1" applyProtection="1">
      <alignment horizontal="left" vertical="center" wrapText="1"/>
      <protection locked="0"/>
    </xf>
    <xf numFmtId="0" fontId="117" fillId="6" borderId="0" xfId="0" applyFont="1" applyFill="1" applyProtection="1">
      <alignment vertical="center"/>
    </xf>
    <xf numFmtId="187" fontId="106" fillId="6" borderId="0" xfId="0" applyNumberFormat="1" applyFont="1" applyFill="1" applyAlignment="1" applyProtection="1">
      <alignment horizontal="center" vertical="center" wrapText="1"/>
    </xf>
    <xf numFmtId="0" fontId="117" fillId="6" borderId="51" xfId="0" applyFont="1" applyFill="1" applyBorder="1" applyAlignment="1" applyProtection="1">
      <alignment vertical="center"/>
    </xf>
    <xf numFmtId="187" fontId="224" fillId="6" borderId="19" xfId="0" applyNumberFormat="1" applyFont="1" applyFill="1" applyBorder="1" applyAlignment="1" applyProtection="1">
      <alignment horizontal="center" vertical="center" wrapText="1"/>
    </xf>
    <xf numFmtId="0" fontId="106" fillId="6" borderId="19" xfId="0" applyFont="1" applyFill="1" applyBorder="1" applyProtection="1">
      <alignment vertical="center"/>
    </xf>
    <xf numFmtId="0" fontId="117" fillId="6" borderId="0" xfId="0" applyFont="1" applyFill="1" applyBorder="1" applyAlignment="1" applyProtection="1">
      <alignment horizontal="center" vertical="center"/>
    </xf>
    <xf numFmtId="0" fontId="107" fillId="6" borderId="23" xfId="0" applyFont="1" applyFill="1" applyBorder="1" applyAlignment="1" applyProtection="1">
      <alignment horizontal="center" vertical="center" wrapText="1"/>
    </xf>
    <xf numFmtId="0" fontId="122" fillId="6" borderId="58" xfId="0" applyFont="1" applyFill="1" applyBorder="1" applyAlignment="1" applyProtection="1">
      <alignment horizontal="center" vertical="center" wrapText="1"/>
    </xf>
    <xf numFmtId="0" fontId="122" fillId="6" borderId="1" xfId="0" applyFont="1" applyFill="1" applyBorder="1" applyAlignment="1" applyProtection="1">
      <alignment horizontal="center" vertical="center" wrapText="1"/>
    </xf>
    <xf numFmtId="49" fontId="107" fillId="6" borderId="1" xfId="0" applyNumberFormat="1" applyFont="1" applyFill="1" applyBorder="1" applyAlignment="1" applyProtection="1">
      <alignment horizontal="center" vertical="center" wrapText="1"/>
    </xf>
    <xf numFmtId="0" fontId="107" fillId="6" borderId="1" xfId="0" applyNumberFormat="1" applyFont="1" applyFill="1" applyBorder="1" applyAlignment="1" applyProtection="1">
      <alignment horizontal="center" vertical="center" wrapText="1"/>
    </xf>
    <xf numFmtId="0" fontId="183" fillId="0" borderId="1" xfId="0" applyNumberFormat="1" applyFont="1" applyFill="1" applyBorder="1" applyAlignment="1" applyProtection="1">
      <alignment horizontal="center" vertical="center" wrapText="1"/>
      <protection locked="0"/>
    </xf>
    <xf numFmtId="0" fontId="183" fillId="0" borderId="13" xfId="0" applyNumberFormat="1" applyFont="1" applyFill="1" applyBorder="1" applyAlignment="1" applyProtection="1">
      <alignment horizontal="center" vertical="center" wrapText="1"/>
      <protection locked="0"/>
    </xf>
    <xf numFmtId="0" fontId="107" fillId="6" borderId="37" xfId="0" applyFont="1" applyFill="1" applyBorder="1" applyAlignment="1" applyProtection="1">
      <alignment horizontal="center" vertical="center" wrapText="1"/>
    </xf>
    <xf numFmtId="0" fontId="107" fillId="6" borderId="25" xfId="0" applyFont="1" applyFill="1" applyBorder="1" applyAlignment="1" applyProtection="1">
      <alignment horizontal="center" vertical="center" wrapText="1"/>
    </xf>
    <xf numFmtId="49" fontId="107" fillId="6" borderId="74" xfId="0" applyNumberFormat="1" applyFont="1" applyFill="1" applyBorder="1" applyAlignment="1" applyProtection="1">
      <alignment horizontal="center" vertical="center" wrapText="1"/>
    </xf>
    <xf numFmtId="49" fontId="107" fillId="6" borderId="32" xfId="0" applyNumberFormat="1" applyFont="1" applyFill="1" applyBorder="1" applyAlignment="1" applyProtection="1">
      <alignment horizontal="center" vertical="center" wrapText="1"/>
    </xf>
    <xf numFmtId="0" fontId="58" fillId="0" borderId="0" xfId="0" applyFont="1" applyAlignment="1" applyProtection="1">
      <alignment horizontal="center" vertical="center" wrapText="1"/>
      <protection locked="0"/>
    </xf>
    <xf numFmtId="0" fontId="183" fillId="0" borderId="32" xfId="0" applyNumberFormat="1" applyFont="1" applyFill="1" applyBorder="1" applyAlignment="1" applyProtection="1">
      <alignment horizontal="center" vertical="center" wrapText="1"/>
      <protection locked="0"/>
    </xf>
    <xf numFmtId="0" fontId="107" fillId="6" borderId="3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6" borderId="3" xfId="0" applyFont="1" applyFill="1" applyBorder="1" applyAlignment="1" applyProtection="1">
      <alignment vertical="center"/>
    </xf>
    <xf numFmtId="0" fontId="107" fillId="6" borderId="0" xfId="0" applyFont="1" applyFill="1" applyBorder="1" applyAlignment="1" applyProtection="1">
      <alignment horizontal="center" vertical="center"/>
    </xf>
    <xf numFmtId="186" fontId="107" fillId="6" borderId="1" xfId="0" applyNumberFormat="1" applyFont="1" applyFill="1" applyBorder="1" applyAlignment="1" applyProtection="1">
      <alignment horizontal="center" vertical="center"/>
    </xf>
    <xf numFmtId="187" fontId="107" fillId="6" borderId="1" xfId="0" applyNumberFormat="1" applyFont="1" applyFill="1" applyBorder="1" applyAlignment="1" applyProtection="1">
      <alignment horizontal="center" vertical="center"/>
    </xf>
    <xf numFmtId="177" fontId="122" fillId="6" borderId="1" xfId="0" applyNumberFormat="1" applyFont="1" applyFill="1" applyBorder="1" applyAlignment="1" applyProtection="1">
      <alignment horizontal="center" vertical="center"/>
    </xf>
    <xf numFmtId="187" fontId="122" fillId="6" borderId="1" xfId="0" applyNumberFormat="1" applyFont="1" applyFill="1" applyBorder="1" applyAlignment="1" applyProtection="1">
      <alignment horizontal="center" vertical="center" wrapText="1"/>
    </xf>
    <xf numFmtId="186" fontId="107" fillId="6" borderId="2" xfId="0" applyNumberFormat="1" applyFont="1" applyFill="1" applyBorder="1" applyAlignment="1" applyProtection="1">
      <alignment horizontal="center" vertical="center" wrapText="1"/>
    </xf>
    <xf numFmtId="179" fontId="122" fillId="6" borderId="1" xfId="0" applyNumberFormat="1" applyFont="1" applyFill="1" applyBorder="1" applyAlignment="1" applyProtection="1">
      <alignment horizontal="center" vertical="center"/>
    </xf>
    <xf numFmtId="0" fontId="107" fillId="0" borderId="0" xfId="0" applyFont="1" applyAlignment="1" applyProtection="1">
      <alignment horizontal="left" vertical="center"/>
    </xf>
    <xf numFmtId="0" fontId="58" fillId="0" borderId="0" xfId="0" applyFont="1" applyAlignment="1" applyProtection="1">
      <alignment horizontal="left" vertical="center" wrapText="1"/>
    </xf>
    <xf numFmtId="0" fontId="189" fillId="6" borderId="1" xfId="3" applyNumberFormat="1" applyFont="1" applyFill="1" applyBorder="1" applyAlignment="1" applyProtection="1">
      <alignment horizontal="center" vertical="center"/>
    </xf>
    <xf numFmtId="0" fontId="106" fillId="0" borderId="0" xfId="0" applyNumberFormat="1" applyFont="1" applyProtection="1">
      <alignment vertical="center"/>
    </xf>
    <xf numFmtId="0" fontId="58" fillId="6" borderId="9"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xf>
    <xf numFmtId="0" fontId="58" fillId="6" borderId="2" xfId="3" applyNumberFormat="1" applyFont="1" applyFill="1" applyBorder="1" applyAlignment="1" applyProtection="1">
      <alignment horizontal="center" vertical="center" wrapText="1"/>
    </xf>
    <xf numFmtId="0" fontId="58" fillId="6" borderId="17" xfId="3" applyNumberFormat="1" applyFont="1" applyFill="1" applyBorder="1" applyAlignment="1" applyProtection="1">
      <alignment horizontal="center" vertical="center"/>
    </xf>
    <xf numFmtId="0" fontId="58" fillId="6" borderId="62" xfId="3" applyNumberFormat="1" applyFont="1" applyFill="1" applyBorder="1" applyAlignment="1" applyProtection="1">
      <alignment horizontal="center" vertical="center"/>
    </xf>
    <xf numFmtId="0" fontId="134" fillId="6" borderId="1" xfId="0" applyFont="1" applyFill="1" applyBorder="1">
      <alignment vertical="center"/>
    </xf>
    <xf numFmtId="0" fontId="106" fillId="6" borderId="1" xfId="0" applyFont="1" applyFill="1" applyBorder="1">
      <alignment vertical="center"/>
    </xf>
    <xf numFmtId="0" fontId="106" fillId="6" borderId="0" xfId="0" applyFont="1" applyFill="1">
      <alignment vertical="center"/>
    </xf>
    <xf numFmtId="0" fontId="134" fillId="6" borderId="0" xfId="0" applyFont="1" applyFill="1">
      <alignment vertical="center"/>
    </xf>
    <xf numFmtId="0" fontId="134" fillId="6" borderId="1" xfId="0" applyFont="1" applyFill="1" applyBorder="1" applyAlignment="1">
      <alignment vertical="center" wrapText="1"/>
    </xf>
    <xf numFmtId="0" fontId="134" fillId="5" borderId="1" xfId="0" applyFont="1" applyFill="1" applyBorder="1" applyAlignment="1" applyProtection="1">
      <alignment horizontal="center" vertical="center"/>
      <protection locked="0"/>
    </xf>
    <xf numFmtId="0" fontId="57" fillId="6" borderId="96" xfId="0" applyNumberFormat="1" applyFont="1" applyFill="1" applyBorder="1" applyAlignment="1" applyProtection="1">
      <alignment horizontal="center" vertical="center" wrapText="1"/>
    </xf>
    <xf numFmtId="0" fontId="52" fillId="10" borderId="16" xfId="0" applyNumberFormat="1" applyFont="1" applyFill="1" applyBorder="1" applyAlignment="1" applyProtection="1">
      <alignment horizontal="center" vertical="center" wrapText="1"/>
    </xf>
    <xf numFmtId="0" fontId="57" fillId="6" borderId="16" xfId="0" applyFont="1" applyFill="1" applyBorder="1" applyAlignment="1" applyProtection="1">
      <alignment horizontal="left" vertical="center"/>
      <protection locked="0"/>
    </xf>
    <xf numFmtId="0" fontId="59" fillId="5" borderId="38" xfId="1" applyFont="1" applyFill="1" applyBorder="1" applyAlignment="1" applyProtection="1">
      <alignment vertical="center"/>
      <protection locked="0"/>
    </xf>
    <xf numFmtId="0" fontId="62" fillId="5" borderId="49" xfId="1" applyFont="1" applyFill="1" applyBorder="1" applyAlignment="1" applyProtection="1">
      <alignment vertical="center"/>
      <protection locked="0"/>
    </xf>
    <xf numFmtId="0" fontId="154" fillId="12" borderId="126" xfId="9" applyFont="1" applyFill="1" applyBorder="1" applyAlignment="1" applyProtection="1">
      <alignment horizontal="center" vertical="center" wrapText="1"/>
    </xf>
    <xf numFmtId="0" fontId="154" fillId="12" borderId="126" xfId="9" applyFont="1" applyFill="1" applyBorder="1" applyAlignment="1" applyProtection="1">
      <alignment vertical="center" wrapText="1"/>
    </xf>
    <xf numFmtId="0" fontId="154" fillId="12" borderId="155" xfId="9" applyFont="1" applyFill="1" applyBorder="1" applyAlignment="1" applyProtection="1">
      <alignment vertical="center" wrapText="1"/>
    </xf>
    <xf numFmtId="0" fontId="110" fillId="0" borderId="0" xfId="9" applyFont="1" applyFill="1" applyBorder="1" applyAlignment="1" applyProtection="1">
      <alignment horizontal="center" vertical="center"/>
      <protection locked="0"/>
    </xf>
    <xf numFmtId="0" fontId="155" fillId="14" borderId="0" xfId="9" applyFont="1" applyFill="1" applyBorder="1" applyAlignment="1" applyProtection="1">
      <alignment horizontal="center" vertical="center"/>
      <protection locked="0"/>
    </xf>
    <xf numFmtId="0" fontId="49"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22" fillId="6" borderId="0" xfId="0" applyFont="1" applyFill="1" applyProtection="1">
      <alignment vertical="center"/>
      <protection locked="0"/>
    </xf>
    <xf numFmtId="0" fontId="257" fillId="0" borderId="1" xfId="0" applyFont="1" applyFill="1" applyBorder="1" applyAlignment="1" applyProtection="1">
      <alignment horizontal="center" vertical="center" wrapText="1"/>
      <protection locked="0"/>
    </xf>
    <xf numFmtId="0" fontId="257" fillId="13" borderId="1" xfId="0" applyFont="1" applyFill="1" applyBorder="1" applyAlignment="1" applyProtection="1">
      <alignment horizontal="center" vertical="center" wrapText="1"/>
      <protection locked="0"/>
    </xf>
    <xf numFmtId="177" fontId="82" fillId="0" borderId="1" xfId="1" applyNumberFormat="1" applyFont="1" applyFill="1" applyBorder="1" applyAlignment="1" applyProtection="1">
      <alignment vertical="center"/>
      <protection locked="0" hidden="1"/>
    </xf>
    <xf numFmtId="0" fontId="82" fillId="2" borderId="2" xfId="0" applyFont="1" applyFill="1" applyBorder="1" applyAlignment="1" applyProtection="1">
      <alignment horizontal="center" vertical="center" wrapText="1"/>
      <protection locked="0"/>
    </xf>
    <xf numFmtId="0" fontId="52" fillId="6" borderId="54"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60"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193" fillId="7" borderId="5" xfId="0" applyFont="1" applyFill="1" applyBorder="1" applyAlignment="1" applyProtection="1">
      <alignment vertical="center"/>
      <protection locked="0"/>
    </xf>
    <xf numFmtId="0" fontId="124" fillId="6" borderId="0" xfId="0" applyFont="1" applyFill="1" applyAlignment="1" applyProtection="1">
      <alignment horizontal="left" vertical="center"/>
      <protection locked="0"/>
    </xf>
    <xf numFmtId="0" fontId="101" fillId="0" borderId="0" xfId="10" applyAlignment="1"/>
    <xf numFmtId="0" fontId="21" fillId="0" borderId="0" xfId="10" applyFont="1" applyAlignment="1"/>
    <xf numFmtId="0" fontId="101" fillId="17" borderId="0" xfId="10" applyFill="1" applyAlignment="1"/>
    <xf numFmtId="0" fontId="101" fillId="18" borderId="0" xfId="10" applyFill="1" applyAlignment="1"/>
    <xf numFmtId="0" fontId="101" fillId="18" borderId="0" xfId="10" applyFont="1" applyFill="1" applyAlignment="1"/>
    <xf numFmtId="0" fontId="101" fillId="19" borderId="0" xfId="10" applyFill="1" applyAlignment="1"/>
    <xf numFmtId="0" fontId="101" fillId="19" borderId="0" xfId="10" applyFont="1" applyFill="1" applyAlignment="1"/>
    <xf numFmtId="0" fontId="101" fillId="0" borderId="0" xfId="10">
      <alignment vertical="center"/>
    </xf>
    <xf numFmtId="0" fontId="260" fillId="20" borderId="156" xfId="10" applyFont="1" applyFill="1" applyBorder="1" applyAlignment="1">
      <alignment horizontal="center"/>
    </xf>
    <xf numFmtId="0" fontId="260" fillId="20" borderId="157" xfId="10" applyFont="1" applyFill="1" applyBorder="1" applyAlignment="1">
      <alignment horizontal="center"/>
    </xf>
    <xf numFmtId="0" fontId="261" fillId="0" borderId="0" xfId="10" applyFont="1" applyAlignment="1">
      <alignment horizontal="left" vertical="center" wrapText="1"/>
    </xf>
    <xf numFmtId="0" fontId="261" fillId="0" borderId="158" xfId="10" applyFont="1" applyBorder="1" applyAlignment="1">
      <alignment horizontal="right" vertical="center" wrapText="1"/>
    </xf>
    <xf numFmtId="0" fontId="261" fillId="21" borderId="0" xfId="10" applyFont="1" applyFill="1" applyAlignment="1">
      <alignment horizontal="left" vertical="center" wrapText="1"/>
    </xf>
    <xf numFmtId="0" fontId="261" fillId="21" borderId="158" xfId="10" applyFont="1" applyFill="1" applyBorder="1" applyAlignment="1">
      <alignment horizontal="right" vertical="center" wrapText="1"/>
    </xf>
    <xf numFmtId="0" fontId="101" fillId="0" borderId="0" xfId="10" applyFont="1" applyAlignment="1">
      <alignment horizontal="left" vertical="center" wrapText="1"/>
    </xf>
    <xf numFmtId="0" fontId="101" fillId="0" borderId="158" xfId="10" applyFont="1" applyBorder="1" applyAlignment="1">
      <alignment horizontal="right" vertical="center" wrapText="1"/>
    </xf>
    <xf numFmtId="0" fontId="101" fillId="0" borderId="158" xfId="10" applyBorder="1" applyAlignment="1">
      <alignment horizontal="right" vertical="center" wrapText="1"/>
    </xf>
    <xf numFmtId="0" fontId="101" fillId="21" borderId="0" xfId="10" applyFont="1" applyFill="1" applyAlignment="1">
      <alignment horizontal="left" vertical="center" wrapText="1"/>
    </xf>
    <xf numFmtId="0" fontId="101" fillId="21" borderId="158" xfId="10" applyFont="1" applyFill="1" applyBorder="1" applyAlignment="1">
      <alignment horizontal="right" vertical="center" wrapText="1"/>
    </xf>
    <xf numFmtId="0" fontId="101" fillId="21" borderId="158" xfId="10" applyFill="1" applyBorder="1" applyAlignment="1">
      <alignment horizontal="right" vertical="center" wrapText="1"/>
    </xf>
    <xf numFmtId="0" fontId="261" fillId="13" borderId="0" xfId="10" applyFont="1" applyFill="1" applyAlignment="1">
      <alignment horizontal="left" vertical="center" wrapText="1"/>
    </xf>
    <xf numFmtId="0" fontId="261" fillId="13" borderId="158" xfId="10" applyFont="1" applyFill="1" applyBorder="1" applyAlignment="1">
      <alignment horizontal="right" vertical="center" wrapText="1"/>
    </xf>
    <xf numFmtId="0" fontId="139" fillId="0" borderId="44" xfId="0" applyNumberFormat="1" applyFont="1" applyFill="1" applyBorder="1" applyAlignment="1" applyProtection="1">
      <alignment horizontal="center" vertical="center" wrapText="1"/>
      <protection locked="0"/>
    </xf>
    <xf numFmtId="0" fontId="100" fillId="0" borderId="44" xfId="0" applyNumberFormat="1" applyFont="1" applyFill="1" applyBorder="1" applyAlignment="1" applyProtection="1">
      <alignment horizontal="center" vertical="center" wrapText="1"/>
      <protection locked="0"/>
    </xf>
    <xf numFmtId="49" fontId="100" fillId="0" borderId="14" xfId="0" applyNumberFormat="1" applyFont="1" applyFill="1" applyBorder="1" applyAlignment="1" applyProtection="1">
      <alignment horizontal="center" vertical="center" wrapText="1"/>
      <protection locked="0"/>
    </xf>
    <xf numFmtId="0" fontId="66" fillId="7" borderId="151" xfId="0" applyFont="1" applyFill="1" applyBorder="1" applyAlignment="1" applyProtection="1">
      <alignment vertical="center"/>
      <protection locked="0"/>
    </xf>
    <xf numFmtId="0" fontId="66" fillId="7" borderId="54" xfId="0" applyFont="1" applyFill="1" applyBorder="1" applyAlignment="1" applyProtection="1">
      <alignment vertical="center"/>
      <protection locked="0"/>
    </xf>
    <xf numFmtId="0" fontId="193" fillId="7" borderId="60" xfId="0" applyFont="1" applyFill="1" applyBorder="1" applyAlignment="1" applyProtection="1">
      <alignment vertical="center"/>
      <protection locked="0"/>
    </xf>
    <xf numFmtId="49" fontId="227" fillId="0" borderId="4" xfId="0" applyNumberFormat="1" applyFont="1" applyFill="1" applyBorder="1" applyAlignment="1" applyProtection="1">
      <alignment horizontal="left" vertical="center"/>
      <protection locked="0"/>
    </xf>
    <xf numFmtId="0" fontId="263" fillId="0" borderId="0" xfId="28" applyFont="1" applyAlignment="1">
      <alignment horizontal="left" vertical="center" wrapText="1"/>
    </xf>
    <xf numFmtId="0" fontId="1" fillId="0" borderId="0" xfId="28">
      <alignment vertical="center"/>
    </xf>
    <xf numFmtId="0" fontId="263" fillId="5" borderId="0" xfId="28" applyFont="1" applyFill="1" applyAlignment="1">
      <alignment horizontal="left" vertical="center" wrapText="1"/>
    </xf>
    <xf numFmtId="0" fontId="1" fillId="5" borderId="0" xfId="28" applyFill="1">
      <alignment vertical="center"/>
    </xf>
    <xf numFmtId="0" fontId="206" fillId="0" borderId="0" xfId="5" applyFont="1" applyAlignment="1" applyProtection="1">
      <alignment horizontal="left" vertical="top" wrapText="1"/>
    </xf>
    <xf numFmtId="0" fontId="50" fillId="0" borderId="13" xfId="7" applyFont="1" applyFill="1" applyBorder="1" applyAlignment="1" applyProtection="1">
      <alignment horizontal="left" vertical="center" wrapText="1"/>
    </xf>
    <xf numFmtId="0" fontId="50" fillId="0" borderId="15" xfId="7" applyFont="1" applyFill="1" applyBorder="1" applyAlignment="1" applyProtection="1">
      <alignment horizontal="left" vertical="center" wrapText="1"/>
    </xf>
    <xf numFmtId="0" fontId="50" fillId="0" borderId="77" xfId="7" applyFont="1" applyFill="1" applyBorder="1" applyAlignment="1" applyProtection="1">
      <alignment horizontal="left" vertical="center" wrapText="1"/>
    </xf>
    <xf numFmtId="0" fontId="216" fillId="0" borderId="87" xfId="7" applyFont="1" applyBorder="1" applyAlignment="1" applyProtection="1">
      <alignment horizontal="center" vertical="center"/>
    </xf>
    <xf numFmtId="0" fontId="141" fillId="0" borderId="0" xfId="7" applyFont="1" applyAlignment="1" applyProtection="1">
      <alignment horizontal="left" vertical="center" wrapText="1"/>
    </xf>
    <xf numFmtId="0" fontId="216" fillId="0" borderId="0" xfId="7" applyFont="1" applyAlignment="1" applyProtection="1">
      <alignment horizontal="center" vertical="center"/>
    </xf>
    <xf numFmtId="0" fontId="50" fillId="0" borderId="2" xfId="7" applyFont="1" applyFill="1" applyBorder="1" applyAlignment="1" applyProtection="1">
      <alignment horizontal="left" vertical="center" wrapText="1"/>
    </xf>
    <xf numFmtId="0" fontId="50" fillId="0" borderId="13" xfId="7" applyFont="1" applyFill="1" applyBorder="1" applyAlignment="1" applyProtection="1">
      <alignment vertical="center" wrapText="1"/>
    </xf>
    <xf numFmtId="0" fontId="50" fillId="0" borderId="15" xfId="7" applyFont="1" applyFill="1" applyBorder="1" applyAlignment="1" applyProtection="1">
      <alignment vertical="center" wrapText="1"/>
    </xf>
    <xf numFmtId="0" fontId="50" fillId="0" borderId="2" xfId="7" applyFont="1" applyFill="1" applyBorder="1" applyAlignment="1" applyProtection="1">
      <alignment vertical="center" wrapText="1"/>
    </xf>
    <xf numFmtId="0" fontId="66" fillId="0" borderId="78" xfId="0" applyFont="1" applyFill="1" applyBorder="1" applyAlignment="1" applyProtection="1">
      <alignment horizontal="center" vertical="center" wrapText="1"/>
    </xf>
    <xf numFmtId="182" fontId="66" fillId="0" borderId="78" xfId="0" applyNumberFormat="1" applyFont="1" applyFill="1" applyBorder="1" applyAlignment="1" applyProtection="1">
      <alignment horizontal="center" vertical="center" wrapText="1"/>
    </xf>
    <xf numFmtId="0" fontId="52" fillId="0" borderId="0" xfId="0" applyFont="1" applyFill="1" applyBorder="1" applyAlignment="1" applyProtection="1">
      <alignment horizontal="left" vertical="center"/>
    </xf>
    <xf numFmtId="0" fontId="50" fillId="0" borderId="1" xfId="0" applyFont="1" applyFill="1" applyBorder="1" applyAlignment="1" applyProtection="1">
      <alignment horizontal="center" vertical="center" wrapText="1"/>
    </xf>
    <xf numFmtId="0" fontId="66" fillId="0" borderId="1" xfId="0" applyFont="1" applyFill="1" applyBorder="1" applyAlignment="1" applyProtection="1">
      <alignment horizontal="center" vertical="center" wrapText="1"/>
    </xf>
    <xf numFmtId="182" fontId="66" fillId="0" borderId="1" xfId="0" applyNumberFormat="1" applyFont="1" applyFill="1" applyBorder="1" applyAlignment="1" applyProtection="1">
      <alignment horizontal="center" vertical="center" wrapText="1"/>
    </xf>
    <xf numFmtId="182" fontId="66" fillId="0" borderId="5" xfId="0" applyNumberFormat="1" applyFont="1" applyFill="1" applyBorder="1" applyAlignment="1" applyProtection="1">
      <alignment horizontal="center" vertical="center" wrapText="1"/>
    </xf>
    <xf numFmtId="182" fontId="66" fillId="0" borderId="54" xfId="0" applyNumberFormat="1" applyFont="1" applyFill="1" applyBorder="1" applyAlignment="1" applyProtection="1">
      <alignment horizontal="center" vertical="center" wrapText="1"/>
    </xf>
    <xf numFmtId="182" fontId="66" fillId="0" borderId="3" xfId="0" applyNumberFormat="1" applyFont="1" applyFill="1" applyBorder="1" applyAlignment="1" applyProtection="1">
      <alignment horizontal="center" vertical="center" wrapText="1"/>
    </xf>
    <xf numFmtId="0" fontId="225" fillId="0" borderId="0" xfId="0" applyFont="1" applyFill="1" applyBorder="1" applyAlignment="1" applyProtection="1">
      <alignment horizontal="center" vertical="center"/>
    </xf>
    <xf numFmtId="0" fontId="66" fillId="0" borderId="44" xfId="0" applyFont="1" applyFill="1" applyBorder="1" applyAlignment="1" applyProtection="1">
      <alignment horizontal="center" vertical="center" wrapText="1"/>
    </xf>
    <xf numFmtId="0" fontId="135" fillId="0" borderId="0" xfId="0" applyFont="1" applyBorder="1" applyAlignment="1" applyProtection="1">
      <alignment horizontal="left" vertical="center" wrapText="1"/>
    </xf>
    <xf numFmtId="194" fontId="220" fillId="0" borderId="0" xfId="0" applyNumberFormat="1" applyFont="1" applyAlignment="1" applyProtection="1">
      <alignment horizontal="right" vertical="center"/>
      <protection locked="0"/>
    </xf>
    <xf numFmtId="0" fontId="233" fillId="0" borderId="0" xfId="0" applyFont="1" applyBorder="1" applyAlignment="1" applyProtection="1">
      <alignment horizontal="left" vertical="center" wrapText="1"/>
      <protection locked="0"/>
    </xf>
    <xf numFmtId="0" fontId="106" fillId="0" borderId="0" xfId="0" applyFont="1" applyAlignment="1" applyProtection="1">
      <alignment vertical="center" wrapText="1"/>
    </xf>
    <xf numFmtId="0" fontId="181" fillId="0" borderId="0" xfId="0" applyFont="1" applyAlignment="1" applyProtection="1">
      <alignment vertical="center" wrapText="1"/>
      <protection locked="0"/>
    </xf>
    <xf numFmtId="0" fontId="134" fillId="0" borderId="0" xfId="0" applyFont="1" applyBorder="1" applyAlignment="1" applyProtection="1">
      <alignment horizontal="left" vertical="center" wrapText="1"/>
    </xf>
    <xf numFmtId="0" fontId="216" fillId="0" borderId="0" xfId="0" applyFont="1" applyBorder="1" applyAlignment="1" applyProtection="1">
      <alignment horizontal="left" vertical="center"/>
    </xf>
    <xf numFmtId="0" fontId="216" fillId="0" borderId="0" xfId="0" applyFont="1" applyBorder="1" applyAlignment="1" applyProtection="1">
      <alignment horizontal="justify" vertical="center" wrapText="1"/>
    </xf>
    <xf numFmtId="0" fontId="66" fillId="0" borderId="0" xfId="0" applyFont="1" applyBorder="1" applyAlignment="1" applyProtection="1">
      <alignment horizontal="left" vertical="center" wrapText="1"/>
    </xf>
    <xf numFmtId="0" fontId="237" fillId="0" borderId="5" xfId="0" applyFont="1" applyBorder="1" applyAlignment="1" applyProtection="1">
      <alignment horizontal="left" vertical="center"/>
    </xf>
    <xf numFmtId="0" fontId="101" fillId="0" borderId="3" xfId="0" applyFont="1" applyBorder="1" applyAlignment="1" applyProtection="1">
      <alignment horizontal="left" vertical="center"/>
    </xf>
    <xf numFmtId="0" fontId="101" fillId="0" borderId="5" xfId="0" applyFont="1" applyBorder="1" applyAlignment="1" applyProtection="1">
      <alignment horizontal="left" vertical="center"/>
    </xf>
    <xf numFmtId="0" fontId="101" fillId="0" borderId="1" xfId="0" applyFont="1" applyBorder="1" applyAlignment="1" applyProtection="1">
      <alignment horizontal="left" vertical="center"/>
    </xf>
    <xf numFmtId="0" fontId="101" fillId="9" borderId="1" xfId="0" applyFont="1" applyFill="1" applyBorder="1" applyAlignment="1" applyProtection="1">
      <alignment horizontal="left" vertical="center"/>
    </xf>
    <xf numFmtId="0" fontId="101" fillId="5" borderId="13" xfId="0" applyFont="1" applyFill="1" applyBorder="1" applyAlignment="1" applyProtection="1">
      <alignment horizontal="left" vertical="center"/>
    </xf>
    <xf numFmtId="0" fontId="101" fillId="5" borderId="15" xfId="0" applyFont="1" applyFill="1" applyBorder="1" applyAlignment="1" applyProtection="1">
      <alignment horizontal="left" vertical="center"/>
    </xf>
    <xf numFmtId="0" fontId="101" fillId="5" borderId="2" xfId="0" applyFont="1" applyFill="1" applyBorder="1" applyAlignment="1" applyProtection="1">
      <alignment horizontal="left" vertical="center"/>
    </xf>
    <xf numFmtId="0" fontId="127" fillId="5" borderId="1" xfId="5" applyFont="1" applyFill="1" applyBorder="1" applyAlignment="1">
      <alignment horizontal="center" vertical="center"/>
    </xf>
    <xf numFmtId="0" fontId="128" fillId="0" borderId="1" xfId="5" applyFont="1" applyBorder="1" applyAlignment="1">
      <alignment horizontal="center" vertical="center"/>
    </xf>
    <xf numFmtId="0" fontId="128" fillId="0" borderId="5" xfId="5" applyFont="1" applyBorder="1" applyAlignment="1">
      <alignment horizontal="center" vertical="center"/>
    </xf>
    <xf numFmtId="0" fontId="128" fillId="0" borderId="154" xfId="5" applyFont="1" applyBorder="1" applyAlignment="1">
      <alignment horizontal="center" vertical="center"/>
    </xf>
    <xf numFmtId="0" fontId="101"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66" fillId="6" borderId="15" xfId="0" applyFont="1" applyFill="1" applyBorder="1" applyAlignment="1" applyProtection="1">
      <alignment horizontal="left" vertical="center"/>
    </xf>
    <xf numFmtId="0" fontId="66" fillId="6" borderId="2" xfId="0" applyFont="1" applyFill="1" applyBorder="1" applyAlignment="1" applyProtection="1">
      <alignment horizontal="left" vertical="center"/>
    </xf>
    <xf numFmtId="0" fontId="66" fillId="0" borderId="5" xfId="0" applyFont="1" applyBorder="1" applyAlignment="1" applyProtection="1">
      <alignment horizontal="left" vertical="center" wrapText="1"/>
      <protection locked="0"/>
    </xf>
    <xf numFmtId="0" fontId="66" fillId="0" borderId="3" xfId="0" applyFont="1" applyBorder="1" applyAlignment="1" applyProtection="1">
      <alignment horizontal="left" vertical="center" wrapText="1"/>
      <protection locked="0"/>
    </xf>
    <xf numFmtId="0" fontId="66" fillId="6" borderId="22" xfId="0" applyFont="1" applyFill="1" applyBorder="1" applyAlignment="1" applyProtection="1">
      <alignment horizontal="left" vertical="center"/>
    </xf>
    <xf numFmtId="0" fontId="66" fillId="6" borderId="35" xfId="0" applyFont="1" applyFill="1" applyBorder="1" applyAlignment="1" applyProtection="1">
      <alignment horizontal="left" vertical="center"/>
    </xf>
    <xf numFmtId="0" fontId="66" fillId="6" borderId="1" xfId="0" applyNumberFormat="1" applyFont="1" applyFill="1" applyBorder="1" applyAlignment="1" applyProtection="1">
      <alignment horizontal="center" vertical="center" wrapText="1"/>
    </xf>
    <xf numFmtId="0" fontId="66" fillId="6" borderId="34" xfId="0" applyFont="1" applyFill="1" applyBorder="1" applyAlignment="1" applyProtection="1">
      <alignment horizontal="left" vertical="center" wrapText="1"/>
    </xf>
    <xf numFmtId="0" fontId="66" fillId="6" borderId="64" xfId="0" applyFont="1" applyFill="1" applyBorder="1" applyAlignment="1" applyProtection="1">
      <alignment horizontal="left" vertical="center" wrapText="1"/>
    </xf>
    <xf numFmtId="0" fontId="66" fillId="6" borderId="65" xfId="0" applyFont="1" applyFill="1" applyBorder="1" applyAlignment="1" applyProtection="1">
      <alignment horizontal="left" vertical="center" wrapText="1"/>
    </xf>
    <xf numFmtId="0" fontId="66" fillId="6" borderId="13" xfId="0" applyFont="1" applyFill="1" applyBorder="1" applyAlignment="1" applyProtection="1">
      <alignment horizontal="center" vertical="center" wrapText="1"/>
    </xf>
    <xf numFmtId="0" fontId="66" fillId="6" borderId="104" xfId="0" applyFont="1" applyFill="1" applyBorder="1" applyAlignment="1" applyProtection="1">
      <alignment horizontal="center" vertical="center" wrapText="1"/>
    </xf>
    <xf numFmtId="0" fontId="52" fillId="6" borderId="58" xfId="0" applyFont="1" applyFill="1" applyBorder="1" applyAlignment="1" applyProtection="1">
      <alignment horizontal="center" vertical="center" wrapText="1"/>
    </xf>
    <xf numFmtId="0" fontId="52" fillId="6" borderId="6" xfId="0" applyFont="1" applyFill="1" applyBorder="1" applyAlignment="1" applyProtection="1">
      <alignment horizontal="center" vertical="center"/>
    </xf>
    <xf numFmtId="0" fontId="52" fillId="6" borderId="10" xfId="0" applyFont="1" applyFill="1" applyBorder="1" applyAlignment="1" applyProtection="1">
      <alignment horizontal="center" vertical="center"/>
    </xf>
    <xf numFmtId="0" fontId="52" fillId="6" borderId="51" xfId="0" applyFont="1" applyFill="1" applyBorder="1" applyAlignment="1" applyProtection="1">
      <alignment horizontal="center" vertical="center"/>
    </xf>
    <xf numFmtId="0" fontId="52" fillId="6" borderId="20" xfId="0" applyFont="1" applyFill="1" applyBorder="1" applyAlignment="1" applyProtection="1">
      <alignment horizontal="center" vertical="center"/>
    </xf>
    <xf numFmtId="49" fontId="233" fillId="0" borderId="4" xfId="0" applyNumberFormat="1" applyFont="1" applyFill="1" applyBorder="1" applyAlignment="1" applyProtection="1">
      <alignment horizontal="left" vertical="center"/>
      <protection locked="0"/>
    </xf>
    <xf numFmtId="49" fontId="233" fillId="0" borderId="54" xfId="0" applyNumberFormat="1" applyFont="1" applyFill="1" applyBorder="1" applyAlignment="1" applyProtection="1">
      <alignment horizontal="left" vertical="center"/>
      <protection locked="0"/>
    </xf>
    <xf numFmtId="49" fontId="233" fillId="0" borderId="3" xfId="0" applyNumberFormat="1" applyFont="1" applyFill="1" applyBorder="1" applyAlignment="1" applyProtection="1">
      <alignment horizontal="left" vertical="center"/>
      <protection locked="0"/>
    </xf>
    <xf numFmtId="0" fontId="233" fillId="0" borderId="5" xfId="0" applyNumberFormat="1" applyFont="1" applyBorder="1" applyAlignment="1" applyProtection="1">
      <alignment horizontal="left" vertical="center"/>
      <protection locked="0"/>
    </xf>
    <xf numFmtId="0" fontId="233" fillId="0" borderId="54" xfId="0" applyNumberFormat="1" applyFont="1" applyBorder="1" applyAlignment="1" applyProtection="1">
      <alignment horizontal="left" vertical="center"/>
      <protection locked="0"/>
    </xf>
    <xf numFmtId="0" fontId="233" fillId="0" borderId="3" xfId="0" applyNumberFormat="1" applyFont="1" applyBorder="1" applyAlignment="1" applyProtection="1">
      <alignment horizontal="left" vertical="center"/>
      <protection locked="0"/>
    </xf>
    <xf numFmtId="49" fontId="233" fillId="7" borderId="5" xfId="0" applyNumberFormat="1" applyFont="1" applyFill="1" applyBorder="1" applyAlignment="1" applyProtection="1">
      <alignment horizontal="left" vertical="center"/>
      <protection locked="0"/>
    </xf>
    <xf numFmtId="49" fontId="233" fillId="7" borderId="54" xfId="0" applyNumberFormat="1" applyFont="1" applyFill="1" applyBorder="1" applyAlignment="1" applyProtection="1">
      <alignment horizontal="left" vertical="center"/>
      <protection locked="0"/>
    </xf>
    <xf numFmtId="49" fontId="233" fillId="7" borderId="3" xfId="0" applyNumberFormat="1" applyFont="1" applyFill="1" applyBorder="1" applyAlignment="1" applyProtection="1">
      <alignment horizontal="left" vertical="center"/>
      <protection locked="0"/>
    </xf>
    <xf numFmtId="49" fontId="227" fillId="7" borderId="85" xfId="0" applyNumberFormat="1" applyFont="1" applyFill="1" applyBorder="1" applyAlignment="1" applyProtection="1">
      <alignment horizontal="left" vertical="center"/>
      <protection locked="0"/>
    </xf>
    <xf numFmtId="49" fontId="233" fillId="7" borderId="88" xfId="0" applyNumberFormat="1" applyFont="1" applyFill="1" applyBorder="1" applyAlignment="1" applyProtection="1">
      <alignment horizontal="left" vertical="center"/>
      <protection locked="0"/>
    </xf>
    <xf numFmtId="49" fontId="233" fillId="7" borderId="119" xfId="0" applyNumberFormat="1" applyFont="1" applyFill="1" applyBorder="1" applyAlignment="1" applyProtection="1">
      <alignment horizontal="left" vertical="center"/>
      <protection locked="0"/>
    </xf>
    <xf numFmtId="0" fontId="25" fillId="0" borderId="1" xfId="0" applyFont="1" applyFill="1" applyBorder="1" applyAlignment="1" applyProtection="1">
      <alignment horizontal="center" vertical="center" wrapText="1"/>
    </xf>
    <xf numFmtId="0" fontId="105" fillId="0" borderId="1" xfId="0" applyFont="1" applyBorder="1" applyAlignment="1">
      <alignment horizontal="center" vertical="center" wrapText="1"/>
    </xf>
    <xf numFmtId="0" fontId="49" fillId="6" borderId="6" xfId="0"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10" xfId="0" applyFont="1" applyFill="1" applyBorder="1" applyAlignment="1" applyProtection="1">
      <alignment horizontal="center" vertical="center"/>
    </xf>
    <xf numFmtId="0" fontId="51" fillId="6" borderId="40" xfId="0" applyFont="1" applyFill="1" applyBorder="1" applyAlignment="1" applyProtection="1">
      <alignment horizontal="center" vertical="center"/>
    </xf>
    <xf numFmtId="0" fontId="51" fillId="6" borderId="17" xfId="0" applyFont="1" applyFill="1" applyBorder="1" applyAlignment="1" applyProtection="1">
      <alignment horizontal="center" vertical="center"/>
    </xf>
    <xf numFmtId="0" fontId="51" fillId="6" borderId="62" xfId="0" applyFont="1" applyFill="1" applyBorder="1" applyAlignment="1" applyProtection="1">
      <alignment horizontal="center" vertical="center"/>
    </xf>
    <xf numFmtId="0" fontId="49" fillId="6" borderId="51" xfId="0" applyFont="1" applyFill="1" applyBorder="1" applyAlignment="1" applyProtection="1">
      <alignment horizontal="center" vertical="center"/>
    </xf>
    <xf numFmtId="0" fontId="49" fillId="6" borderId="20" xfId="0" applyFont="1" applyFill="1" applyBorder="1" applyAlignment="1" applyProtection="1">
      <alignment horizontal="center" vertical="center"/>
    </xf>
    <xf numFmtId="0" fontId="49" fillId="6" borderId="30"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0" fontId="51" fillId="6" borderId="30" xfId="0" applyFont="1" applyFill="1" applyBorder="1" applyAlignment="1" applyProtection="1">
      <alignment horizontal="center" vertical="center"/>
    </xf>
    <xf numFmtId="0" fontId="49" fillId="6" borderId="1" xfId="0" applyFont="1" applyFill="1" applyBorder="1" applyAlignment="1" applyProtection="1">
      <alignment horizontal="center" vertical="center"/>
    </xf>
    <xf numFmtId="0" fontId="48" fillId="6" borderId="106" xfId="0" applyFont="1" applyFill="1" applyBorder="1" applyAlignment="1" applyProtection="1">
      <alignment horizontal="center" vertical="center"/>
    </xf>
    <xf numFmtId="0" fontId="48" fillId="6" borderId="102" xfId="0" applyFont="1" applyFill="1" applyBorder="1" applyAlignment="1" applyProtection="1">
      <alignment horizontal="center" vertical="center"/>
    </xf>
    <xf numFmtId="0" fontId="52" fillId="6" borderId="54" xfId="0" applyFont="1" applyFill="1" applyBorder="1" applyAlignment="1" applyProtection="1">
      <alignment horizontal="left" vertical="center" wrapText="1"/>
    </xf>
    <xf numFmtId="0" fontId="57" fillId="6" borderId="51" xfId="0" applyFont="1" applyFill="1" applyBorder="1" applyAlignment="1" applyProtection="1">
      <alignment horizontal="center" vertical="center" wrapText="1"/>
    </xf>
    <xf numFmtId="0" fontId="57" fillId="6" borderId="20" xfId="0" applyFont="1" applyFill="1" applyBorder="1" applyAlignment="1" applyProtection="1">
      <alignment horizontal="center" vertical="center" wrapText="1"/>
    </xf>
    <xf numFmtId="0" fontId="57" fillId="6" borderId="21" xfId="0" applyFont="1" applyFill="1" applyBorder="1" applyAlignment="1" applyProtection="1">
      <alignment horizontal="center" vertical="center" wrapText="1"/>
    </xf>
    <xf numFmtId="0" fontId="57" fillId="6" borderId="46" xfId="0" applyFont="1" applyFill="1" applyBorder="1" applyAlignment="1" applyProtection="1">
      <alignment horizontal="left" vertical="center" wrapText="1"/>
    </xf>
    <xf numFmtId="0" fontId="57" fillId="6" borderId="36" xfId="0" applyFont="1" applyFill="1" applyBorder="1" applyAlignment="1" applyProtection="1">
      <alignment horizontal="left" vertical="center" wrapText="1"/>
    </xf>
    <xf numFmtId="0" fontId="57" fillId="6" borderId="22" xfId="0" applyFont="1" applyFill="1" applyBorder="1" applyAlignment="1" applyProtection="1">
      <alignment horizontal="left" vertical="center" wrapText="1"/>
    </xf>
    <xf numFmtId="0" fontId="51" fillId="6" borderId="40" xfId="0" applyFont="1" applyFill="1" applyBorder="1" applyAlignment="1" applyProtection="1">
      <alignment horizontal="left" vertical="center" wrapText="1"/>
    </xf>
    <xf numFmtId="0" fontId="51" fillId="6" borderId="41" xfId="0" applyFont="1" applyFill="1" applyBorder="1" applyAlignment="1" applyProtection="1">
      <alignment horizontal="left" vertical="center" wrapText="1"/>
    </xf>
    <xf numFmtId="10" fontId="52" fillId="6" borderId="5" xfId="0" applyNumberFormat="1" applyFont="1" applyFill="1" applyBorder="1" applyAlignment="1" applyProtection="1">
      <alignment horizontal="left" vertical="center" wrapText="1"/>
    </xf>
    <xf numFmtId="10" fontId="52" fillId="6" borderId="54" xfId="0" applyNumberFormat="1" applyFont="1" applyFill="1" applyBorder="1" applyAlignment="1" applyProtection="1">
      <alignment horizontal="left" vertical="center" wrapText="1"/>
    </xf>
    <xf numFmtId="0" fontId="51" fillId="6" borderId="21" xfId="0" applyFont="1" applyFill="1" applyBorder="1" applyAlignment="1" applyProtection="1">
      <alignment horizontal="center" vertical="center"/>
    </xf>
    <xf numFmtId="0" fontId="57" fillId="6" borderId="47" xfId="0" applyFont="1" applyFill="1" applyBorder="1" applyAlignment="1" applyProtection="1">
      <alignment horizontal="center" vertical="center"/>
    </xf>
    <xf numFmtId="0" fontId="49" fillId="6" borderId="1" xfId="0" applyFont="1" applyFill="1" applyBorder="1" applyAlignment="1" applyProtection="1">
      <alignment horizontal="left" vertical="center" wrapText="1"/>
    </xf>
    <xf numFmtId="0" fontId="52" fillId="6" borderId="23" xfId="0" applyFont="1" applyFill="1" applyBorder="1" applyAlignment="1" applyProtection="1">
      <alignment horizontal="left" vertical="center" wrapText="1"/>
    </xf>
    <xf numFmtId="0" fontId="52" fillId="6" borderId="1" xfId="0" applyFont="1" applyFill="1" applyBorder="1" applyAlignment="1" applyProtection="1">
      <alignment horizontal="left" vertical="center" wrapText="1"/>
    </xf>
    <xf numFmtId="0" fontId="49" fillId="0" borderId="13" xfId="0" applyFont="1" applyBorder="1" applyAlignment="1" applyProtection="1">
      <alignment horizontal="center" vertical="center"/>
      <protection locked="0"/>
    </xf>
    <xf numFmtId="0" fontId="49" fillId="0" borderId="15" xfId="0" applyFont="1" applyBorder="1" applyAlignment="1" applyProtection="1">
      <alignment horizontal="center" vertical="center"/>
      <protection locked="0"/>
    </xf>
    <xf numFmtId="0" fontId="49" fillId="0" borderId="2" xfId="0" applyFont="1" applyBorder="1" applyAlignment="1" applyProtection="1">
      <alignment horizontal="center" vertical="center"/>
      <protection locked="0"/>
    </xf>
    <xf numFmtId="10" fontId="52" fillId="6" borderId="48" xfId="0" applyNumberFormat="1" applyFont="1" applyFill="1" applyBorder="1" applyAlignment="1" applyProtection="1">
      <alignment horizontal="left" vertical="center" wrapText="1"/>
    </xf>
    <xf numFmtId="10" fontId="122" fillId="6" borderId="5" xfId="0" applyNumberFormat="1" applyFont="1" applyFill="1" applyBorder="1" applyAlignment="1" applyProtection="1">
      <alignment horizontal="left" vertical="center" wrapText="1"/>
    </xf>
    <xf numFmtId="10" fontId="122" fillId="6" borderId="54" xfId="0" applyNumberFormat="1" applyFont="1" applyFill="1" applyBorder="1" applyAlignment="1" applyProtection="1">
      <alignment horizontal="left" vertical="center" wrapText="1"/>
    </xf>
    <xf numFmtId="10" fontId="122" fillId="6" borderId="48" xfId="0" applyNumberFormat="1" applyFont="1" applyFill="1" applyBorder="1" applyAlignment="1" applyProtection="1">
      <alignment horizontal="left" vertical="center" wrapText="1"/>
    </xf>
    <xf numFmtId="0" fontId="52" fillId="6" borderId="5" xfId="0" applyFont="1" applyFill="1" applyBorder="1" applyAlignment="1" applyProtection="1">
      <alignment horizontal="left" vertical="center" wrapText="1"/>
    </xf>
    <xf numFmtId="0" fontId="52" fillId="6" borderId="3" xfId="0" applyFont="1" applyFill="1" applyBorder="1" applyAlignment="1" applyProtection="1">
      <alignment horizontal="left" vertical="center" wrapText="1"/>
    </xf>
    <xf numFmtId="0" fontId="51" fillId="6" borderId="40" xfId="0" applyFont="1" applyFill="1" applyBorder="1" applyAlignment="1" applyProtection="1">
      <alignment horizontal="center" vertical="center" wrapText="1"/>
    </xf>
    <xf numFmtId="0" fontId="51" fillId="6" borderId="14" xfId="0" applyFont="1" applyFill="1" applyBorder="1" applyAlignment="1" applyProtection="1">
      <alignment horizontal="center" vertical="center" wrapText="1"/>
    </xf>
    <xf numFmtId="0" fontId="51" fillId="6" borderId="12" xfId="0" applyFont="1" applyFill="1" applyBorder="1" applyAlignment="1" applyProtection="1">
      <alignment horizontal="center" vertical="center" wrapText="1"/>
    </xf>
    <xf numFmtId="0" fontId="59" fillId="6" borderId="6" xfId="0" applyFont="1" applyFill="1" applyBorder="1" applyAlignment="1" applyProtection="1">
      <alignment horizontal="center" vertical="center" wrapText="1"/>
    </xf>
    <xf numFmtId="0" fontId="59" fillId="6" borderId="9" xfId="0" applyFont="1" applyFill="1" applyBorder="1" applyAlignment="1" applyProtection="1">
      <alignment horizontal="center" vertical="center" wrapText="1"/>
    </xf>
    <xf numFmtId="0" fontId="52" fillId="6" borderId="5" xfId="0" applyFont="1" applyFill="1" applyBorder="1" applyAlignment="1" applyProtection="1">
      <alignment horizontal="center" vertical="center" wrapText="1"/>
    </xf>
    <xf numFmtId="0" fontId="52" fillId="6" borderId="54" xfId="0" applyFont="1" applyFill="1" applyBorder="1" applyAlignment="1" applyProtection="1">
      <alignment horizontal="center" vertical="center" wrapText="1"/>
    </xf>
    <xf numFmtId="0" fontId="52" fillId="6" borderId="11" xfId="0" applyFont="1" applyFill="1" applyBorder="1" applyAlignment="1" applyProtection="1">
      <alignment horizontal="left" vertical="center" wrapText="1"/>
    </xf>
    <xf numFmtId="0" fontId="108" fillId="6" borderId="63" xfId="0" applyFont="1" applyFill="1" applyBorder="1" applyAlignment="1" applyProtection="1">
      <alignment horizontal="center" vertical="center"/>
    </xf>
    <xf numFmtId="0" fontId="108" fillId="6" borderId="64" xfId="0" applyFont="1" applyFill="1" applyBorder="1" applyAlignment="1" applyProtection="1">
      <alignment horizontal="center" vertical="center"/>
    </xf>
    <xf numFmtId="0" fontId="108" fillId="6" borderId="65" xfId="0" applyFont="1" applyFill="1" applyBorder="1" applyAlignment="1" applyProtection="1">
      <alignment horizontal="center" vertical="center"/>
    </xf>
    <xf numFmtId="0" fontId="49" fillId="0" borderId="1" xfId="0" applyFont="1" applyBorder="1" applyAlignment="1" applyProtection="1">
      <alignment horizontal="center" vertical="center"/>
      <protection locked="0"/>
    </xf>
    <xf numFmtId="0" fontId="52" fillId="6" borderId="69" xfId="0"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0" fontId="52" fillId="6" borderId="3" xfId="0" applyFont="1" applyFill="1" applyBorder="1" applyAlignment="1" applyProtection="1">
      <alignment horizontal="center" vertical="center" wrapText="1"/>
    </xf>
    <xf numFmtId="0" fontId="51" fillId="6" borderId="23" xfId="0" applyFont="1" applyFill="1" applyBorder="1" applyAlignment="1" applyProtection="1">
      <alignment horizontal="left" vertical="center"/>
    </xf>
    <xf numFmtId="0" fontId="51" fillId="6" borderId="1" xfId="0" applyFont="1" applyFill="1" applyBorder="1" applyAlignment="1" applyProtection="1">
      <alignment horizontal="left" vertical="center"/>
    </xf>
    <xf numFmtId="0" fontId="51" fillId="6" borderId="1" xfId="0" applyFont="1" applyFill="1" applyBorder="1" applyAlignment="1" applyProtection="1">
      <alignment horizontal="center" vertical="center" wrapText="1"/>
    </xf>
    <xf numFmtId="0" fontId="135" fillId="6" borderId="23" xfId="0" applyFont="1" applyFill="1" applyBorder="1" applyProtection="1">
      <alignment vertical="center"/>
    </xf>
    <xf numFmtId="0" fontId="135" fillId="6" borderId="25" xfId="0" applyFont="1" applyFill="1" applyBorder="1" applyProtection="1">
      <alignment vertical="center"/>
    </xf>
    <xf numFmtId="0" fontId="52" fillId="6" borderId="19" xfId="0" applyFont="1" applyFill="1" applyBorder="1" applyAlignment="1" applyProtection="1">
      <alignment horizontal="left" vertical="center" wrapText="1"/>
    </xf>
    <xf numFmtId="0" fontId="49" fillId="5" borderId="13" xfId="0" applyFont="1" applyFill="1" applyBorder="1" applyAlignment="1" applyProtection="1">
      <alignment horizontal="center" vertical="center" wrapText="1"/>
      <protection locked="0"/>
    </xf>
    <xf numFmtId="0" fontId="49" fillId="5" borderId="2" xfId="0" applyFont="1" applyFill="1" applyBorder="1" applyAlignment="1" applyProtection="1">
      <alignment horizontal="center" vertical="center" wrapText="1"/>
      <protection locked="0"/>
    </xf>
    <xf numFmtId="0" fontId="52" fillId="6" borderId="48" xfId="0" applyFont="1" applyFill="1" applyBorder="1" applyAlignment="1" applyProtection="1">
      <alignment horizontal="left" vertical="center" wrapText="1"/>
    </xf>
    <xf numFmtId="0" fontId="59" fillId="6" borderId="18"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182" fontId="49" fillId="6" borderId="5" xfId="0" applyNumberFormat="1" applyFont="1" applyFill="1" applyBorder="1" applyAlignment="1" applyProtection="1">
      <alignment horizontal="center" vertical="center" wrapText="1"/>
    </xf>
    <xf numFmtId="182" fontId="49" fillId="6" borderId="54" xfId="0" applyNumberFormat="1" applyFont="1" applyFill="1" applyBorder="1" applyAlignment="1" applyProtection="1">
      <alignment horizontal="center" vertical="center" wrapText="1"/>
    </xf>
    <xf numFmtId="182" fontId="49" fillId="6" borderId="3" xfId="0" applyNumberFormat="1" applyFont="1" applyFill="1" applyBorder="1" applyAlignment="1" applyProtection="1">
      <alignment horizontal="center" vertical="center" wrapText="1"/>
    </xf>
    <xf numFmtId="0" fontId="49" fillId="5" borderId="1"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52" fillId="6" borderId="36" xfId="0" applyFont="1" applyFill="1" applyBorder="1" applyAlignment="1" applyProtection="1">
      <alignment horizontal="left" vertical="center"/>
    </xf>
    <xf numFmtId="0" fontId="49" fillId="5" borderId="5" xfId="0" applyFont="1" applyFill="1" applyBorder="1" applyAlignment="1" applyProtection="1">
      <alignment horizontal="center" vertical="center" wrapText="1"/>
      <protection locked="0"/>
    </xf>
    <xf numFmtId="0" fontId="49" fillId="5" borderId="3" xfId="0" applyFont="1" applyFill="1" applyBorder="1" applyAlignment="1" applyProtection="1">
      <alignment horizontal="center" vertical="center" wrapText="1"/>
      <protection locked="0"/>
    </xf>
    <xf numFmtId="0" fontId="110" fillId="6" borderId="1" xfId="0"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xf>
    <xf numFmtId="0" fontId="107" fillId="6" borderId="13" xfId="0" applyFont="1" applyFill="1" applyBorder="1" applyAlignment="1" applyProtection="1">
      <alignment horizontal="center" vertical="center" wrapText="1"/>
    </xf>
    <xf numFmtId="0" fontId="107" fillId="6" borderId="2" xfId="0" applyFont="1" applyFill="1" applyBorder="1" applyAlignment="1" applyProtection="1">
      <alignment horizontal="center" vertical="center" wrapText="1"/>
    </xf>
    <xf numFmtId="0" fontId="52" fillId="6" borderId="25" xfId="0" applyFont="1" applyFill="1" applyBorder="1" applyAlignment="1" applyProtection="1">
      <alignment horizontal="left" vertical="center" wrapText="1"/>
    </xf>
    <xf numFmtId="0" fontId="52" fillId="6" borderId="32" xfId="0" applyFont="1" applyFill="1" applyBorder="1" applyAlignment="1" applyProtection="1">
      <alignment horizontal="left" vertical="center" wrapText="1"/>
    </xf>
    <xf numFmtId="0" fontId="52" fillId="6" borderId="61" xfId="0" applyFont="1" applyFill="1" applyBorder="1" applyAlignment="1" applyProtection="1">
      <alignment horizontal="center" vertical="center"/>
    </xf>
    <xf numFmtId="0" fontId="52" fillId="6" borderId="53" xfId="0" applyFont="1" applyFill="1" applyBorder="1" applyAlignment="1" applyProtection="1">
      <alignment horizontal="center" vertical="center"/>
    </xf>
    <xf numFmtId="0" fontId="52" fillId="6" borderId="8" xfId="0" applyFont="1" applyFill="1" applyBorder="1" applyAlignment="1" applyProtection="1">
      <alignment horizontal="center" vertical="center"/>
    </xf>
    <xf numFmtId="0" fontId="112" fillId="6" borderId="107" xfId="0" applyFont="1" applyFill="1" applyBorder="1" applyProtection="1">
      <alignment vertical="center"/>
    </xf>
    <xf numFmtId="0" fontId="112" fillId="6" borderId="108" xfId="0" applyFont="1" applyFill="1" applyBorder="1" applyProtection="1">
      <alignment vertical="center"/>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wrapText="1"/>
    </xf>
    <xf numFmtId="0" fontId="51" fillId="5" borderId="37" xfId="0" applyFont="1" applyFill="1" applyBorder="1" applyAlignment="1" applyProtection="1">
      <alignment horizontal="left" vertical="center" wrapText="1"/>
      <protection locked="0"/>
    </xf>
    <xf numFmtId="0" fontId="51" fillId="5" borderId="3" xfId="0" applyFont="1" applyFill="1" applyBorder="1" applyAlignment="1" applyProtection="1">
      <alignment horizontal="left" vertical="center" wrapText="1"/>
      <protection locked="0"/>
    </xf>
    <xf numFmtId="0" fontId="136" fillId="6" borderId="1" xfId="0" applyFont="1" applyFill="1" applyBorder="1" applyAlignment="1" applyProtection="1">
      <alignment horizontal="center" vertical="center" wrapText="1"/>
      <protection locked="0"/>
    </xf>
    <xf numFmtId="192" fontId="136" fillId="6" borderId="1" xfId="0" applyNumberFormat="1" applyFont="1" applyFill="1" applyBorder="1" applyAlignment="1" applyProtection="1">
      <alignment horizontal="center" vertical="center" wrapText="1"/>
    </xf>
    <xf numFmtId="0" fontId="136" fillId="6" borderId="1" xfId="0" applyFont="1" applyFill="1" applyBorder="1" applyAlignment="1" applyProtection="1">
      <alignment horizontal="center" vertical="center" wrapText="1"/>
    </xf>
    <xf numFmtId="0" fontId="51" fillId="6" borderId="3" xfId="0" applyFont="1" applyFill="1" applyBorder="1" applyAlignment="1" applyProtection="1">
      <alignment horizontal="left" vertical="center"/>
    </xf>
    <xf numFmtId="0" fontId="52" fillId="6" borderId="5" xfId="0" applyFont="1" applyFill="1" applyBorder="1" applyAlignment="1" applyProtection="1">
      <alignment horizontal="center" vertical="center"/>
    </xf>
    <xf numFmtId="0" fontId="52" fillId="6" borderId="54" xfId="0" applyFont="1" applyFill="1" applyBorder="1" applyAlignment="1" applyProtection="1">
      <alignment horizontal="center" vertical="center"/>
    </xf>
    <xf numFmtId="0" fontId="178" fillId="6" borderId="1" xfId="0" applyFont="1" applyFill="1" applyBorder="1" applyAlignment="1">
      <alignment horizontal="center" vertical="center" wrapText="1"/>
    </xf>
    <xf numFmtId="0" fontId="52" fillId="6" borderId="5" xfId="0" applyFont="1" applyFill="1" applyBorder="1" applyAlignment="1" applyProtection="1">
      <alignment horizontal="left" vertical="center"/>
    </xf>
    <xf numFmtId="0" fontId="52" fillId="6" borderId="3" xfId="0" applyFont="1" applyFill="1" applyBorder="1" applyAlignment="1" applyProtection="1">
      <alignment horizontal="left" vertical="center"/>
    </xf>
    <xf numFmtId="0" fontId="263" fillId="0" borderId="0" xfId="28" applyFont="1" applyAlignment="1">
      <alignment horizontal="left" vertical="center" wrapText="1"/>
    </xf>
    <xf numFmtId="0" fontId="58" fillId="6" borderId="61" xfId="0" applyFont="1" applyFill="1" applyBorder="1" applyAlignment="1" applyProtection="1">
      <alignment horizontal="left" vertical="center"/>
    </xf>
    <xf numFmtId="0" fontId="58" fillId="6" borderId="53" xfId="0" applyFont="1" applyFill="1" applyBorder="1" applyAlignment="1" applyProtection="1">
      <alignment horizontal="left" vertical="center"/>
    </xf>
    <xf numFmtId="0" fontId="58" fillId="6" borderId="8" xfId="0" applyFont="1" applyFill="1" applyBorder="1" applyAlignment="1" applyProtection="1">
      <alignment horizontal="left" vertical="center"/>
    </xf>
    <xf numFmtId="0" fontId="56" fillId="6" borderId="5" xfId="0" applyFont="1" applyFill="1" applyBorder="1" applyAlignment="1" applyProtection="1">
      <alignment horizontal="center" vertical="center" wrapText="1"/>
    </xf>
    <xf numFmtId="0" fontId="56" fillId="6" borderId="3"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6" fillId="6" borderId="1" xfId="0" applyFont="1" applyFill="1" applyBorder="1" applyAlignment="1" applyProtection="1">
      <alignment horizontal="center" vertical="center" wrapText="1"/>
    </xf>
    <xf numFmtId="0" fontId="56" fillId="6" borderId="1" xfId="0" applyNumberFormat="1" applyFont="1" applyFill="1" applyBorder="1" applyAlignment="1" applyProtection="1">
      <alignment horizontal="center" vertical="center"/>
    </xf>
    <xf numFmtId="0" fontId="56" fillId="6" borderId="13"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11" xfId="0" applyFont="1" applyFill="1" applyBorder="1" applyAlignment="1" applyProtection="1">
      <alignment horizontal="center" vertical="center" textRotation="255" wrapText="1"/>
    </xf>
    <xf numFmtId="0" fontId="56" fillId="6" borderId="14" xfId="0" applyFont="1" applyFill="1" applyBorder="1" applyAlignment="1" applyProtection="1">
      <alignment horizontal="center" vertical="center" textRotation="255" wrapText="1"/>
    </xf>
    <xf numFmtId="0" fontId="56" fillId="6" borderId="41" xfId="0" applyFont="1" applyFill="1" applyBorder="1" applyAlignment="1" applyProtection="1">
      <alignment horizontal="center" vertical="center" textRotation="255" wrapText="1"/>
    </xf>
    <xf numFmtId="0" fontId="56" fillId="6" borderId="15" xfId="0" applyFont="1" applyFill="1" applyBorder="1" applyAlignment="1" applyProtection="1">
      <alignment horizontal="center" vertical="center" textRotation="255" wrapText="1"/>
    </xf>
    <xf numFmtId="0" fontId="56" fillId="6" borderId="2" xfId="0" applyFont="1" applyFill="1" applyBorder="1" applyAlignment="1" applyProtection="1">
      <alignment horizontal="center" vertical="center" textRotation="255" wrapText="1"/>
    </xf>
    <xf numFmtId="0" fontId="56" fillId="6" borderId="11" xfId="0" applyFont="1" applyFill="1" applyBorder="1" applyAlignment="1" applyProtection="1">
      <alignment horizontal="center" vertical="center" wrapText="1"/>
    </xf>
    <xf numFmtId="0" fontId="56" fillId="6" borderId="14" xfId="0" applyFont="1" applyFill="1" applyBorder="1" applyAlignment="1" applyProtection="1">
      <alignment horizontal="center" vertical="center" wrapText="1"/>
    </xf>
    <xf numFmtId="0" fontId="56" fillId="6" borderId="23" xfId="0" applyFont="1" applyFill="1" applyBorder="1" applyAlignment="1" applyProtection="1">
      <alignment horizontal="center" vertical="center" wrapText="1"/>
    </xf>
    <xf numFmtId="0" fontId="56" fillId="6" borderId="13" xfId="0" applyFont="1" applyFill="1" applyBorder="1" applyAlignment="1" applyProtection="1">
      <alignment horizontal="center" vertical="center"/>
    </xf>
    <xf numFmtId="0" fontId="56" fillId="6" borderId="15" xfId="0" applyFont="1" applyFill="1" applyBorder="1" applyAlignment="1" applyProtection="1">
      <alignment horizontal="center" vertical="center"/>
    </xf>
    <xf numFmtId="0" fontId="56" fillId="6" borderId="2" xfId="0" applyFont="1" applyFill="1" applyBorder="1" applyAlignment="1" applyProtection="1">
      <alignment horizontal="center" vertical="center"/>
    </xf>
    <xf numFmtId="0" fontId="56" fillId="6" borderId="6" xfId="0" applyFont="1" applyFill="1" applyBorder="1" applyAlignment="1" applyProtection="1">
      <alignment horizontal="center" vertical="center" wrapText="1"/>
    </xf>
    <xf numFmtId="0" fontId="56" fillId="6" borderId="10" xfId="0" applyFont="1" applyFill="1" applyBorder="1" applyAlignment="1" applyProtection="1">
      <alignment horizontal="center" vertical="center" wrapText="1"/>
    </xf>
    <xf numFmtId="0" fontId="56" fillId="6" borderId="30" xfId="0" applyFont="1" applyFill="1" applyBorder="1" applyAlignment="1" applyProtection="1">
      <alignment horizontal="center" vertical="center" wrapText="1"/>
    </xf>
    <xf numFmtId="0" fontId="56" fillId="6" borderId="28"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wrapText="1"/>
    </xf>
    <xf numFmtId="0" fontId="56" fillId="6" borderId="22" xfId="0" applyFont="1" applyFill="1" applyBorder="1" applyAlignment="1" applyProtection="1">
      <alignment horizontal="center" vertical="center" wrapText="1"/>
    </xf>
    <xf numFmtId="0" fontId="56" fillId="6" borderId="58" xfId="0" applyFont="1" applyFill="1" applyBorder="1" applyAlignment="1" applyProtection="1">
      <alignment horizontal="center" vertical="center" wrapText="1"/>
    </xf>
    <xf numFmtId="0" fontId="56" fillId="6" borderId="35" xfId="0" applyFont="1" applyFill="1" applyBorder="1" applyAlignment="1" applyProtection="1">
      <alignment horizontal="center" vertical="center" wrapText="1"/>
    </xf>
    <xf numFmtId="0" fontId="56" fillId="6" borderId="4" xfId="0" applyFont="1" applyFill="1" applyBorder="1" applyAlignment="1" applyProtection="1">
      <alignment horizontal="center" vertical="center" wrapText="1"/>
    </xf>
    <xf numFmtId="0" fontId="56" fillId="6" borderId="7" xfId="0" applyFont="1" applyFill="1" applyBorder="1" applyAlignment="1" applyProtection="1">
      <alignment horizontal="center" vertical="center" wrapText="1"/>
    </xf>
    <xf numFmtId="0" fontId="56" fillId="6" borderId="46" xfId="0" applyFont="1" applyFill="1" applyBorder="1" applyAlignment="1" applyProtection="1">
      <alignment horizontal="center" vertical="center"/>
    </xf>
    <xf numFmtId="0" fontId="56" fillId="6" borderId="22"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0" fontId="56" fillId="6" borderId="35" xfId="0" applyFont="1" applyFill="1" applyBorder="1" applyAlignment="1" applyProtection="1">
      <alignment horizontal="center" vertical="center"/>
    </xf>
    <xf numFmtId="0" fontId="56" fillId="6" borderId="4" xfId="0" applyFont="1" applyFill="1" applyBorder="1" applyAlignment="1" applyProtection="1">
      <alignment horizontal="center" vertical="center"/>
    </xf>
    <xf numFmtId="0" fontId="56" fillId="6" borderId="7" xfId="0" applyFont="1" applyFill="1" applyBorder="1" applyAlignment="1" applyProtection="1">
      <alignment horizontal="center" vertical="center"/>
    </xf>
    <xf numFmtId="0" fontId="56" fillId="6" borderId="1" xfId="0" applyFont="1" applyFill="1" applyBorder="1" applyAlignment="1" applyProtection="1">
      <alignment horizontal="center" vertical="center"/>
    </xf>
    <xf numFmtId="0" fontId="181" fillId="0" borderId="11" xfId="0" applyFont="1" applyFill="1" applyBorder="1" applyAlignment="1" applyProtection="1">
      <alignment horizontal="center" vertical="center" wrapText="1"/>
      <protection locked="0"/>
    </xf>
    <xf numFmtId="0" fontId="181" fillId="0" borderId="61" xfId="0" applyFont="1" applyFill="1" applyBorder="1" applyAlignment="1" applyProtection="1">
      <alignment horizontal="center" vertical="center" wrapText="1"/>
      <protection locked="0"/>
    </xf>
    <xf numFmtId="0" fontId="181" fillId="0" borderId="23" xfId="0" applyFont="1" applyFill="1" applyBorder="1" applyAlignment="1" applyProtection="1">
      <alignment horizontal="center" vertical="center" wrapText="1"/>
      <protection locked="0"/>
    </xf>
    <xf numFmtId="0" fontId="181" fillId="0" borderId="24" xfId="0"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181" fillId="0" borderId="22" xfId="0" applyFont="1" applyFill="1" applyBorder="1" applyAlignment="1" applyProtection="1">
      <alignment horizontal="center" vertical="center" wrapText="1"/>
      <protection locked="0"/>
    </xf>
    <xf numFmtId="0" fontId="181" fillId="0" borderId="46" xfId="0" applyFont="1" applyFill="1" applyBorder="1" applyAlignment="1" applyProtection="1">
      <alignment horizontal="center" vertical="center" wrapText="1"/>
      <protection locked="0"/>
    </xf>
    <xf numFmtId="0" fontId="181" fillId="0" borderId="3" xfId="0" applyFont="1" applyFill="1" applyBorder="1" applyAlignment="1" applyProtection="1">
      <alignment horizontal="center" vertical="center" wrapText="1"/>
      <protection locked="0"/>
    </xf>
    <xf numFmtId="0" fontId="181" fillId="0" borderId="5" xfId="0" applyFont="1" applyFill="1" applyBorder="1" applyAlignment="1" applyProtection="1">
      <alignment horizontal="center" vertical="center" wrapText="1"/>
      <protection locked="0"/>
    </xf>
    <xf numFmtId="186" fontId="56" fillId="6" borderId="1" xfId="0" applyNumberFormat="1" applyFont="1" applyFill="1" applyBorder="1" applyAlignment="1" applyProtection="1">
      <alignment horizontal="center" vertical="center"/>
    </xf>
    <xf numFmtId="186" fontId="55" fillId="6" borderId="1" xfId="0" applyNumberFormat="1" applyFont="1" applyFill="1" applyBorder="1" applyAlignment="1" applyProtection="1">
      <alignment horizontal="center" vertical="center"/>
    </xf>
    <xf numFmtId="0" fontId="56" fillId="6" borderId="9" xfId="0" applyFont="1" applyFill="1" applyBorder="1" applyAlignment="1" applyProtection="1">
      <alignment horizontal="center" vertical="center" wrapText="1"/>
    </xf>
    <xf numFmtId="0" fontId="107" fillId="6" borderId="23" xfId="0" applyFont="1" applyFill="1" applyBorder="1" applyAlignment="1" applyProtection="1">
      <alignment horizontal="center" vertical="center"/>
    </xf>
    <xf numFmtId="0" fontId="56" fillId="6" borderId="13" xfId="0" applyFont="1" applyFill="1" applyBorder="1" applyAlignment="1" applyProtection="1">
      <alignment horizontal="center" vertical="center" textRotation="255" wrapText="1"/>
    </xf>
    <xf numFmtId="0" fontId="259" fillId="0" borderId="0" xfId="10" applyFont="1" applyAlignment="1">
      <alignment horizontal="center" vertical="center"/>
    </xf>
    <xf numFmtId="0" fontId="224" fillId="6" borderId="1" xfId="0" applyFont="1" applyFill="1" applyBorder="1" applyAlignment="1">
      <alignment horizontal="center" vertical="center"/>
    </xf>
    <xf numFmtId="0" fontId="52" fillId="6" borderId="13" xfId="0" applyFont="1" applyFill="1" applyBorder="1" applyAlignment="1" applyProtection="1">
      <alignment vertical="top" wrapText="1"/>
    </xf>
    <xf numFmtId="0" fontId="52" fillId="6" borderId="15" xfId="0" applyFont="1" applyFill="1" applyBorder="1" applyAlignment="1" applyProtection="1">
      <alignment vertical="top" wrapText="1"/>
    </xf>
    <xf numFmtId="0" fontId="52" fillId="6" borderId="2" xfId="0" applyFont="1" applyFill="1" applyBorder="1" applyAlignment="1" applyProtection="1">
      <alignment vertical="top" wrapText="1"/>
    </xf>
    <xf numFmtId="0" fontId="122" fillId="6" borderId="34" xfId="0" applyFont="1" applyFill="1" applyBorder="1" applyAlignment="1" applyProtection="1">
      <alignment horizontal="left" vertical="center" wrapText="1"/>
    </xf>
    <xf numFmtId="0" fontId="122" fillId="6" borderId="65" xfId="0" applyFont="1" applyFill="1" applyBorder="1" applyAlignment="1" applyProtection="1">
      <alignment horizontal="left" vertical="center" wrapText="1"/>
    </xf>
    <xf numFmtId="0" fontId="147" fillId="11" borderId="5" xfId="0" applyFont="1" applyFill="1" applyBorder="1" applyAlignment="1">
      <alignment horizontal="left" vertical="center"/>
    </xf>
    <xf numFmtId="0" fontId="147" fillId="11" borderId="54" xfId="0" applyFont="1" applyFill="1" applyBorder="1" applyAlignment="1">
      <alignment horizontal="left" vertical="center"/>
    </xf>
    <xf numFmtId="0" fontId="147" fillId="11" borderId="3" xfId="0" applyFont="1" applyFill="1" applyBorder="1" applyAlignment="1">
      <alignment horizontal="left" vertical="center"/>
    </xf>
    <xf numFmtId="0" fontId="86" fillId="11" borderId="1" xfId="0" applyFont="1" applyFill="1" applyBorder="1" applyAlignment="1">
      <alignment horizontal="center" vertical="center"/>
    </xf>
    <xf numFmtId="0" fontId="21" fillId="0" borderId="1" xfId="0" applyFont="1" applyBorder="1" applyAlignment="1">
      <alignment horizontal="center"/>
    </xf>
    <xf numFmtId="0" fontId="21" fillId="0" borderId="1" xfId="0" applyFont="1" applyBorder="1" applyAlignment="1"/>
    <xf numFmtId="0" fontId="86" fillId="6" borderId="23" xfId="0" applyFont="1" applyFill="1" applyBorder="1" applyAlignment="1">
      <alignment horizontal="left" vertical="center" wrapText="1"/>
    </xf>
    <xf numFmtId="0" fontId="21" fillId="0" borderId="1" xfId="0" applyFont="1" applyFill="1" applyBorder="1" applyAlignment="1">
      <alignment horizontal="center" vertical="center"/>
    </xf>
    <xf numFmtId="0" fontId="86" fillId="0" borderId="1" xfId="0" applyFont="1" applyFill="1" applyBorder="1" applyAlignment="1">
      <alignment horizontal="center" vertical="center"/>
    </xf>
    <xf numFmtId="0" fontId="86" fillId="6" borderId="1" xfId="0" applyFont="1" applyFill="1" applyBorder="1" applyAlignment="1">
      <alignment horizontal="left" vertical="center" wrapText="1"/>
    </xf>
    <xf numFmtId="0" fontId="147" fillId="6" borderId="55" xfId="0" applyFont="1" applyFill="1" applyBorder="1" applyAlignment="1">
      <alignment vertical="center"/>
    </xf>
    <xf numFmtId="0" fontId="147" fillId="6" borderId="36" xfId="0" applyFont="1" applyFill="1" applyBorder="1" applyAlignment="1">
      <alignment vertical="center"/>
    </xf>
    <xf numFmtId="0" fontId="147" fillId="6" borderId="22" xfId="0" applyFont="1" applyFill="1" applyBorder="1" applyAlignment="1">
      <alignment vertical="center"/>
    </xf>
    <xf numFmtId="0" fontId="147" fillId="6" borderId="42" xfId="0" applyFont="1" applyFill="1" applyBorder="1" applyAlignment="1">
      <alignment vertical="center"/>
    </xf>
    <xf numFmtId="0" fontId="147" fillId="6" borderId="47" xfId="0" applyFont="1" applyFill="1" applyBorder="1" applyAlignment="1">
      <alignment vertical="center"/>
    </xf>
    <xf numFmtId="0" fontId="147" fillId="6" borderId="73" xfId="0" applyFont="1" applyFill="1" applyBorder="1" applyAlignment="1">
      <alignment vertical="center"/>
    </xf>
    <xf numFmtId="0" fontId="144" fillId="6" borderId="37" xfId="0" applyFont="1" applyFill="1" applyBorder="1" applyAlignment="1">
      <alignment horizontal="left" vertical="center"/>
    </xf>
    <xf numFmtId="0" fontId="144" fillId="6" borderId="54" xfId="0" applyFont="1" applyFill="1" applyBorder="1" applyAlignment="1">
      <alignment horizontal="left" vertical="center"/>
    </xf>
    <xf numFmtId="0" fontId="144" fillId="6" borderId="3" xfId="0" applyFont="1" applyFill="1" applyBorder="1" applyAlignment="1">
      <alignment horizontal="left" vertical="center"/>
    </xf>
    <xf numFmtId="0" fontId="146" fillId="6" borderId="1" xfId="0" applyFont="1" applyFill="1" applyBorder="1" applyAlignment="1">
      <alignment horizontal="center" vertical="center"/>
    </xf>
    <xf numFmtId="0" fontId="146" fillId="6" borderId="24" xfId="0" applyFont="1" applyFill="1" applyBorder="1" applyAlignment="1">
      <alignment horizontal="center" vertical="center"/>
    </xf>
    <xf numFmtId="0" fontId="56" fillId="6" borderId="38" xfId="0" applyFont="1" applyFill="1" applyBorder="1" applyAlignment="1" applyProtection="1">
      <alignment horizontal="center" vertical="center" wrapText="1"/>
    </xf>
    <xf numFmtId="0" fontId="56" fillId="6" borderId="66" xfId="0" applyFont="1" applyFill="1" applyBorder="1" applyAlignment="1" applyProtection="1">
      <alignment horizontal="center" vertical="center" wrapText="1"/>
    </xf>
    <xf numFmtId="0" fontId="55" fillId="6" borderId="32" xfId="0" applyNumberFormat="1" applyFont="1" applyFill="1" applyBorder="1" applyAlignment="1" applyProtection="1">
      <alignment horizontal="center" vertical="center"/>
    </xf>
    <xf numFmtId="0" fontId="56" fillId="6" borderId="62" xfId="0" applyFont="1" applyFill="1" applyBorder="1" applyAlignment="1" applyProtection="1">
      <alignment horizontal="center" vertical="center"/>
    </xf>
    <xf numFmtId="0" fontId="56" fillId="6" borderId="53" xfId="0" applyFont="1" applyFill="1" applyBorder="1" applyAlignment="1" applyProtection="1">
      <alignment horizontal="center" vertical="center"/>
    </xf>
    <xf numFmtId="0" fontId="56" fillId="6" borderId="8" xfId="0" applyFont="1" applyFill="1" applyBorder="1" applyAlignment="1" applyProtection="1">
      <alignment horizontal="center" vertical="center"/>
    </xf>
    <xf numFmtId="0" fontId="56" fillId="6" borderId="16" xfId="0" applyFont="1" applyFill="1" applyBorder="1" applyAlignment="1" applyProtection="1">
      <alignment horizontal="center" vertical="center" wrapText="1"/>
    </xf>
    <xf numFmtId="0" fontId="56" fillId="6" borderId="39" xfId="0" applyFont="1" applyFill="1" applyBorder="1" applyAlignment="1" applyProtection="1">
      <alignment horizontal="center" vertical="center" wrapText="1"/>
    </xf>
    <xf numFmtId="0" fontId="56" fillId="6" borderId="18" xfId="0" applyFont="1" applyFill="1" applyBorder="1" applyAlignment="1" applyProtection="1">
      <alignment horizontal="center" vertical="center" wrapText="1"/>
    </xf>
    <xf numFmtId="0" fontId="56" fillId="6" borderId="69" xfId="0" applyFont="1" applyFill="1" applyBorder="1" applyAlignment="1" applyProtection="1">
      <alignment horizontal="center" vertical="center" wrapText="1"/>
    </xf>
    <xf numFmtId="0" fontId="56" fillId="6" borderId="29" xfId="0" applyFont="1" applyFill="1" applyBorder="1" applyAlignment="1" applyProtection="1">
      <alignment horizontal="center" vertical="center"/>
    </xf>
    <xf numFmtId="0" fontId="56" fillId="6" borderId="39" xfId="0" applyFont="1" applyFill="1" applyBorder="1" applyAlignment="1" applyProtection="1">
      <alignment horizontal="center" vertical="center"/>
    </xf>
    <xf numFmtId="0" fontId="56" fillId="6" borderId="9" xfId="0" applyFont="1" applyFill="1" applyBorder="1" applyAlignment="1" applyProtection="1">
      <alignment horizontal="center" vertical="center"/>
    </xf>
    <xf numFmtId="0" fontId="49" fillId="6" borderId="37" xfId="0" applyFont="1" applyFill="1" applyBorder="1" applyAlignment="1" applyProtection="1">
      <alignment horizontal="center" vertical="center"/>
    </xf>
    <xf numFmtId="0" fontId="56" fillId="6" borderId="17" xfId="0" applyFont="1" applyFill="1" applyBorder="1" applyAlignment="1" applyProtection="1">
      <alignment horizontal="center" vertical="center"/>
    </xf>
    <xf numFmtId="0" fontId="56" fillId="0" borderId="11" xfId="0" applyFont="1" applyFill="1" applyBorder="1" applyAlignment="1" applyProtection="1">
      <alignment horizontal="center" vertical="center" wrapText="1"/>
      <protection locked="0"/>
    </xf>
    <xf numFmtId="0" fontId="56" fillId="0" borderId="61" xfId="0" applyFont="1" applyFill="1" applyBorder="1" applyAlignment="1" applyProtection="1">
      <alignment horizontal="center" vertical="center" wrapText="1"/>
      <protection locked="0"/>
    </xf>
    <xf numFmtId="0" fontId="56" fillId="0" borderId="22" xfId="0" applyFont="1" applyFill="1" applyBorder="1" applyAlignment="1" applyProtection="1">
      <alignment horizontal="center" vertical="center" wrapText="1"/>
      <protection locked="0"/>
    </xf>
    <xf numFmtId="0" fontId="56" fillId="0" borderId="46" xfId="0" applyFont="1" applyFill="1" applyBorder="1" applyAlignment="1" applyProtection="1">
      <alignment horizontal="center" vertical="center" wrapText="1"/>
      <protection locked="0"/>
    </xf>
    <xf numFmtId="0" fontId="58" fillId="6" borderId="54"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right" vertical="center" wrapText="1"/>
      <protection locked="0"/>
    </xf>
    <xf numFmtId="0" fontId="58" fillId="6" borderId="3" xfId="8" applyFont="1" applyFill="1" applyBorder="1" applyAlignment="1" applyProtection="1">
      <alignment horizontal="center" vertical="center" wrapText="1"/>
      <protection locked="0"/>
    </xf>
    <xf numFmtId="0" fontId="62" fillId="6" borderId="5" xfId="0" applyFont="1" applyFill="1" applyBorder="1" applyAlignment="1" applyProtection="1">
      <alignment horizontal="center" vertical="center" wrapText="1"/>
    </xf>
    <xf numFmtId="0" fontId="62" fillId="6" borderId="54" xfId="0" applyFont="1" applyFill="1" applyBorder="1" applyAlignment="1" applyProtection="1">
      <alignment horizontal="center" vertical="center" wrapText="1"/>
    </xf>
    <xf numFmtId="0" fontId="62" fillId="6" borderId="0" xfId="0" applyFont="1" applyFill="1" applyBorder="1" applyAlignment="1" applyProtection="1">
      <alignment horizontal="center" vertical="center" wrapText="1"/>
    </xf>
    <xf numFmtId="0" fontId="62" fillId="6" borderId="22" xfId="0" applyFont="1" applyFill="1" applyBorder="1" applyAlignment="1" applyProtection="1">
      <alignment horizontal="center" vertical="center" wrapText="1"/>
    </xf>
    <xf numFmtId="49" fontId="58" fillId="6" borderId="40" xfId="0" applyNumberFormat="1" applyFont="1" applyFill="1" applyBorder="1" applyAlignment="1" applyProtection="1">
      <alignment horizontal="center" vertical="center" wrapText="1"/>
    </xf>
    <xf numFmtId="49" fontId="58" fillId="6" borderId="14" xfId="0" applyNumberFormat="1" applyFont="1" applyFill="1" applyBorder="1" applyAlignment="1" applyProtection="1">
      <alignment horizontal="center" vertical="center" wrapText="1"/>
    </xf>
    <xf numFmtId="49" fontId="106" fillId="6" borderId="18" xfId="0" applyNumberFormat="1" applyFont="1" applyFill="1" applyBorder="1" applyAlignment="1" applyProtection="1">
      <alignment horizontal="center" vertical="center" wrapText="1"/>
    </xf>
    <xf numFmtId="49" fontId="106" fillId="6" borderId="12" xfId="0" applyNumberFormat="1" applyFont="1" applyFill="1" applyBorder="1" applyAlignment="1" applyProtection="1">
      <alignment horizontal="center" vertical="center" wrapText="1"/>
    </xf>
    <xf numFmtId="0" fontId="110" fillId="6" borderId="0" xfId="0" applyFont="1" applyFill="1" applyAlignment="1" applyProtection="1">
      <alignment horizontal="center" vertical="center"/>
    </xf>
    <xf numFmtId="0" fontId="107" fillId="0" borderId="0" xfId="0" applyFont="1" applyAlignment="1" applyProtection="1">
      <alignment horizontal="left" vertical="center"/>
    </xf>
    <xf numFmtId="0" fontId="107" fillId="6" borderId="1" xfId="0" applyFont="1" applyFill="1" applyBorder="1" applyAlignment="1" applyProtection="1">
      <alignment horizontal="center" vertical="center"/>
    </xf>
    <xf numFmtId="0" fontId="107" fillId="6" borderId="13" xfId="0" applyFont="1" applyFill="1" applyBorder="1" applyAlignment="1" applyProtection="1">
      <alignment horizontal="center" vertical="center"/>
    </xf>
    <xf numFmtId="0" fontId="107" fillId="6" borderId="15" xfId="0" applyFont="1" applyFill="1" applyBorder="1" applyAlignment="1" applyProtection="1">
      <alignment horizontal="center" vertical="center"/>
    </xf>
    <xf numFmtId="0" fontId="107" fillId="6" borderId="2" xfId="0" applyFont="1" applyFill="1" applyBorder="1" applyAlignment="1" applyProtection="1">
      <alignment horizontal="center" vertical="center"/>
    </xf>
    <xf numFmtId="0" fontId="150" fillId="6" borderId="13" xfId="0" applyFont="1" applyFill="1" applyBorder="1" applyAlignment="1" applyProtection="1">
      <alignment vertical="center" wrapText="1"/>
    </xf>
    <xf numFmtId="0" fontId="150" fillId="6" borderId="15" xfId="0" applyFont="1" applyFill="1" applyBorder="1" applyAlignment="1" applyProtection="1">
      <alignment vertical="center" wrapText="1"/>
    </xf>
    <xf numFmtId="0" fontId="150" fillId="6" borderId="2" xfId="0" applyFont="1" applyFill="1" applyBorder="1" applyAlignment="1" applyProtection="1">
      <alignment vertical="center" wrapText="1"/>
    </xf>
    <xf numFmtId="0" fontId="115" fillId="6" borderId="1" xfId="0" applyFont="1" applyFill="1" applyBorder="1" applyAlignment="1" applyProtection="1">
      <alignment horizontal="center" vertical="center"/>
    </xf>
    <xf numFmtId="0" fontId="154" fillId="12" borderId="132" xfId="9" applyFont="1" applyFill="1" applyBorder="1" applyAlignment="1" applyProtection="1">
      <alignment horizontal="center" vertical="center" wrapText="1"/>
    </xf>
    <xf numFmtId="0" fontId="154" fillId="12" borderId="126" xfId="9" applyFont="1" applyFill="1" applyBorder="1" applyAlignment="1" applyProtection="1">
      <alignment horizontal="center" vertical="center" wrapText="1"/>
    </xf>
    <xf numFmtId="0" fontId="154" fillId="12" borderId="128" xfId="9" applyFont="1" applyFill="1" applyBorder="1" applyAlignment="1" applyProtection="1">
      <alignment horizontal="center" vertical="center" wrapText="1"/>
    </xf>
    <xf numFmtId="0" fontId="147" fillId="0" borderId="0" xfId="9" applyFont="1" applyAlignment="1">
      <alignment horizontal="center" vertical="center"/>
    </xf>
    <xf numFmtId="0" fontId="110" fillId="0" borderId="0" xfId="9" applyFont="1" applyAlignment="1">
      <alignment horizontal="center" vertical="center"/>
    </xf>
    <xf numFmtId="0" fontId="152" fillId="0" borderId="0" xfId="9" applyFont="1" applyAlignment="1">
      <alignment horizontal="center" vertical="center"/>
    </xf>
    <xf numFmtId="0" fontId="154" fillId="12" borderId="123" xfId="9" applyFont="1" applyFill="1" applyBorder="1" applyAlignment="1" applyProtection="1">
      <alignment horizontal="center" vertical="center" wrapText="1"/>
    </xf>
    <xf numFmtId="0" fontId="107" fillId="12" borderId="132" xfId="9" applyFont="1" applyFill="1" applyBorder="1" applyAlignment="1" applyProtection="1">
      <alignment horizontal="center" vertical="center" wrapText="1"/>
    </xf>
    <xf numFmtId="0" fontId="107" fillId="12" borderId="126" xfId="9" applyFont="1" applyFill="1" applyBorder="1" applyAlignment="1" applyProtection="1">
      <alignment horizontal="center" vertical="center" wrapText="1"/>
    </xf>
    <xf numFmtId="0" fontId="107" fillId="12" borderId="128" xfId="9" applyFont="1" applyFill="1" applyBorder="1" applyAlignment="1" applyProtection="1">
      <alignment horizontal="center" vertical="center" wrapText="1"/>
    </xf>
    <xf numFmtId="0" fontId="52" fillId="6" borderId="3" xfId="0" applyFont="1" applyFill="1" applyBorder="1" applyAlignment="1" applyProtection="1">
      <alignment horizontal="center" vertical="center"/>
    </xf>
    <xf numFmtId="0" fontId="52" fillId="6" borderId="75" xfId="0" applyFont="1" applyFill="1" applyBorder="1" applyAlignment="1" applyProtection="1">
      <alignment horizontal="center" vertical="center"/>
      <protection locked="0"/>
    </xf>
    <xf numFmtId="0" fontId="52" fillId="6" borderId="47" xfId="0" applyFont="1" applyFill="1" applyBorder="1" applyAlignment="1" applyProtection="1">
      <alignment horizontal="center" vertical="center"/>
      <protection locked="0"/>
    </xf>
    <xf numFmtId="0" fontId="52" fillId="6" borderId="73" xfId="0" applyFont="1" applyFill="1" applyBorder="1" applyAlignment="1" applyProtection="1">
      <alignment horizontal="center" vertical="center"/>
      <protection locked="0"/>
    </xf>
    <xf numFmtId="0" fontId="131" fillId="6" borderId="0" xfId="0" applyFont="1" applyFill="1" applyAlignment="1" applyProtection="1">
      <alignment horizontal="center" vertical="center"/>
    </xf>
    <xf numFmtId="0" fontId="120" fillId="6" borderId="0" xfId="0" applyFont="1" applyFill="1" applyBorder="1" applyAlignment="1" applyProtection="1">
      <alignment horizontal="left" vertical="center"/>
    </xf>
    <xf numFmtId="0" fontId="119" fillId="6" borderId="6" xfId="0" applyFont="1" applyFill="1" applyBorder="1" applyAlignment="1" applyProtection="1">
      <alignment horizontal="center" vertical="center" wrapText="1"/>
    </xf>
    <xf numFmtId="0" fontId="119" fillId="6" borderId="25" xfId="0" applyFont="1" applyFill="1" applyBorder="1" applyAlignment="1" applyProtection="1">
      <alignment horizontal="center" vertical="center" wrapText="1"/>
    </xf>
  </cellXfs>
  <cellStyles count="29">
    <cellStyle name="Accent1" xfId="14"/>
    <cellStyle name="百分比 2" xfId="18"/>
    <cellStyle name="常规" xfId="0" builtinId="0"/>
    <cellStyle name="常规 10" xfId="15"/>
    <cellStyle name="常规 10 2" xfId="19"/>
    <cellStyle name="常规 10 2 11 2" xfId="20"/>
    <cellStyle name="常规 11" xfId="13"/>
    <cellStyle name="常规 12" xfId="28"/>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5269;&#25276;&#29289;&#28165;&#2133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抵押物清单"/>
      <sheetName val="0608"/>
      <sheetName val="Sheet3"/>
    </sheetNames>
    <sheetDataSet>
      <sheetData sheetId="0">
        <row r="35">
          <cell r="K35">
            <v>1976.8100000000004</v>
          </cell>
          <cell r="L35">
            <v>116.91000000000001</v>
          </cell>
        </row>
      </sheetData>
      <sheetData sheetId="1"/>
      <sheetData sheetId="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40.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0.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3866</v>
      </c>
    </row>
    <row r="21" spans="1:2" s="1589" customFormat="1">
      <c r="A21" s="1587" t="s">
        <v>1236</v>
      </c>
      <c r="B21" s="1588">
        <f ca="1">'预评函-2'!D7</f>
        <v>19557</v>
      </c>
    </row>
    <row r="22" spans="1:2" s="1589" customFormat="1">
      <c r="A22" s="1587" t="s">
        <v>1237</v>
      </c>
      <c r="B22" s="1588" t="str">
        <f ca="1">'预评函-2'!D6</f>
        <v>叁仟捌佰陆拾陆万元整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3866</v>
      </c>
    </row>
    <row r="31" spans="1:2" s="1589" customFormat="1">
      <c r="A31" s="1587" t="s">
        <v>1275</v>
      </c>
      <c r="B31" s="1588">
        <f ca="1">'预评函-2'!D15</f>
        <v>19557</v>
      </c>
    </row>
    <row r="32" spans="1:2" s="1589" customFormat="1">
      <c r="A32" s="1587" t="s">
        <v>1242</v>
      </c>
      <c r="B32" s="1588" t="str">
        <f ca="1">'预评函-2'!D14</f>
        <v>叁仟捌佰陆拾陆万元整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1976.8100000000004</v>
      </c>
    </row>
    <row r="44" spans="1:2" s="1589" customFormat="1">
      <c r="A44" s="1587" t="s">
        <v>1274</v>
      </c>
      <c r="B44" s="1588" t="str">
        <f>'预评函-3'!C2</f>
        <v>(分摊)土地面积</v>
      </c>
    </row>
    <row r="45" spans="1:2" s="1589" customFormat="1">
      <c r="A45" s="1587" t="s">
        <v>1246</v>
      </c>
      <c r="B45" s="1588">
        <f>'预评函-3'!C4</f>
        <v>116.91</v>
      </c>
    </row>
    <row r="46" spans="1:2" s="1589" customFormat="1">
      <c r="A46" s="1587" t="s">
        <v>1272</v>
      </c>
      <c r="B46" s="1588" t="str">
        <f>'预评函-3'!D2</f>
        <v>出让国有建设用地使用权价值</v>
      </c>
    </row>
    <row r="47" spans="1:2" s="1589" customFormat="1">
      <c r="A47" s="1587" t="s">
        <v>1247</v>
      </c>
      <c r="B47" s="1588">
        <f ca="1">'预评函-3'!D4</f>
        <v>155</v>
      </c>
    </row>
    <row r="48" spans="1:2" s="1589" customFormat="1">
      <c r="A48" s="1587" t="s">
        <v>1248</v>
      </c>
      <c r="B48" s="1588">
        <f ca="1">'预评函-3'!E4</f>
        <v>784</v>
      </c>
    </row>
    <row r="49" spans="1:2" s="1589" customFormat="1">
      <c r="A49" s="1587" t="s">
        <v>1249</v>
      </c>
      <c r="B49" s="1588" t="str">
        <f ca="1">'预评函-3'!D5</f>
        <v>壹佰伍拾伍万元整</v>
      </c>
    </row>
    <row r="50" spans="1:2" s="1589" customFormat="1">
      <c r="A50" s="1587" t="s">
        <v>1273</v>
      </c>
      <c r="B50" s="1588" t="str">
        <f>'预评函-3'!F2</f>
        <v>在建建筑物价值</v>
      </c>
    </row>
    <row r="51" spans="1:2" s="1589" customFormat="1">
      <c r="A51" s="1587" t="s">
        <v>1250</v>
      </c>
      <c r="B51" s="1588">
        <f ca="1">'预评函-3'!F4</f>
        <v>3711</v>
      </c>
    </row>
    <row r="52" spans="1:2" s="1589" customFormat="1">
      <c r="A52" s="1587" t="s">
        <v>1251</v>
      </c>
      <c r="B52" s="1588">
        <f ca="1">'预评函-3'!G4</f>
        <v>18773</v>
      </c>
    </row>
    <row r="53" spans="1:2" s="1589" customFormat="1">
      <c r="A53" s="1587" t="s">
        <v>1279</v>
      </c>
      <c r="B53" s="1588" t="str">
        <f ca="1">'预评函-3'!F5</f>
        <v>叁仟柒佰壹拾壹万元整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3" t="str">
        <f>项目基本情况!B1</f>
        <v>河北省秦皇岛市昌黎县黄金海岸中区、沿海公路东侧、通海路南侧、扬水站北侧房地产抵押价值预评估</v>
      </c>
      <c r="C37" s="2983"/>
      <c r="D37" s="2983"/>
      <c r="E37" s="2983"/>
      <c r="F37" s="2983"/>
      <c r="G37" s="2983"/>
      <c r="H37" s="2983"/>
      <c r="I37" s="2983"/>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8"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116.91平方米。根据《房屋所有权证》[]、《抵押物清单》，估价对象建筑面积为1976.81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116.91平方米。根据《房屋所有权证》[]、《抵押物清单》，估价对象规划建筑面积为1976.81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6">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9"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8"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8"/>
      <c r="C2" s="2988"/>
      <c r="D2" s="2988"/>
      <c r="E2" s="2988"/>
    </row>
    <row r="3" spans="1:5" ht="18">
      <c r="A3" s="2989" t="str">
        <f>IF(项目基本情况!B9="房地产市场价值","估价结果一览表（市场价值不需“结果表-1”）","估价结果一览表")</f>
        <v>估价结果一览表</v>
      </c>
      <c r="B3" s="2989"/>
      <c r="C3" s="2989"/>
      <c r="D3" s="2989"/>
      <c r="E3" s="2989"/>
    </row>
    <row r="4" spans="1:5" ht="19.5" thickBot="1">
      <c r="A4" s="1957"/>
      <c r="B4" s="2987" t="s">
        <v>1632</v>
      </c>
      <c r="C4" s="2987"/>
      <c r="D4" s="2987"/>
      <c r="E4" s="1957"/>
    </row>
    <row r="5" spans="1:5" ht="16.5" thickTop="1">
      <c r="A5" s="1955"/>
      <c r="B5" s="2985" t="s">
        <v>1624</v>
      </c>
      <c r="C5" s="1958" t="s">
        <v>1625</v>
      </c>
      <c r="D5" s="1036">
        <f ca="1">结果表!H101</f>
        <v>3866</v>
      </c>
      <c r="E5" s="1955"/>
    </row>
    <row r="6" spans="1:5" ht="15.75">
      <c r="A6" s="1955"/>
      <c r="B6" s="2985"/>
      <c r="C6" s="1958" t="s">
        <v>1626</v>
      </c>
      <c r="D6" s="1036" t="str">
        <f ca="1">NUMBERSTRING(INT(D5*10000),2)&amp;"元整"</f>
        <v>叁仟捌佰陆拾陆万元整</v>
      </c>
      <c r="E6" s="1955"/>
    </row>
    <row r="7" spans="1:5" ht="15.75">
      <c r="A7" s="1955"/>
      <c r="B7" s="2990"/>
      <c r="C7" s="1959" t="s">
        <v>1627</v>
      </c>
      <c r="D7" s="1037">
        <f ca="1">结果表!H102</f>
        <v>19557</v>
      </c>
      <c r="E7" s="1955"/>
    </row>
    <row r="8" spans="1:5" ht="15.75">
      <c r="A8" s="1955"/>
      <c r="B8" s="2991" t="str">
        <f>结果表!E103</f>
        <v>2.估价师知悉的法定优先受偿款</v>
      </c>
      <c r="C8" s="1960" t="s">
        <v>1628</v>
      </c>
      <c r="D8" s="1037">
        <f>结果表!H103</f>
        <v>0</v>
      </c>
      <c r="E8" s="1955"/>
    </row>
    <row r="9" spans="1:5" ht="15.75">
      <c r="A9" s="1955"/>
      <c r="B9" s="2993"/>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4" t="str">
        <f>结果表!E107</f>
        <v>3.房地产抵押价值</v>
      </c>
      <c r="C13" s="1963" t="s">
        <v>1625</v>
      </c>
      <c r="D13" s="1039">
        <f ca="1">结果表!H107</f>
        <v>3866</v>
      </c>
      <c r="E13" s="1955"/>
    </row>
    <row r="14" spans="1:5" ht="15.75">
      <c r="A14" s="1955"/>
      <c r="B14" s="2985"/>
      <c r="C14" s="1958" t="s">
        <v>1626</v>
      </c>
      <c r="D14" s="1036" t="str">
        <f ca="1">NUMBERSTRING(INT(D13*10000),2)&amp;"元整"</f>
        <v>叁仟捌佰陆拾陆万元整</v>
      </c>
      <c r="E14" s="1955"/>
    </row>
    <row r="15" spans="1:5" ht="15">
      <c r="A15" s="1955"/>
      <c r="B15" s="2990"/>
      <c r="C15" s="1959" t="s">
        <v>1636</v>
      </c>
      <c r="D15" s="1048">
        <f ca="1">结果表!H108</f>
        <v>19557</v>
      </c>
      <c r="E15" s="1955"/>
    </row>
    <row r="16" spans="1:5" ht="15">
      <c r="A16" s="1955"/>
      <c r="B16" s="2991" t="str">
        <f>结果表!E109</f>
        <v>——</v>
      </c>
      <c r="C16" s="1963" t="s">
        <v>1637</v>
      </c>
      <c r="D16" s="1964" t="str">
        <f>结果表!H109</f>
        <v>——</v>
      </c>
      <c r="E16" s="1955"/>
    </row>
    <row r="17" spans="1:5" ht="15.75">
      <c r="A17" s="1955"/>
      <c r="B17" s="2992"/>
      <c r="C17" s="1958" t="s">
        <v>1638</v>
      </c>
      <c r="D17" s="1036" t="e">
        <f>NUMBERSTRING(INT(D16*10000),2)&amp;"元整"</f>
        <v>#VALUE!</v>
      </c>
      <c r="E17" s="1955"/>
    </row>
    <row r="18" spans="1:5" ht="15">
      <c r="A18" s="1955"/>
      <c r="B18" s="2993"/>
      <c r="C18" s="1959" t="s">
        <v>1627</v>
      </c>
      <c r="D18" s="1048" t="str">
        <f>结果表!H110</f>
        <v>——</v>
      </c>
      <c r="E18" s="1955"/>
    </row>
    <row r="19" spans="1:5" ht="15.75">
      <c r="A19" s="1955"/>
      <c r="B19" s="2984" t="str">
        <f>结果表!E111</f>
        <v>——</v>
      </c>
      <c r="C19" s="1963" t="s">
        <v>1625</v>
      </c>
      <c r="D19" s="1037" t="str">
        <f>结果表!H111</f>
        <v>——</v>
      </c>
      <c r="E19" s="1955"/>
    </row>
    <row r="20" spans="1:5" ht="15.75">
      <c r="A20" s="1955"/>
      <c r="B20" s="2985"/>
      <c r="C20" s="1958" t="s">
        <v>1638</v>
      </c>
      <c r="D20" s="1036" t="e">
        <f>NUMBERSTRING(INT(D19*10000),2)&amp;"元整"</f>
        <v>#VALUE!</v>
      </c>
      <c r="E20" s="1955"/>
    </row>
    <row r="21" spans="1:5" ht="15.75" thickBot="1">
      <c r="A21" s="1955"/>
      <c r="B21" s="2986"/>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1"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3" t="str">
        <f>IF(项目基本情况!B9="房地产市场价值","估价结果一览表","结果表-2")</f>
        <v>结果表-2</v>
      </c>
      <c r="B1" s="3003"/>
      <c r="C1" s="3003"/>
      <c r="D1" s="3003"/>
      <c r="E1" s="3003"/>
      <c r="F1" s="3003"/>
      <c r="G1" s="3003"/>
      <c r="H1" s="3003"/>
      <c r="I1" s="3003"/>
    </row>
    <row r="2" spans="1:9" ht="30" customHeight="1" thickTop="1">
      <c r="A2" s="3004" t="s">
        <v>1643</v>
      </c>
      <c r="B2" s="3004" t="s">
        <v>1644</v>
      </c>
      <c r="C2" s="3004" t="s">
        <v>1645</v>
      </c>
      <c r="D2" s="3004" t="str">
        <f>结果表!D116</f>
        <v>出让国有建设用地使用权价值</v>
      </c>
      <c r="E2" s="3004"/>
      <c r="F2" s="3004" t="str">
        <f>结果表!F116</f>
        <v>在建建筑物价值</v>
      </c>
      <c r="G2" s="3004"/>
      <c r="H2" s="3004" t="str">
        <f>IF(项目基本情况!B9="房地产市场价值","房地产市场价值","房地产价值")</f>
        <v>房地产价值</v>
      </c>
      <c r="I2" s="3004"/>
    </row>
    <row r="3" spans="1:9" ht="15">
      <c r="A3" s="2998"/>
      <c r="B3" s="2998"/>
      <c r="C3" s="2998"/>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1976.8100000000004</v>
      </c>
      <c r="C4" s="1040">
        <f>项目基本情况!C18</f>
        <v>116.91</v>
      </c>
      <c r="D4" s="1040">
        <f ca="1">结果表!D118</f>
        <v>155</v>
      </c>
      <c r="E4" s="1040">
        <f ca="1">结果表!E118</f>
        <v>784</v>
      </c>
      <c r="F4" s="1040">
        <f ca="1">结果表!F118</f>
        <v>3711</v>
      </c>
      <c r="G4" s="1040">
        <f ca="1">结果表!G118</f>
        <v>18773</v>
      </c>
      <c r="H4" s="1040">
        <f ca="1">结果表!H118</f>
        <v>3866</v>
      </c>
      <c r="I4" s="1040">
        <f ca="1">结果表!I118</f>
        <v>19557</v>
      </c>
    </row>
    <row r="5" spans="1:9" ht="30" customHeight="1">
      <c r="A5" s="2998" t="s">
        <v>1642</v>
      </c>
      <c r="B5" s="2998"/>
      <c r="C5" s="2998"/>
      <c r="D5" s="2999" t="str">
        <f ca="1">结果表!D119</f>
        <v>壹佰伍拾伍万元整</v>
      </c>
      <c r="E5" s="2999"/>
      <c r="F5" s="2999" t="str">
        <f ca="1">结果表!F119</f>
        <v>叁仟柒佰壹拾壹万元整</v>
      </c>
      <c r="G5" s="2999"/>
      <c r="H5" s="2999" t="str">
        <f ca="1">结果表!H119</f>
        <v>叁仟捌佰陆拾陆万元整</v>
      </c>
      <c r="I5" s="2999"/>
    </row>
    <row r="6" spans="1:9" ht="15.75">
      <c r="A6" s="2997" t="str">
        <f>结果表!A120</f>
        <v>估价师知悉的法定优先受偿款</v>
      </c>
      <c r="B6" s="2997"/>
      <c r="C6" s="2997"/>
      <c r="D6" s="2997">
        <f>结果表!D120</f>
        <v>0</v>
      </c>
      <c r="E6" s="2997"/>
      <c r="F6" s="2997"/>
      <c r="G6" s="2997"/>
      <c r="H6" s="2997"/>
      <c r="I6" s="2997"/>
    </row>
    <row r="7" spans="1:9" ht="15">
      <c r="A7" s="2998" t="s">
        <v>1642</v>
      </c>
      <c r="B7" s="2998"/>
      <c r="C7" s="2998"/>
      <c r="D7" s="3000" t="str">
        <f>结果表!D121</f>
        <v>零元整</v>
      </c>
      <c r="E7" s="3001"/>
      <c r="F7" s="3001"/>
      <c r="G7" s="3001"/>
      <c r="H7" s="3001"/>
      <c r="I7" s="3002"/>
    </row>
    <row r="8" spans="1:9" ht="15.75">
      <c r="A8" s="2997" t="str">
        <f>结果表!A122</f>
        <v>房地产抵押价值</v>
      </c>
      <c r="B8" s="2997"/>
      <c r="C8" s="2997"/>
      <c r="D8" s="2997">
        <f ca="1">结果表!D122</f>
        <v>3866</v>
      </c>
      <c r="E8" s="2997"/>
      <c r="F8" s="2997"/>
      <c r="G8" s="2997"/>
      <c r="H8" s="2997"/>
      <c r="I8" s="2997"/>
    </row>
    <row r="9" spans="1:9" ht="15">
      <c r="A9" s="2998" t="s">
        <v>1642</v>
      </c>
      <c r="B9" s="2998"/>
      <c r="C9" s="2998"/>
      <c r="D9" s="2999" t="str">
        <f ca="1">结果表!D123</f>
        <v>叁仟捌佰陆拾陆万元整</v>
      </c>
      <c r="E9" s="2999"/>
      <c r="F9" s="2999"/>
      <c r="G9" s="2999"/>
      <c r="H9" s="2999"/>
      <c r="I9" s="2999"/>
    </row>
    <row r="10" spans="1:9" ht="15.75">
      <c r="A10" s="2997" t="str">
        <f>结果表!A124</f>
        <v/>
      </c>
      <c r="B10" s="2997"/>
      <c r="C10" s="2997"/>
      <c r="D10" s="2997" t="str">
        <f>结果表!D124</f>
        <v>——</v>
      </c>
      <c r="E10" s="2997"/>
      <c r="F10" s="2997"/>
      <c r="G10" s="2997"/>
      <c r="H10" s="2997"/>
      <c r="I10" s="2997"/>
    </row>
    <row r="11" spans="1:9" ht="15">
      <c r="A11" s="2998" t="s">
        <v>1642</v>
      </c>
      <c r="B11" s="2998"/>
      <c r="C11" s="2998"/>
      <c r="D11" s="2999" t="e">
        <f>结果表!D125</f>
        <v>#VALUE!</v>
      </c>
      <c r="E11" s="2999"/>
      <c r="F11" s="2999"/>
      <c r="G11" s="2999"/>
      <c r="H11" s="2999"/>
      <c r="I11" s="2999"/>
    </row>
    <row r="12" spans="1:9" ht="15.75">
      <c r="A12" s="2997" t="str">
        <f>结果表!A126</f>
        <v/>
      </c>
      <c r="B12" s="2997"/>
      <c r="C12" s="2997"/>
      <c r="D12" s="2997" t="str">
        <f>结果表!D126</f>
        <v>——</v>
      </c>
      <c r="E12" s="2997"/>
      <c r="F12" s="2997"/>
      <c r="G12" s="2997"/>
      <c r="H12" s="2997"/>
      <c r="I12" s="2997"/>
    </row>
    <row r="13" spans="1:9" ht="15.75" thickBot="1">
      <c r="A13" s="2994" t="s">
        <v>1642</v>
      </c>
      <c r="B13" s="2994"/>
      <c r="C13" s="2994"/>
      <c r="D13" s="2995" t="e">
        <f>结果表!D127</f>
        <v>#VALUE!</v>
      </c>
      <c r="E13" s="2995"/>
      <c r="F13" s="2995"/>
      <c r="G13" s="2995"/>
      <c r="H13" s="2995"/>
      <c r="I13" s="2995"/>
    </row>
    <row r="14" spans="1:9" ht="15" thickTop="1">
      <c r="A14" s="2996" t="s">
        <v>1647</v>
      </c>
      <c r="B14" s="2996"/>
      <c r="C14" s="2996"/>
      <c r="D14" s="2996"/>
      <c r="E14" s="2996"/>
      <c r="F14" s="2996"/>
      <c r="G14" s="2996"/>
      <c r="H14" s="2996"/>
      <c r="I14" s="2996"/>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1"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11" t="s">
        <v>1664</v>
      </c>
      <c r="B1" s="3011"/>
      <c r="C1" s="3011"/>
      <c r="D1" s="3011"/>
    </row>
    <row r="2" spans="1:4" ht="18">
      <c r="A2" s="3012" t="s">
        <v>1648</v>
      </c>
      <c r="B2" s="3012"/>
      <c r="C2" s="3012"/>
      <c r="D2" s="3012"/>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12" t="s">
        <v>1654</v>
      </c>
      <c r="B6" s="3012"/>
      <c r="C6" s="3012"/>
      <c r="D6" s="3012"/>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3" t="s">
        <v>1657</v>
      </c>
      <c r="B11" s="3005"/>
      <c r="C11" s="3005"/>
      <c r="D11" s="3005"/>
    </row>
    <row r="12" spans="1:4" ht="15.75">
      <c r="A12" s="3005"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10"/>
      <c r="C12" s="3010"/>
      <c r="D12" s="3010"/>
    </row>
    <row r="13" spans="1:4" ht="30" customHeight="1">
      <c r="A13" s="3005"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10"/>
      <c r="C13" s="3010"/>
      <c r="D13" s="3010"/>
    </row>
    <row r="14" spans="1:4" ht="15.75" customHeight="1">
      <c r="A14" s="3005" t="str">
        <f>IF(项目基本情况!B8="抵押","4.本次评估估价师所知悉的法定优先受偿款情况说明如下：","——")</f>
        <v>4.本次评估估价师所知悉的法定优先受偿款情况说明如下：</v>
      </c>
      <c r="B14" s="3010"/>
      <c r="C14" s="3010"/>
      <c r="D14" s="3010"/>
    </row>
    <row r="15" spans="1:4" ht="42" customHeight="1">
      <c r="A15" s="3005" t="str">
        <f>IF(项目基本情况!B8="抵押","（1）"&amp;CONCATENATE(项目基本情况!L20,项目基本情况!L21,项目基本情况!L22),"——")</f>
        <v>（1）根据估价对象《房屋所有权证》复印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5"/>
      <c r="C15" s="3005"/>
      <c r="D15" s="3005"/>
    </row>
    <row r="16" spans="1:4" ht="30" customHeight="1">
      <c r="A16" s="3007" t="s">
        <v>1658</v>
      </c>
      <c r="B16" s="3007"/>
      <c r="C16" s="3007"/>
      <c r="D16" s="3007"/>
    </row>
    <row r="17" spans="1:4" ht="144" customHeight="1">
      <c r="A17" s="3007" t="s">
        <v>1659</v>
      </c>
      <c r="B17" s="3007"/>
      <c r="C17" s="3007"/>
      <c r="D17" s="3007"/>
    </row>
    <row r="18" spans="1:4" ht="15.75" customHeight="1">
      <c r="A18" s="3005" t="str">
        <f>IF(项目基本情况!B8="抵押",结果表!K120,"——")</f>
        <v>故，本次评估不存在估价师知悉的法定优先受偿款</v>
      </c>
      <c r="B18" s="3005"/>
      <c r="C18" s="3005"/>
      <c r="D18" s="3005"/>
    </row>
    <row r="19" spans="1:4" ht="46.5" customHeight="1">
      <c r="A19" s="3005"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5"/>
      <c r="C19" s="3005"/>
      <c r="D19" s="3005"/>
    </row>
    <row r="20" spans="1:4" ht="57.75" customHeight="1">
      <c r="A20" s="3005"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5"/>
      <c r="C20" s="3005"/>
      <c r="D20" s="3005"/>
    </row>
    <row r="21" spans="1:4" ht="57.75" customHeight="1">
      <c r="A21" s="3008"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8"/>
      <c r="C21" s="3008"/>
      <c r="D21" s="3008"/>
    </row>
    <row r="22" spans="1:4" ht="18.75" customHeight="1">
      <c r="A22" s="3009" t="s">
        <v>1660</v>
      </c>
      <c r="B22" s="3009"/>
      <c r="C22" s="3009"/>
      <c r="D22" s="3009"/>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6">
        <v>42551</v>
      </c>
      <c r="D31" s="3006"/>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6"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7"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9" t="s">
        <v>1671</v>
      </c>
      <c r="B15" s="3014" t="s">
        <v>136</v>
      </c>
      <c r="C15" s="3015"/>
    </row>
    <row r="16" spans="1:7" ht="13.5">
      <c r="A16" s="3020"/>
      <c r="B16" s="3014" t="s">
        <v>69</v>
      </c>
      <c r="C16" s="3015"/>
    </row>
    <row r="17" spans="1:3" ht="13.5">
      <c r="A17" s="3020"/>
      <c r="B17" s="3017" t="s">
        <v>1672</v>
      </c>
      <c r="C17" s="1996" t="s">
        <v>1671</v>
      </c>
    </row>
    <row r="18" spans="1:3" ht="13.5">
      <c r="A18" s="3020"/>
      <c r="B18" s="3017"/>
      <c r="C18" s="1996" t="s">
        <v>1673</v>
      </c>
    </row>
    <row r="19" spans="1:3" ht="13.5">
      <c r="A19" s="3020"/>
      <c r="B19" s="3017"/>
      <c r="C19" s="1996" t="s">
        <v>1674</v>
      </c>
    </row>
    <row r="20" spans="1:3" ht="13.5">
      <c r="A20" s="3021"/>
      <c r="B20" s="3016" t="s">
        <v>1675</v>
      </c>
      <c r="C20" s="3015"/>
    </row>
    <row r="21" spans="1:3" ht="13.5">
      <c r="A21" s="1997" t="s">
        <v>1676</v>
      </c>
      <c r="B21" s="1998"/>
      <c r="C21" s="1999"/>
    </row>
    <row r="22" spans="1:3" ht="13.5">
      <c r="A22" s="3018" t="s">
        <v>1677</v>
      </c>
      <c r="B22" s="3016" t="s">
        <v>1678</v>
      </c>
      <c r="C22" s="3015"/>
    </row>
    <row r="23" spans="1:3" ht="13.5">
      <c r="A23" s="3018"/>
      <c r="B23" s="3016" t="s">
        <v>1679</v>
      </c>
      <c r="C23" s="3015"/>
    </row>
    <row r="24" spans="1:3" ht="13.5">
      <c r="A24" s="3018"/>
      <c r="B24" s="3016" t="s">
        <v>1680</v>
      </c>
      <c r="C24" s="3015"/>
    </row>
    <row r="25" spans="1:3" ht="13.5">
      <c r="A25" s="3018"/>
      <c r="B25" s="3017" t="s">
        <v>1681</v>
      </c>
      <c r="C25" s="1996" t="s">
        <v>1682</v>
      </c>
    </row>
    <row r="26" spans="1:3" ht="13.5">
      <c r="A26" s="3018"/>
      <c r="B26" s="3017"/>
      <c r="C26" s="1996" t="s">
        <v>1683</v>
      </c>
    </row>
    <row r="27" spans="1:3" ht="13.5">
      <c r="A27" s="3018"/>
      <c r="B27" s="3017"/>
      <c r="C27" s="1996" t="s">
        <v>1684</v>
      </c>
    </row>
    <row r="28" spans="1:3" ht="13.5">
      <c r="A28" s="3018"/>
      <c r="B28" s="3017"/>
      <c r="C28" s="1996" t="s">
        <v>1685</v>
      </c>
    </row>
    <row r="29" spans="1:3" ht="13.5">
      <c r="A29" s="3018"/>
      <c r="B29" s="3017"/>
      <c r="C29" s="1996" t="s">
        <v>1686</v>
      </c>
    </row>
    <row r="30" spans="1:3" ht="13.5">
      <c r="A30" s="3018"/>
      <c r="B30" s="3017"/>
      <c r="C30" s="1996" t="s">
        <v>1687</v>
      </c>
    </row>
    <row r="31" spans="1:3" ht="13.5">
      <c r="A31" s="3018"/>
      <c r="B31" s="3017"/>
      <c r="C31" s="1996" t="s">
        <v>1688</v>
      </c>
    </row>
    <row r="32" spans="1:3" ht="13.5">
      <c r="A32" s="3018"/>
      <c r="B32" s="3017"/>
      <c r="C32" s="1996" t="s">
        <v>1689</v>
      </c>
    </row>
    <row r="33" spans="1:3" ht="13.5">
      <c r="A33" s="3018"/>
      <c r="B33" s="3017"/>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6"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43259</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22" t="s">
        <v>846</v>
      </c>
      <c r="B25" s="3022"/>
      <c r="C25" s="3022"/>
      <c r="D25" s="3022"/>
      <c r="E25" s="3022"/>
      <c r="F25" s="3022"/>
      <c r="G25" s="3022"/>
    </row>
    <row r="26" spans="1:7" s="1021" customFormat="1" ht="24" customHeight="1">
      <c r="A26" s="3023" t="s">
        <v>847</v>
      </c>
      <c r="B26" s="3023"/>
      <c r="C26" s="3024"/>
      <c r="D26" s="3025" t="s">
        <v>848</v>
      </c>
      <c r="E26" s="3023"/>
      <c r="F26" s="3023"/>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8"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3046</v>
      </c>
      <c r="B15" s="2010" t="s">
        <v>1762</v>
      </c>
      <c r="C15" s="2011"/>
    </row>
    <row r="16" spans="1:23">
      <c r="A16" s="2010" t="s">
        <v>3051</v>
      </c>
      <c r="B16" s="2010" t="s">
        <v>756</v>
      </c>
      <c r="C16" s="2011"/>
    </row>
    <row r="17" spans="1:3">
      <c r="A17" s="2010" t="s">
        <v>757</v>
      </c>
      <c r="B17" s="2010" t="s">
        <v>757</v>
      </c>
      <c r="C17" s="2011"/>
    </row>
    <row r="18" spans="1:3">
      <c r="A18" s="2010" t="s">
        <v>757</v>
      </c>
      <c r="B18" s="2010" t="s">
        <v>3052</v>
      </c>
      <c r="C18" s="2011"/>
    </row>
    <row r="19" spans="1:3">
      <c r="A19" s="2010" t="s">
        <v>757</v>
      </c>
      <c r="B19" s="2010" t="s">
        <v>3053</v>
      </c>
      <c r="C19" s="2011"/>
    </row>
    <row r="20" spans="1:3">
      <c r="A20" s="2010" t="s">
        <v>757</v>
      </c>
      <c r="B20" s="2010" t="s">
        <v>3054</v>
      </c>
      <c r="C20" s="2011"/>
    </row>
    <row r="21" spans="1:3">
      <c r="A21" s="2010" t="s">
        <v>757</v>
      </c>
      <c r="B21" s="2010" t="s">
        <v>3055</v>
      </c>
      <c r="C21" s="2011"/>
    </row>
    <row r="22" spans="1:3">
      <c r="A22" s="2010" t="s">
        <v>757</v>
      </c>
      <c r="B22" s="2010" t="s">
        <v>3056</v>
      </c>
      <c r="C22" s="2011"/>
    </row>
    <row r="23" spans="1:3">
      <c r="A23" s="2010" t="s">
        <v>757</v>
      </c>
      <c r="B23" s="2010" t="s">
        <v>3057</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6"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6"/>
      <c r="B54" s="2018" t="s">
        <v>864</v>
      </c>
      <c r="C54" s="2015" t="s">
        <v>1282</v>
      </c>
    </row>
    <row r="55" spans="1:4">
      <c r="A55" s="3026"/>
      <c r="B55" s="2018" t="s">
        <v>865</v>
      </c>
      <c r="C55" s="2015" t="s">
        <v>1283</v>
      </c>
    </row>
    <row r="56" spans="1:4">
      <c r="A56" s="3026"/>
      <c r="B56" s="2018" t="s">
        <v>866</v>
      </c>
      <c r="C56" s="2015" t="s">
        <v>1287</v>
      </c>
    </row>
    <row r="57" spans="1:4">
      <c r="A57" s="3026"/>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8"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view="pageBreakPreview" zoomScale="90" zoomScaleNormal="100" zoomScaleSheetLayoutView="90" workbookViewId="0">
      <selection activeCell="G9" sqref="G9"/>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5"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36"/>
      <c r="D1" s="3036"/>
      <c r="E1" s="3036"/>
      <c r="F1" s="3036"/>
      <c r="G1" s="3036"/>
      <c r="H1" s="3036"/>
      <c r="I1" s="3037"/>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3036</v>
      </c>
      <c r="C4" s="1033">
        <f ca="1">SUMIF(注册房地产估价师,B4,估价师及机构信息!B3:B24)</f>
        <v>1120050019</v>
      </c>
      <c r="D4" s="2035" t="s">
        <v>3037</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5"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3038</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3040</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8"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39"/>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7" t="s">
        <v>3184</v>
      </c>
      <c r="D10" s="2042"/>
      <c r="E10" s="2058" t="s">
        <v>1778</v>
      </c>
      <c r="F10" s="2978" t="s">
        <v>3185</v>
      </c>
      <c r="G10" s="2059"/>
      <c r="H10" s="2060"/>
      <c r="I10" s="2042"/>
      <c r="J10" s="2038"/>
      <c r="K10" s="2047"/>
      <c r="L10" s="2024"/>
      <c r="M10" s="2024"/>
      <c r="N10" s="2025"/>
      <c r="O10" s="2026"/>
      <c r="P10" s="2025"/>
      <c r="Q10" s="2025"/>
      <c r="R10" s="2025"/>
    </row>
    <row r="11" spans="1:19" ht="18" customHeight="1">
      <c r="A11" s="2061" t="s">
        <v>1779</v>
      </c>
      <c r="B11" s="2062" t="s">
        <v>3032</v>
      </c>
      <c r="C11" s="2976"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5"/>
      <c r="C16" s="3046"/>
      <c r="D16" s="3047"/>
      <c r="E16" s="2076" t="s">
        <v>1792</v>
      </c>
      <c r="F16" s="3048"/>
      <c r="G16" s="3049"/>
      <c r="H16" s="3049"/>
      <c r="I16" s="3050"/>
      <c r="J16" s="2025"/>
      <c r="K16" s="2073"/>
      <c r="L16" s="2074"/>
      <c r="M16" s="2074"/>
      <c r="N16" s="2075"/>
      <c r="O16" s="2074"/>
      <c r="P16" s="2075"/>
      <c r="Q16" s="2025"/>
      <c r="R16" s="2025"/>
    </row>
    <row r="17" spans="1:22" ht="18" customHeight="1">
      <c r="A17" s="2077" t="s">
        <v>1793</v>
      </c>
      <c r="B17" s="2031" t="s">
        <v>1794</v>
      </c>
      <c r="C17" s="1050">
        <f>'数据-汇总表'!E3</f>
        <v>1976.8100000000004</v>
      </c>
      <c r="D17" s="2078" t="s">
        <v>1795</v>
      </c>
      <c r="E17" s="3051" t="s">
        <v>3186</v>
      </c>
      <c r="F17" s="3052"/>
      <c r="G17" s="3052"/>
      <c r="H17" s="3052"/>
      <c r="I17" s="3053"/>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116.91</v>
      </c>
      <c r="D18" s="2081" t="s">
        <v>1795</v>
      </c>
      <c r="E18" s="3054" t="s">
        <v>3187</v>
      </c>
      <c r="F18" s="3055"/>
      <c r="G18" s="3055"/>
      <c r="H18" s="3055"/>
      <c r="I18" s="3056"/>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41" t="s">
        <v>1801</v>
      </c>
      <c r="C20" s="3042"/>
      <c r="D20" s="3043" t="s">
        <v>1802</v>
      </c>
      <c r="E20" s="3044"/>
      <c r="F20" s="2088" t="s">
        <v>1803</v>
      </c>
      <c r="G20" s="2038"/>
      <c r="H20" s="2038"/>
      <c r="I20" s="2038"/>
      <c r="J20" s="2038"/>
      <c r="K20" s="3040" t="s">
        <v>1804</v>
      </c>
      <c r="L20" s="745" t="str">
        <f>"根据估价对象"&amp;IF(B22="——",B21&amp;C21,B21&amp;C21&amp;"、"&amp;B22&amp;C22)&amp;"，"&amp;IF(C19="是","截至价值时点，估价对象已设定抵押。","截至价值时点，估价对象抵押权未见登记。")</f>
        <v>根据估价对象《房屋所有权证》复印件、《国有土地使用权》复印件，截至价值时点，估价对象抵押权未见登记。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t="s">
        <v>3188</v>
      </c>
      <c r="C21" s="2090" t="s">
        <v>3041</v>
      </c>
      <c r="D21" s="2091"/>
      <c r="E21" s="2092"/>
      <c r="F21" s="2093"/>
      <c r="G21" s="2038"/>
      <c r="H21" s="2038"/>
      <c r="I21" s="2038"/>
      <c r="J21" s="2038"/>
      <c r="K21" s="3040"/>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3042</v>
      </c>
      <c r="C22" s="2090" t="s">
        <v>3041</v>
      </c>
      <c r="D22" s="2022"/>
      <c r="E22" s="2022"/>
      <c r="F22" s="2095"/>
      <c r="G22" s="2038"/>
      <c r="H22" s="2038"/>
      <c r="I22" s="2038"/>
      <c r="J22" s="2038"/>
      <c r="K22" s="3040"/>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28" t="s">
        <v>1811</v>
      </c>
      <c r="B27" s="2056" t="s">
        <v>1812</v>
      </c>
      <c r="C27" s="2110" t="s">
        <v>3189</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28"/>
      <c r="B28" s="2031" t="s">
        <v>1813</v>
      </c>
      <c r="C28" s="2112" t="s">
        <v>3190</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28"/>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29"/>
      <c r="B30" s="2031" t="s">
        <v>1815</v>
      </c>
      <c r="C30" s="3030"/>
      <c r="D30" s="3031"/>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32" t="s">
        <v>1816</v>
      </c>
      <c r="B31" s="2117" t="s">
        <v>3067</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3"/>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3"/>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3191</v>
      </c>
      <c r="C34" s="2124" t="s">
        <v>3192</v>
      </c>
      <c r="D34" s="2124" t="s">
        <v>3193</v>
      </c>
      <c r="E34" s="2124" t="s">
        <v>3194</v>
      </c>
      <c r="F34" s="2124" t="s">
        <v>3195</v>
      </c>
      <c r="G34" s="2124"/>
      <c r="H34" s="2124"/>
      <c r="I34" s="2038"/>
      <c r="J34" s="2038"/>
      <c r="K34" s="1791">
        <f>COUNTIF(B34:H34,"——")</f>
        <v>0</v>
      </c>
      <c r="L34" s="2065" t="s">
        <v>1818</v>
      </c>
      <c r="M34" s="2065" t="s">
        <v>1819</v>
      </c>
      <c r="N34" s="2065" t="s">
        <v>1820</v>
      </c>
      <c r="O34" s="2065" t="s">
        <v>1821</v>
      </c>
      <c r="P34" s="2065" t="s">
        <v>1822</v>
      </c>
      <c r="Q34" s="2065" t="s">
        <v>1823</v>
      </c>
      <c r="R34" s="2065" t="s">
        <v>1824</v>
      </c>
      <c r="S34" s="3027" t="s">
        <v>1825</v>
      </c>
      <c r="T34" s="2125" t="str">
        <f>NUMBERSTRING(7-K34,1)&amp;"通"</f>
        <v>七通</v>
      </c>
      <c r="U34" s="2025"/>
      <c r="V34" s="2025"/>
    </row>
    <row r="35" spans="1:22" ht="18" customHeight="1">
      <c r="A35" s="2126"/>
      <c r="B35" s="3034" t="s">
        <v>1826</v>
      </c>
      <c r="C35" s="3034"/>
      <c r="D35" s="3034"/>
      <c r="E35" s="3034"/>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7"/>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8"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P13" activePane="bottomRight" state="frozen"/>
      <selection activeCell="C50" sqref="C50"/>
      <selection pane="topRight" activeCell="C50" sqref="C50"/>
      <selection pane="bottomLeft" activeCell="C50" sqref="C50"/>
      <selection pane="bottomRight" activeCell="Q13" sqref="Q1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f>[1]抵押物清单!$L$35</f>
        <v>116.91000000000001</v>
      </c>
      <c r="B3" s="14">
        <f>IF(C3="否",G5-AT5,G5)</f>
        <v>1976.8100000000004</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1976.8100000000004</v>
      </c>
      <c r="H5" s="16">
        <f t="shared" ref="H5:AT5" si="0">SUM(H13:H656)</f>
        <v>1976.8100000000004</v>
      </c>
      <c r="I5" s="16">
        <f t="shared" si="0"/>
        <v>0</v>
      </c>
      <c r="J5" s="16">
        <f t="shared" si="0"/>
        <v>0</v>
      </c>
      <c r="K5" s="16">
        <f t="shared" si="0"/>
        <v>0</v>
      </c>
      <c r="L5" s="16">
        <f t="shared" si="0"/>
        <v>0</v>
      </c>
      <c r="M5" s="16">
        <f t="shared" si="0"/>
        <v>0</v>
      </c>
      <c r="N5" s="16">
        <f t="shared" si="0"/>
        <v>0</v>
      </c>
      <c r="O5" s="16">
        <f t="shared" si="0"/>
        <v>0</v>
      </c>
      <c r="P5" s="16">
        <f t="shared" si="0"/>
        <v>0</v>
      </c>
      <c r="Q5" s="16">
        <f t="shared" si="0"/>
        <v>1976.8100000000004</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1976.8100000000004</v>
      </c>
      <c r="BA5" s="18">
        <f t="shared" si="1"/>
        <v>1976.8100000000004</v>
      </c>
      <c r="BB5" s="18">
        <f t="shared" si="1"/>
        <v>0</v>
      </c>
      <c r="BC5" s="18">
        <f t="shared" si="1"/>
        <v>0</v>
      </c>
      <c r="BD5" s="18">
        <f t="shared" si="1"/>
        <v>0</v>
      </c>
      <c r="BE5" s="18">
        <f t="shared" si="1"/>
        <v>0</v>
      </c>
      <c r="BF5" s="18">
        <f t="shared" si="1"/>
        <v>1976.8100000000004</v>
      </c>
      <c r="BG5" s="18">
        <f t="shared" si="1"/>
        <v>0</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116.91</v>
      </c>
      <c r="F6" s="16" t="s">
        <v>1</v>
      </c>
      <c r="G6" s="16" t="s">
        <v>2</v>
      </c>
      <c r="H6" s="20">
        <f>SUMIF(I$12:AB$12,"总值",I6:AB6)</f>
        <v>116.91</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116.91</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116.91</v>
      </c>
      <c r="AZ6" s="16" t="s">
        <v>3</v>
      </c>
      <c r="BA6" s="16">
        <f>ROUND($AY$6*BA5/$AZ$5,2)</f>
        <v>116.91</v>
      </c>
      <c r="BB6" s="16">
        <f>ROUND($AY$6*BB5/$AZ$5,2)</f>
        <v>0</v>
      </c>
      <c r="BC6" s="16">
        <f t="shared" ref="BC6:BH6" si="4">ROUND($AY$6*BC5/$AZ$5,2)</f>
        <v>0</v>
      </c>
      <c r="BD6" s="16">
        <f t="shared" si="4"/>
        <v>0</v>
      </c>
      <c r="BE6" s="16">
        <f t="shared" si="4"/>
        <v>0</v>
      </c>
      <c r="BF6" s="16">
        <f t="shared" si="4"/>
        <v>116.91</v>
      </c>
      <c r="BG6" s="16">
        <f t="shared" si="4"/>
        <v>0</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3043</v>
      </c>
      <c r="J9" s="977"/>
      <c r="K9" s="2182" t="s">
        <v>3043</v>
      </c>
      <c r="L9" s="977"/>
      <c r="M9" s="2182" t="s">
        <v>3043</v>
      </c>
      <c r="N9" s="977"/>
      <c r="O9" s="2182" t="s">
        <v>3043</v>
      </c>
      <c r="P9" s="977"/>
      <c r="Q9" s="2182" t="s">
        <v>3043</v>
      </c>
      <c r="R9" s="977"/>
      <c r="S9" s="2182" t="s">
        <v>3043</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3044</v>
      </c>
      <c r="J11" s="2194"/>
      <c r="K11" s="2193" t="s">
        <v>3045</v>
      </c>
      <c r="L11" s="2194"/>
      <c r="M11" s="2193" t="s">
        <v>3047</v>
      </c>
      <c r="N11" s="2194"/>
      <c r="O11" s="2193" t="s">
        <v>3048</v>
      </c>
      <c r="P11" s="2194"/>
      <c r="Q11" s="2193" t="s">
        <v>3049</v>
      </c>
      <c r="R11" s="2194"/>
      <c r="S11" s="2193" t="s">
        <v>3050</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116.91</v>
      </c>
      <c r="F13" s="32"/>
      <c r="G13" s="33">
        <f>H13+AC13+AT13</f>
        <v>1976.8100000000004</v>
      </c>
      <c r="H13" s="20">
        <f>SUMIF(I$12:AB$12,"总值",I13:AB13)</f>
        <v>1976.8100000000004</v>
      </c>
      <c r="I13" s="2935"/>
      <c r="J13" s="2204"/>
      <c r="K13" s="2204"/>
      <c r="L13" s="2204"/>
      <c r="M13" s="2204"/>
      <c r="N13" s="2204"/>
      <c r="O13" s="2204"/>
      <c r="P13" s="2204"/>
      <c r="Q13" s="2204">
        <f>[1]抵押物清单!$K$35</f>
        <v>1976.8100000000004</v>
      </c>
      <c r="R13" s="2204"/>
      <c r="S13" s="2204"/>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116.91</v>
      </c>
      <c r="AZ13" s="16">
        <f>BA13+BL13</f>
        <v>1976.8100000000004</v>
      </c>
      <c r="BA13" s="16">
        <f>SUM(BB13:BK13)</f>
        <v>1976.8100000000004</v>
      </c>
      <c r="BB13" s="16">
        <f>IF($D13="是",I13-J13,0)</f>
        <v>0</v>
      </c>
      <c r="BC13" s="16">
        <f>IF($D13="是",K13-L13,0)</f>
        <v>0</v>
      </c>
      <c r="BD13" s="16">
        <f>IF($D13="是",M13-N13,0)</f>
        <v>0</v>
      </c>
      <c r="BE13" s="16">
        <f>IF($D13="是",O13-P13,0)</f>
        <v>0</v>
      </c>
      <c r="BF13" s="16">
        <f>IF($D13="是",Q13-R13,0)</f>
        <v>1976.8100000000004</v>
      </c>
      <c r="BG13" s="16">
        <f>IF($D13="是",S13-T13,0)</f>
        <v>0</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5"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7" t="s">
        <v>0</v>
      </c>
      <c r="B1" s="3057" t="s">
        <v>4</v>
      </c>
      <c r="C1" s="3057" t="s">
        <v>5</v>
      </c>
      <c r="D1" s="3058" t="s">
        <v>53</v>
      </c>
      <c r="E1" s="3058" t="s">
        <v>54</v>
      </c>
      <c r="F1" s="3058"/>
      <c r="G1" s="3058"/>
      <c r="H1" s="3058"/>
      <c r="I1" s="3058"/>
      <c r="J1" s="3058"/>
      <c r="K1" s="3058"/>
      <c r="L1" s="3058"/>
      <c r="M1" s="3058"/>
    </row>
    <row r="2" spans="1:13" ht="27" customHeight="1">
      <c r="A2" s="3057"/>
      <c r="B2" s="3057"/>
      <c r="C2" s="3057"/>
      <c r="D2" s="3058"/>
      <c r="E2" s="3058" t="s">
        <v>37</v>
      </c>
      <c r="F2" s="3058" t="s">
        <v>38</v>
      </c>
      <c r="G2" s="3058"/>
      <c r="H2" s="3058"/>
      <c r="I2" s="3058"/>
      <c r="J2" s="3058" t="s">
        <v>39</v>
      </c>
      <c r="K2" s="3058"/>
      <c r="L2" s="3058"/>
      <c r="M2" s="3058"/>
    </row>
    <row r="3" spans="1:13" ht="28.5">
      <c r="A3" s="3057"/>
      <c r="B3" s="3057"/>
      <c r="C3" s="3057"/>
      <c r="D3" s="3058"/>
      <c r="E3" s="3058"/>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8" t="s">
        <v>55</v>
      </c>
      <c r="B9" s="3058"/>
      <c r="C9" s="3058"/>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4"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F23" sqref="F23"/>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8" t="s">
        <v>1922</v>
      </c>
      <c r="B2" s="3068"/>
      <c r="C2" s="3068"/>
      <c r="D2" s="963" t="s">
        <v>1898</v>
      </c>
      <c r="E2" s="2217" t="s">
        <v>1899</v>
      </c>
      <c r="F2" s="1388"/>
      <c r="G2" s="2218"/>
      <c r="H2" s="2219"/>
      <c r="I2" s="2220" t="s">
        <v>1923</v>
      </c>
      <c r="J2" s="1388"/>
      <c r="K2" s="1388"/>
      <c r="L2" s="1388"/>
      <c r="M2" s="1388"/>
      <c r="N2" s="1423"/>
      <c r="O2" s="1388"/>
      <c r="P2" s="1388"/>
    </row>
    <row r="3" spans="1:16" ht="15.75" thickBot="1">
      <c r="A3" s="3069" t="s">
        <v>1896</v>
      </c>
      <c r="B3" s="3069"/>
      <c r="C3" s="3069"/>
      <c r="D3" s="46">
        <f>'数据-基础表'!AY6</f>
        <v>116.91</v>
      </c>
      <c r="E3" s="46">
        <f>'数据-基础表'!AZ5</f>
        <v>1976.8100000000004</v>
      </c>
      <c r="F3" s="1388"/>
      <c r="G3" s="1395"/>
      <c r="H3" s="1243" t="s">
        <v>1897</v>
      </c>
      <c r="I3" s="55">
        <f>ROUND('数据-基础表'!B3/'数据-基础表'!A3,2)</f>
        <v>16.91</v>
      </c>
      <c r="J3" s="1388"/>
      <c r="K3" s="1388"/>
      <c r="L3" s="1388"/>
      <c r="M3" s="1388"/>
      <c r="N3" s="1423"/>
      <c r="O3" s="1388"/>
      <c r="P3" s="1388"/>
    </row>
    <row r="4" spans="1:16" ht="15">
      <c r="A4" s="3070"/>
      <c r="B4" s="3071"/>
      <c r="C4" s="3072"/>
      <c r="D4" s="2221" t="s">
        <v>1898</v>
      </c>
      <c r="E4" s="2222" t="s">
        <v>1899</v>
      </c>
      <c r="F4" s="1388"/>
      <c r="G4" s="2223" t="s">
        <v>1924</v>
      </c>
      <c r="H4" s="1243" t="s">
        <v>1904</v>
      </c>
      <c r="I4" s="55">
        <f>ROUND(SUMIF('数据-基础表'!I9:AS9,"地上",'数据-基础表'!I5:AS5)/'数据-基础表'!A3,2)</f>
        <v>16.91</v>
      </c>
      <c r="J4" s="1388"/>
      <c r="K4" s="1388"/>
      <c r="L4" s="1388"/>
      <c r="M4" s="1388"/>
      <c r="N4" s="1423"/>
      <c r="O4" s="1388"/>
      <c r="P4" s="1388"/>
    </row>
    <row r="5" spans="1:16">
      <c r="A5" s="47" t="s">
        <v>1900</v>
      </c>
      <c r="B5" s="3073" t="s">
        <v>1901</v>
      </c>
      <c r="C5" s="3073"/>
      <c r="D5" s="48">
        <f>ROUND($D$3*E5/$E$3,2)</f>
        <v>0</v>
      </c>
      <c r="E5" s="49">
        <f>SUMIF('数据-基础表'!$11:$11,"住宅",'数据-基础表'!$5:$5)</f>
        <v>0</v>
      </c>
      <c r="F5" s="1388"/>
      <c r="G5" s="1395"/>
      <c r="H5" s="1243" t="s">
        <v>1897</v>
      </c>
      <c r="I5" s="55">
        <f>ROUND(E31/D31,2)</f>
        <v>16.91</v>
      </c>
      <c r="J5" s="1388"/>
      <c r="K5" s="1388"/>
      <c r="L5" s="1388"/>
      <c r="M5" s="1388"/>
      <c r="N5" s="1388"/>
      <c r="O5" s="1388"/>
      <c r="P5" s="1388"/>
    </row>
    <row r="6" spans="1:16" ht="15" thickBot="1">
      <c r="A6" s="2224"/>
      <c r="B6" s="3073" t="s">
        <v>1902</v>
      </c>
      <c r="C6" s="3073"/>
      <c r="D6" s="48">
        <f>ROUND($D$3*E6/$E$3,2)</f>
        <v>116.91</v>
      </c>
      <c r="E6" s="49">
        <f>E3-E5</f>
        <v>1976.8100000000004</v>
      </c>
      <c r="F6" s="1388"/>
      <c r="G6" s="2225" t="s">
        <v>1903</v>
      </c>
      <c r="H6" s="1395" t="s">
        <v>1904</v>
      </c>
      <c r="I6" s="935">
        <f>ROUND(F31/D31,2)</f>
        <v>16.91</v>
      </c>
      <c r="J6" s="1388"/>
      <c r="K6" s="1388"/>
      <c r="L6" s="1388"/>
      <c r="M6" s="1388"/>
      <c r="N6" s="1388"/>
      <c r="O6" s="1388"/>
      <c r="P6" s="1388"/>
    </row>
    <row r="7" spans="1:16" ht="15">
      <c r="A7" s="3065"/>
      <c r="B7" s="3066"/>
      <c r="C7" s="3067"/>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116.91</v>
      </c>
      <c r="E8" s="51">
        <f>SUMIF('数据-基础表'!BB10:BK10,"地上",'数据-基础表'!BB5:BK5)</f>
        <v>1976.8100000000004</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116.91</v>
      </c>
      <c r="E16" s="53">
        <f>SUM(E8:E15)</f>
        <v>1976.8100000000004</v>
      </c>
      <c r="F16" s="1388"/>
      <c r="G16" s="2227"/>
      <c r="H16" s="2230" t="s">
        <v>1926</v>
      </c>
      <c r="I16" s="2231"/>
      <c r="J16" s="1388"/>
      <c r="K16" s="3062" t="s">
        <v>1926</v>
      </c>
      <c r="L16" s="3063"/>
      <c r="M16" s="3063"/>
      <c r="N16" s="3063"/>
      <c r="O16" s="3063"/>
      <c r="P16" s="3064"/>
    </row>
    <row r="17" spans="1:19" ht="15">
      <c r="A17" s="2232" t="s">
        <v>1927</v>
      </c>
      <c r="B17" s="2233" t="s">
        <v>1928</v>
      </c>
      <c r="C17" s="2234" t="s">
        <v>1929</v>
      </c>
      <c r="D17" s="2235" t="s">
        <v>1917</v>
      </c>
      <c r="E17" s="2236" t="s">
        <v>1918</v>
      </c>
      <c r="F17" s="2237"/>
      <c r="G17" s="2238"/>
      <c r="H17" s="2239" t="s">
        <v>1930</v>
      </c>
      <c r="I17" s="2240" t="s">
        <v>1915</v>
      </c>
      <c r="J17" s="1388"/>
      <c r="K17" s="3059" t="s">
        <v>1931</v>
      </c>
      <c r="L17" s="3060"/>
      <c r="M17" s="3061"/>
      <c r="N17" s="3059" t="s">
        <v>1932</v>
      </c>
      <c r="O17" s="3060"/>
      <c r="P17" s="3061"/>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116.91</v>
      </c>
      <c r="E23" s="56">
        <f>SUM(F23:G23)</f>
        <v>1976.8100000000004</v>
      </c>
      <c r="F23" s="61">
        <f>'数据-基础表'!Q5</f>
        <v>1976.8100000000004</v>
      </c>
      <c r="G23" s="62"/>
      <c r="H23" s="720">
        <f>ROUND($D$3*I23/$E$3,2)</f>
        <v>0</v>
      </c>
      <c r="I23" s="51">
        <f t="shared" si="2"/>
        <v>0</v>
      </c>
      <c r="J23" s="1388"/>
      <c r="K23" s="1387">
        <f t="shared" si="3"/>
        <v>0</v>
      </c>
      <c r="L23" s="1243">
        <f t="shared" si="4"/>
        <v>0</v>
      </c>
      <c r="M23" s="1399">
        <f t="shared" si="8"/>
        <v>0</v>
      </c>
      <c r="N23" s="2250"/>
      <c r="O23" s="2251"/>
      <c r="P23" s="1399">
        <f t="shared" si="9"/>
        <v>0</v>
      </c>
      <c r="R23" s="1243">
        <f t="shared" si="5"/>
        <v>116.91</v>
      </c>
      <c r="S23" s="1244">
        <f t="shared" si="5"/>
        <v>1976.8100000000004</v>
      </c>
    </row>
    <row r="24" spans="1:19">
      <c r="A24" s="2252"/>
      <c r="B24" s="50" t="s">
        <v>1944</v>
      </c>
      <c r="C24" s="60" t="str">
        <f>'数据-基础表'!S11</f>
        <v>配套商业</v>
      </c>
      <c r="D24" s="48">
        <f>ROUND($D$3*E24/$E$3,2)</f>
        <v>0</v>
      </c>
      <c r="E24" s="56">
        <f>SUM(F24:G24)</f>
        <v>0</v>
      </c>
      <c r="F24" s="61">
        <f>'数据-基础表'!S5</f>
        <v>0</v>
      </c>
      <c r="G24" s="62"/>
      <c r="H24" s="720">
        <f>ROUND($D$3*I24/$E$3,2)</f>
        <v>0</v>
      </c>
      <c r="I24" s="51">
        <f t="shared" si="2"/>
        <v>0</v>
      </c>
      <c r="J24" s="1388"/>
      <c r="K24" s="1387">
        <f t="shared" si="3"/>
        <v>0</v>
      </c>
      <c r="L24" s="1243">
        <f t="shared" si="4"/>
        <v>0</v>
      </c>
      <c r="M24" s="1399">
        <f t="shared" si="8"/>
        <v>0</v>
      </c>
      <c r="N24" s="2250"/>
      <c r="O24" s="2251"/>
      <c r="P24" s="1399">
        <f t="shared" si="9"/>
        <v>0</v>
      </c>
      <c r="R24" s="1243">
        <f t="shared" si="5"/>
        <v>0</v>
      </c>
      <c r="S24" s="1244">
        <f t="shared" si="5"/>
        <v>0</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116.91</v>
      </c>
      <c r="E27" s="1390">
        <f>IF(SUM(E19:E26)='数据-基础表'!BA5,SUM(E19:E26),IF(F27="地上面积有误","面积有误","地下面积有误"))</f>
        <v>1976.8100000000004</v>
      </c>
      <c r="F27" s="1389">
        <f>IF(SUM(F19:F26)=E8,SUM(F19:F26),"地上面积有误")</f>
        <v>1976.8100000000004</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116.91</v>
      </c>
      <c r="S27" s="1243">
        <f>IF(SUM(S19:S26)=$E$3,SUM(S19:S26),SUM(S19:S26)&amp;"误差"&amp;ROUND(SUM(S19:S26)-E3,2))</f>
        <v>1976.8100000000004</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116.91</v>
      </c>
      <c r="E31" s="726">
        <f>E27+E30</f>
        <v>1976.8100000000004</v>
      </c>
      <c r="F31" s="727">
        <f>F27+F30</f>
        <v>1976.8100000000004</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9"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R6" activePane="bottomRight" state="frozen"/>
      <selection activeCell="C50" sqref="C50"/>
      <selection pane="topRight" activeCell="C50" sqref="C50"/>
      <selection pane="bottomLeft" activeCell="C50" sqref="C50"/>
      <selection pane="bottomRight" activeCell="Y25" sqref="Y25"/>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3052</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3053</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3054</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3055</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1976.8100000000004</v>
      </c>
      <c r="L10" s="800">
        <v>5000</v>
      </c>
      <c r="M10" s="75">
        <f t="shared" si="0"/>
        <v>988</v>
      </c>
      <c r="N10" s="798">
        <f t="shared" si="3"/>
        <v>0.96666666666666667</v>
      </c>
      <c r="O10" s="75" t="str">
        <f t="shared" si="4"/>
        <v>——</v>
      </c>
      <c r="P10" s="76" t="str">
        <f t="shared" si="5"/>
        <v>——</v>
      </c>
      <c r="Q10" s="90">
        <v>0.25</v>
      </c>
      <c r="R10" s="77">
        <f ca="1">SUMIF('数据-汇总表'!C$19:C$33,A10,'数据-汇总表'!R$19:R$27)</f>
        <v>116.91</v>
      </c>
      <c r="S10" s="54">
        <f>IF('数据-汇总表'!$I$17="按面积比例",SUMIF('数据-汇总表'!C$19:C$33,A10,'数据-汇总表'!K$19:K$33),SUMIF('数据-汇总表'!C$19:C$33,A10,'数据-汇总表'!N$19:N$33))</f>
        <v>0</v>
      </c>
      <c r="T10" s="1439">
        <f t="shared" si="6"/>
        <v>0</v>
      </c>
      <c r="U10" s="78">
        <v>7.4</v>
      </c>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3056</v>
      </c>
      <c r="AO10" s="55">
        <f t="shared" ca="1" si="10"/>
        <v>4402</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0</v>
      </c>
      <c r="L11" s="91">
        <v>4000</v>
      </c>
      <c r="M11" s="75">
        <f t="shared" si="0"/>
        <v>0</v>
      </c>
      <c r="N11" s="798">
        <f t="shared" si="3"/>
        <v>0.96666666666666667</v>
      </c>
      <c r="O11" s="75" t="str">
        <f t="shared" si="4"/>
        <v>——</v>
      </c>
      <c r="P11" s="76" t="str">
        <f t="shared" si="5"/>
        <v>——</v>
      </c>
      <c r="Q11" s="90">
        <v>0.1</v>
      </c>
      <c r="R11" s="77">
        <f ca="1">SUMIF('数据-汇总表'!C$19:C$33,A11,'数据-汇总表'!R$19:R$27)</f>
        <v>0</v>
      </c>
      <c r="S11" s="54">
        <f>IF('数据-汇总表'!$I$17="按面积比例",SUMIF('数据-汇总表'!C$19:C$33,A11,'数据-汇总表'!K$19:K$33),SUMIF('数据-汇总表'!C$19:C$33,A11,'数据-汇总表'!N$19:N$33))</f>
        <v>0</v>
      </c>
      <c r="T11" s="1439">
        <f t="shared" si="6"/>
        <v>0</v>
      </c>
      <c r="U11" s="83"/>
      <c r="V11" s="74">
        <v>0.02</v>
      </c>
      <c r="W11" s="74">
        <v>0.5</v>
      </c>
      <c r="X11" s="1257"/>
      <c r="Y11" s="80">
        <f>N11</f>
        <v>0.96666666666666667</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3057</v>
      </c>
      <c r="AO11" s="55">
        <f t="shared" ca="1" si="10"/>
        <v>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2.5000000000000001E-2</v>
      </c>
      <c r="AL12" s="88">
        <v>3.0000000000000001E-3</v>
      </c>
      <c r="AM12" s="89">
        <v>0.03</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2.5000000000000001E-2</v>
      </c>
      <c r="AL13" s="88">
        <v>3.0000000000000001E-3</v>
      </c>
      <c r="AM13" s="89">
        <v>0.03</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1976.8100000000004</v>
      </c>
      <c r="L16" s="99">
        <f>ROUND(M16*10000/SUM(K6:K14),0)</f>
        <v>4998</v>
      </c>
      <c r="M16" s="99">
        <f>SUM(M6:M14)</f>
        <v>988</v>
      </c>
      <c r="N16" s="100">
        <f>ROUND(SUMPRODUCT(M6:M14,N6:N14)/M16,3)</f>
        <v>0.96699999999999997</v>
      </c>
      <c r="O16" s="99">
        <f>SUM(O6:O14)</f>
        <v>0</v>
      </c>
      <c r="P16" s="99">
        <f>SUM(P6:P14)</f>
        <v>0</v>
      </c>
      <c r="Q16" s="101">
        <f>ROUND(SUMPRODUCT(Q6:Q13,K6:K13)/SUMPRODUCT((Q6:Q13&gt;0)*(K6:K13)),2)</f>
        <v>0.25</v>
      </c>
      <c r="R16" s="1251">
        <f ca="1">SUM(R6:R13)</f>
        <v>116.91</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1.5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1.5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1.5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1.5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3060</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4.7500000000000001E-2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5"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4" t="s">
        <v>2066</v>
      </c>
      <c r="B1" s="3075"/>
      <c r="C1" s="3075"/>
      <c r="D1" s="3075"/>
      <c r="E1" s="3075"/>
      <c r="F1" s="3075"/>
      <c r="G1" s="3075"/>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7"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G14" sqref="G14"/>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1976.8100000000004</v>
      </c>
      <c r="C1" s="1738"/>
      <c r="D1" s="1738"/>
      <c r="E1" s="1738"/>
      <c r="F1" s="1738"/>
      <c r="G1" s="1736"/>
    </row>
    <row r="2" spans="1:10" ht="16.5">
      <c r="A2" s="1739" t="s">
        <v>1354</v>
      </c>
      <c r="B2" s="1739">
        <f>SUM(C14:C23)</f>
        <v>116.91</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3866</v>
      </c>
      <c r="C5" s="1739">
        <f ca="1">ROUND(B5*10000/$B$1,0)</f>
        <v>19557</v>
      </c>
      <c r="D5" s="1739">
        <f ca="1">ROUND(B5*10000/$B$2,0)</f>
        <v>330682</v>
      </c>
      <c r="E5" s="1738"/>
      <c r="F5" s="1736"/>
      <c r="G5" s="1736"/>
    </row>
    <row r="6" spans="1:10" ht="16.5">
      <c r="A6" s="1739" t="s">
        <v>1357</v>
      </c>
      <c r="B6" s="1739">
        <f ca="1">SUM(G14:G23)</f>
        <v>3866</v>
      </c>
      <c r="C6" s="1739">
        <f ca="1">ROUND(B6*10000/$B$1,0)</f>
        <v>19557</v>
      </c>
      <c r="D6" s="1739">
        <f ca="1">ROUND(B6*10000/$B$2,0)</f>
        <v>330682</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1976.8100000000004</v>
      </c>
      <c r="C14" s="1737">
        <f>结果表!C118</f>
        <v>116.91</v>
      </c>
      <c r="D14" s="1737">
        <f ca="1">结果表!H118</f>
        <v>3866</v>
      </c>
      <c r="E14" s="1737">
        <f ca="1">ROUND(D14*10000/B14,0)</f>
        <v>19557</v>
      </c>
      <c r="F14" s="1737">
        <f ca="1">ROUND(D14*10000/C14,0)</f>
        <v>330682</v>
      </c>
      <c r="G14" s="1737">
        <f ca="1">结果表!D122</f>
        <v>3866</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5"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tabSelected="1" view="pageBreakPreview" zoomScaleNormal="100" zoomScaleSheetLayoutView="100" zoomScalePageLayoutView="80" workbookViewId="0">
      <selection activeCell="J38" sqref="J3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3067</v>
      </c>
      <c r="H1" s="2411" t="str">
        <f>IF(G1="现房","——","估价对象范围")</f>
        <v>——</v>
      </c>
      <c r="I1" s="2412" t="s">
        <v>3068</v>
      </c>
    </row>
    <row r="2" spans="1:12" ht="21.75" customHeight="1" thickBot="1">
      <c r="A2" s="3109" t="str">
        <f>项目基本情况!S2</f>
        <v>河北省秦皇岛市昌黎县黄金海岸中区、沿海公路东侧、通海路南侧、扬水站北侧房地产</v>
      </c>
      <c r="B2" s="3110"/>
      <c r="C2" s="3110"/>
      <c r="D2" s="3110"/>
      <c r="E2" s="3110"/>
      <c r="F2" s="3110"/>
      <c r="G2" s="3110"/>
      <c r="H2" s="3110"/>
      <c r="I2" s="3111"/>
    </row>
    <row r="3" spans="1:12" ht="12.75">
      <c r="A3" s="3113" t="s">
        <v>2105</v>
      </c>
      <c r="B3" s="3114"/>
      <c r="C3" s="3114"/>
      <c r="D3" s="3114"/>
      <c r="E3" s="3114"/>
      <c r="F3" s="3114"/>
      <c r="G3" s="3114"/>
      <c r="H3" s="3114"/>
      <c r="I3" s="3114"/>
    </row>
    <row r="4" spans="1:12" ht="14.25">
      <c r="A4" s="2415" t="s">
        <v>2106</v>
      </c>
      <c r="B4" s="2416" t="s">
        <v>2107</v>
      </c>
      <c r="C4" s="2417" t="s">
        <v>3065</v>
      </c>
      <c r="D4" s="2417" t="s">
        <v>3066</v>
      </c>
      <c r="E4" s="3106" t="s">
        <v>2108</v>
      </c>
      <c r="F4" s="3107"/>
      <c r="G4" s="3107"/>
      <c r="H4" s="3107"/>
      <c r="I4" s="3115"/>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089" t="s">
        <v>2109</v>
      </c>
      <c r="B5" s="3027">
        <v>25</v>
      </c>
      <c r="C5" s="3092"/>
      <c r="D5" s="3112"/>
      <c r="E5" s="137" t="s">
        <v>2110</v>
      </c>
      <c r="F5" s="2419"/>
      <c r="G5" s="2419"/>
      <c r="H5" s="2419"/>
      <c r="I5" s="1827"/>
    </row>
    <row r="6" spans="1:12" ht="12.75">
      <c r="A6" s="3089"/>
      <c r="B6" s="3027"/>
      <c r="C6" s="3093"/>
      <c r="D6" s="3112"/>
      <c r="E6" s="137" t="s">
        <v>2111</v>
      </c>
      <c r="F6" s="2419"/>
      <c r="G6" s="2419"/>
      <c r="H6" s="2419"/>
      <c r="I6" s="1827"/>
    </row>
    <row r="7" spans="1:12" ht="12.75">
      <c r="A7" s="3089"/>
      <c r="B7" s="3027"/>
      <c r="C7" s="3094"/>
      <c r="D7" s="3112"/>
      <c r="E7" s="137" t="s">
        <v>2112</v>
      </c>
      <c r="F7" s="2419"/>
      <c r="G7" s="2419"/>
      <c r="H7" s="2419"/>
      <c r="I7" s="1827"/>
    </row>
    <row r="8" spans="1:12" ht="12.75">
      <c r="A8" s="3089" t="s">
        <v>2113</v>
      </c>
      <c r="B8" s="3027">
        <v>15</v>
      </c>
      <c r="C8" s="3092"/>
      <c r="D8" s="3112"/>
      <c r="E8" s="137" t="s">
        <v>2114</v>
      </c>
      <c r="F8" s="2419"/>
      <c r="G8" s="2419"/>
      <c r="H8" s="2419"/>
      <c r="I8" s="1827"/>
    </row>
    <row r="9" spans="1:12" ht="12.75">
      <c r="A9" s="3089"/>
      <c r="B9" s="3027"/>
      <c r="C9" s="3094"/>
      <c r="D9" s="3112"/>
      <c r="E9" s="137" t="s">
        <v>2115</v>
      </c>
      <c r="F9" s="2419"/>
      <c r="G9" s="2419"/>
      <c r="H9" s="2419"/>
      <c r="I9" s="1827"/>
    </row>
    <row r="10" spans="1:12" ht="12.75">
      <c r="A10" s="3089" t="s">
        <v>2116</v>
      </c>
      <c r="B10" s="3027">
        <v>15</v>
      </c>
      <c r="C10" s="3092"/>
      <c r="D10" s="3112"/>
      <c r="E10" s="137" t="s">
        <v>2117</v>
      </c>
      <c r="F10" s="2419"/>
      <c r="G10" s="2419"/>
      <c r="H10" s="2419"/>
      <c r="I10" s="1827"/>
    </row>
    <row r="11" spans="1:12" ht="12.75">
      <c r="A11" s="3089"/>
      <c r="B11" s="3027"/>
      <c r="C11" s="3094"/>
      <c r="D11" s="3112"/>
      <c r="E11" s="137" t="s">
        <v>2118</v>
      </c>
      <c r="F11" s="2419"/>
      <c r="G11" s="2419"/>
      <c r="H11" s="2419"/>
      <c r="I11" s="1827"/>
    </row>
    <row r="12" spans="1:12" ht="12.75">
      <c r="A12" s="3089" t="s">
        <v>2119</v>
      </c>
      <c r="B12" s="3027">
        <v>15</v>
      </c>
      <c r="C12" s="3092"/>
      <c r="D12" s="3112"/>
      <c r="E12" s="137" t="s">
        <v>2120</v>
      </c>
      <c r="F12" s="2419"/>
      <c r="G12" s="2419"/>
      <c r="H12" s="2419"/>
      <c r="I12" s="1827"/>
    </row>
    <row r="13" spans="1:12" ht="12.75">
      <c r="A13" s="3089"/>
      <c r="B13" s="3027"/>
      <c r="C13" s="3094"/>
      <c r="D13" s="3112"/>
      <c r="E13" s="137" t="s">
        <v>2121</v>
      </c>
      <c r="F13" s="2419"/>
      <c r="G13" s="2419"/>
      <c r="H13" s="2419"/>
      <c r="I13" s="1827"/>
    </row>
    <row r="14" spans="1:12" ht="12.75">
      <c r="A14" s="3089" t="s">
        <v>2122</v>
      </c>
      <c r="B14" s="3027">
        <v>30</v>
      </c>
      <c r="C14" s="3092">
        <v>2</v>
      </c>
      <c r="D14" s="3112">
        <v>8</v>
      </c>
      <c r="E14" s="137" t="s">
        <v>2123</v>
      </c>
      <c r="F14" s="2419"/>
      <c r="G14" s="2419"/>
      <c r="H14" s="2419"/>
      <c r="I14" s="1827"/>
    </row>
    <row r="15" spans="1:12" ht="12.75">
      <c r="A15" s="3089"/>
      <c r="B15" s="3027"/>
      <c r="C15" s="3093"/>
      <c r="D15" s="3112"/>
      <c r="E15" s="137" t="s">
        <v>2124</v>
      </c>
      <c r="F15" s="2419"/>
      <c r="G15" s="2419"/>
      <c r="H15" s="2419"/>
      <c r="I15" s="1827"/>
    </row>
    <row r="16" spans="1:12" ht="12.75">
      <c r="A16" s="3089"/>
      <c r="B16" s="3027"/>
      <c r="C16" s="3094"/>
      <c r="D16" s="3112"/>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1976.8100000000004</v>
      </c>
      <c r="M18" s="2418">
        <f>IF(C1="",'数据-汇总表'!E3,SUMIF(项目类型,C1,'数据-汇总表'!E17:E26))</f>
        <v>1976.8100000000004</v>
      </c>
    </row>
    <row r="19" spans="1:35" ht="15">
      <c r="A19" s="2424" t="s">
        <v>2131</v>
      </c>
      <c r="B19" s="2425" t="s">
        <v>2132</v>
      </c>
      <c r="C19" s="140">
        <f ca="1">SUMIF(INDIRECT("'"&amp;C4&amp;"'"&amp;"!A:A"),结果表!B19,INDIRECT("'"&amp;C4&amp;"'"&amp;"!B:B"))</f>
        <v>1722</v>
      </c>
      <c r="D19" s="141">
        <f ca="1">SUMIF(INDIRECT("'"&amp;D4&amp;"'"&amp;"!A:A"),结果表!B19,INDIRECT("'"&amp;D4&amp;"'"&amp;"!B:B"))</f>
        <v>4402</v>
      </c>
      <c r="E19" s="2424" t="s">
        <v>2133</v>
      </c>
      <c r="F19" s="2425" t="s">
        <v>2132</v>
      </c>
      <c r="G19" s="142">
        <f ca="1">ROUND(C19*$C$18+D19*$D$18,0)</f>
        <v>3866</v>
      </c>
      <c r="H19" s="2426" t="s">
        <v>2134</v>
      </c>
      <c r="I19" s="135"/>
      <c r="K19" s="2418" t="s">
        <v>2135</v>
      </c>
      <c r="L19" s="2418">
        <f>IF(C1="",'数据-汇总表'!D3,SUMIF(项目类型,C1,'数据-汇总表'!D17:D26)+SUMIF(项目类型,C1,'数据-汇总表'!H17:H27))</f>
        <v>116.91</v>
      </c>
      <c r="M19" s="2418">
        <f>IF(C1="",'数据-汇总表'!D3,SUMIF(项目类型,C1,'数据-汇总表'!D17:D26))</f>
        <v>116.91</v>
      </c>
    </row>
    <row r="20" spans="1:35" ht="15">
      <c r="A20" s="2427"/>
      <c r="B20" s="1243" t="s">
        <v>2136</v>
      </c>
      <c r="C20" s="143">
        <f ca="1">SUMIF(INDIRECT("'"&amp;C4&amp;"'"&amp;"!A:A"),结果表!B20,INDIRECT("'"&amp;C4&amp;"'"&amp;"!B:B"))</f>
        <v>8711</v>
      </c>
      <c r="D20" s="144">
        <f ca="1">SUMIF(INDIRECT("'"&amp;D4&amp;"'"&amp;"!A:A"),结果表!B20,INDIRECT("'"&amp;D4&amp;"'"&amp;"!B:B"))</f>
        <v>22268</v>
      </c>
      <c r="E20" s="2427"/>
      <c r="F20" s="1243" t="s">
        <v>2136</v>
      </c>
      <c r="G20" s="145">
        <f ca="1">ROUND(C20*$C$18+D20*$D$18,0)</f>
        <v>19557</v>
      </c>
      <c r="H20" s="976" t="s">
        <v>2137</v>
      </c>
      <c r="I20" s="135"/>
    </row>
    <row r="21" spans="1:35" ht="15" customHeight="1" thickBot="1">
      <c r="A21" s="996"/>
      <c r="B21" s="2428" t="s">
        <v>2138</v>
      </c>
      <c r="C21" s="786">
        <f ca="1">ROUND(C19*10000/L19,0)</f>
        <v>147293</v>
      </c>
      <c r="D21" s="787">
        <f ca="1">ROUND(D19*10000/L19,0)</f>
        <v>376529</v>
      </c>
      <c r="E21" s="996"/>
      <c r="F21" s="2428" t="s">
        <v>2138</v>
      </c>
      <c r="G21" s="146">
        <f ca="1">ROUND(G19*10000/L19,0)</f>
        <v>330682</v>
      </c>
      <c r="H21" s="2429" t="s">
        <v>2137</v>
      </c>
      <c r="I21" s="135"/>
    </row>
    <row r="22" spans="1:35" ht="15" thickBot="1">
      <c r="A22" s="2270" t="s">
        <v>2139</v>
      </c>
      <c r="B22" s="2430"/>
      <c r="C22" s="2431"/>
      <c r="D22" s="788">
        <f ca="1">IF(C19&lt;D19,D19/C19-1,C19/D19-1)</f>
        <v>1.5563298490127759</v>
      </c>
      <c r="E22" s="135"/>
      <c r="F22" s="135"/>
      <c r="G22" s="135"/>
      <c r="H22" s="135"/>
      <c r="I22" s="135"/>
    </row>
    <row r="23" spans="1:35" ht="13.5" thickBot="1">
      <c r="A23" s="2408"/>
      <c r="B23" s="2408"/>
      <c r="C23" s="2408"/>
      <c r="D23" s="2408"/>
      <c r="E23" s="135"/>
      <c r="F23" s="135"/>
      <c r="G23" s="135"/>
      <c r="H23" s="135"/>
      <c r="I23" s="135"/>
    </row>
    <row r="24" spans="1:35" ht="14.25">
      <c r="A24" s="3083" t="s">
        <v>2140</v>
      </c>
      <c r="B24" s="2425" t="s">
        <v>2132</v>
      </c>
      <c r="C24" s="142">
        <f>IF(B30=0,0,D30)</f>
        <v>0</v>
      </c>
      <c r="D24" s="2432"/>
      <c r="E24" s="135"/>
      <c r="F24" s="135"/>
      <c r="G24" s="135"/>
      <c r="H24" s="135"/>
      <c r="I24" s="135"/>
    </row>
    <row r="25" spans="1:35" ht="14.25">
      <c r="A25" s="3084"/>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3866</v>
      </c>
      <c r="D32" s="2439" t="s">
        <v>2147</v>
      </c>
      <c r="E32" s="135"/>
      <c r="F32" s="135"/>
      <c r="G32" s="135"/>
      <c r="H32" s="135"/>
      <c r="I32" s="135"/>
    </row>
    <row r="33" spans="1:15" ht="15">
      <c r="A33" s="953" t="s">
        <v>2148</v>
      </c>
      <c r="B33" s="2440"/>
      <c r="C33" s="2441" t="s">
        <v>3182</v>
      </c>
      <c r="D33" s="2442" t="s">
        <v>3065</v>
      </c>
      <c r="E33" s="2443" t="s">
        <v>2149</v>
      </c>
      <c r="F33" s="2444" t="str">
        <f>IF(D32="楼面单价","取值（单价）","取值（总价）")</f>
        <v>取值（总价）</v>
      </c>
      <c r="G33" s="135"/>
      <c r="H33" s="135"/>
      <c r="I33" s="135"/>
    </row>
    <row r="34" spans="1:15" ht="15">
      <c r="A34" s="2445"/>
      <c r="B34" s="2446" t="s">
        <v>2150</v>
      </c>
      <c r="C34" s="154">
        <f ca="1">IF(C33="自定义",F34,C32-C35)</f>
        <v>155</v>
      </c>
      <c r="D34" s="1051">
        <f ca="1">IF(C33="自定义",ROUND(C34/C32,3),IF(C33="收益比率",SUMIF(INDIRECT("'"&amp;D33&amp;"'"&amp;"!b:b"),"土地收益比率",INDIRECT("'"&amp;D33&amp;"'"&amp;"!c:c")),SUMIF(INDIRECT("'"&amp;D33&amp;"'"&amp;"!b:b"),"土地成本比率",INDIRECT("'"&amp;D33&amp;"'"&amp;"!c:c"))))</f>
        <v>4.0000000000000036E-2</v>
      </c>
      <c r="E34" s="2447" t="s">
        <v>2151</v>
      </c>
      <c r="F34" s="1732"/>
      <c r="G34" s="135"/>
      <c r="H34" s="135"/>
      <c r="I34" s="135"/>
    </row>
    <row r="35" spans="1:15" ht="15.75" thickBot="1">
      <c r="A35" s="2448"/>
      <c r="B35" s="2449" t="s">
        <v>2152</v>
      </c>
      <c r="C35" s="1437">
        <f ca="1">IF(C33="自定义",F35,ROUND(C32*D35,0))</f>
        <v>3711</v>
      </c>
      <c r="D35" s="1438">
        <f ca="1">IF(C33="自定义",ROUND(C35/C32,3),IF(C33="收益比率",SUMIF(INDIRECT("'"&amp;D33&amp;"'"&amp;"!b:b"),"建筑物收益比率",INDIRECT("'"&amp;D33&amp;"'"&amp;"!c:c")),SUMIF(INDIRECT("'"&amp;D33&amp;"'"&amp;"!b:b"),"建筑物成本比率",INDIRECT("'"&amp;D33&amp;"'"&amp;"!c:c"))))</f>
        <v>0.96</v>
      </c>
      <c r="E35" s="2450" t="s">
        <v>2153</v>
      </c>
      <c r="F35" s="160"/>
      <c r="G35" s="135"/>
      <c r="H35" s="135"/>
      <c r="I35" s="135"/>
    </row>
    <row r="36" spans="1:15" ht="15.75" thickBot="1">
      <c r="A36" s="3101" t="s">
        <v>2154</v>
      </c>
      <c r="B36" s="2451" t="s">
        <v>2155</v>
      </c>
      <c r="C36" s="151"/>
      <c r="D36" s="2452"/>
      <c r="E36" s="2453"/>
      <c r="F36" s="2454"/>
      <c r="G36" s="135"/>
      <c r="H36" s="135"/>
      <c r="I36" s="135"/>
    </row>
    <row r="37" spans="1:15" ht="15.75" thickBot="1">
      <c r="A37" s="3102"/>
      <c r="B37" s="2256" t="s">
        <v>2156</v>
      </c>
      <c r="C37" s="153"/>
      <c r="D37" s="1388"/>
      <c r="E37" s="1388"/>
      <c r="F37" s="2454"/>
      <c r="G37" s="135"/>
      <c r="H37" s="135"/>
      <c r="I37" s="135"/>
    </row>
    <row r="38" spans="1:15" ht="15.75" thickBot="1">
      <c r="A38" s="3103"/>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80" t="s">
        <v>2168</v>
      </c>
      <c r="B45" s="3081"/>
      <c r="C45" s="3082"/>
      <c r="D45" s="161">
        <f ca="1">ROUND(H101*F45,0)</f>
        <v>3866</v>
      </c>
      <c r="E45" s="162" t="s">
        <v>2169</v>
      </c>
      <c r="F45" s="163">
        <v>1</v>
      </c>
      <c r="G45" s="164" t="s">
        <v>2170</v>
      </c>
      <c r="H45" s="135"/>
      <c r="I45" s="135"/>
      <c r="J45" s="3140" t="s">
        <v>2171</v>
      </c>
      <c r="K45" s="3140"/>
      <c r="L45" s="3140"/>
      <c r="M45" s="3140"/>
      <c r="N45" s="3140"/>
      <c r="O45" s="3140"/>
    </row>
    <row r="46" spans="1:15" ht="14.25" hidden="1" customHeight="1">
      <c r="A46" s="3077" t="s">
        <v>2172</v>
      </c>
      <c r="B46" s="3078"/>
      <c r="C46" s="3078"/>
      <c r="D46" s="3078"/>
      <c r="E46" s="3078"/>
      <c r="F46" s="3078"/>
      <c r="G46" s="3079"/>
      <c r="H46" s="2470"/>
      <c r="I46" s="165"/>
      <c r="J46" s="1805">
        <v>1</v>
      </c>
      <c r="K46" s="3140" t="s">
        <v>2173</v>
      </c>
      <c r="L46" s="3140"/>
      <c r="M46" s="3160"/>
      <c r="N46" s="3160"/>
      <c r="O46" s="3160"/>
    </row>
    <row r="47" spans="1:15" ht="12" hidden="1" customHeight="1">
      <c r="A47" s="166" t="s">
        <v>2174</v>
      </c>
      <c r="B47" s="167"/>
      <c r="C47" s="168"/>
      <c r="D47" s="169" t="s">
        <v>2175</v>
      </c>
      <c r="E47" s="24" t="s">
        <v>2176</v>
      </c>
      <c r="F47" s="170" t="s">
        <v>2177</v>
      </c>
      <c r="G47" s="171" t="s">
        <v>2178</v>
      </c>
      <c r="H47" s="2470"/>
      <c r="I47" s="165"/>
      <c r="J47" s="1805">
        <v>2</v>
      </c>
      <c r="K47" s="3140" t="s">
        <v>2179</v>
      </c>
      <c r="L47" s="3140"/>
      <c r="M47" s="3161">
        <f>'数据-取费表'!B2</f>
        <v>43110</v>
      </c>
      <c r="N47" s="3161"/>
      <c r="O47" s="3161"/>
    </row>
    <row r="48" spans="1:15" ht="25.5" hidden="1">
      <c r="A48" s="3108" t="s">
        <v>2180</v>
      </c>
      <c r="B48" s="3091"/>
      <c r="C48" s="3091"/>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40" t="s">
        <v>2183</v>
      </c>
      <c r="L48" s="3140"/>
      <c r="M48" s="3162">
        <f ca="1">H101</f>
        <v>3866</v>
      </c>
      <c r="N48" s="3162"/>
      <c r="O48" s="3162"/>
    </row>
    <row r="49" spans="1:35" ht="25.5" hidden="1" customHeight="1">
      <c r="A49" s="173" t="s">
        <v>2184</v>
      </c>
      <c r="B49" s="3076" t="s">
        <v>2185</v>
      </c>
      <c r="C49" s="3076"/>
      <c r="D49" s="174">
        <v>0</v>
      </c>
      <c r="E49" s="23" t="s">
        <v>2186</v>
      </c>
      <c r="F49" s="28" t="s">
        <v>34</v>
      </c>
      <c r="G49" s="3146"/>
      <c r="H49" s="135"/>
      <c r="I49" s="2473"/>
      <c r="J49" s="1805">
        <v>4</v>
      </c>
      <c r="K49" s="3140" t="str">
        <f>IF(项目基本情况!E8="房地产抵押价值","房地产抵押价值","抵押担保权已注销时的房地产抵押价值")</f>
        <v>房地产抵押价值</v>
      </c>
      <c r="L49" s="3140"/>
      <c r="M49" s="3162">
        <f ca="1">IF(项目基本情况!E8="房地产抵押价值",H107,H109)</f>
        <v>3866</v>
      </c>
      <c r="N49" s="3162"/>
      <c r="O49" s="3162"/>
    </row>
    <row r="50" spans="1:35" ht="25.5" hidden="1" customHeight="1">
      <c r="A50" s="175"/>
      <c r="B50" s="3076" t="s">
        <v>2187</v>
      </c>
      <c r="C50" s="3076"/>
      <c r="D50" s="176"/>
      <c r="E50" s="31"/>
      <c r="F50" s="177"/>
      <c r="G50" s="3147"/>
      <c r="H50" s="135"/>
      <c r="I50" s="2473"/>
      <c r="J50" s="3140" t="s">
        <v>2188</v>
      </c>
      <c r="K50" s="3140"/>
      <c r="L50" s="3140"/>
      <c r="M50" s="3140"/>
      <c r="N50" s="3140"/>
      <c r="O50" s="3140"/>
    </row>
    <row r="51" spans="1:35" ht="12" hidden="1" customHeight="1">
      <c r="A51" s="178"/>
      <c r="B51" s="3076" t="s">
        <v>2189</v>
      </c>
      <c r="C51" s="3076"/>
      <c r="D51" s="179"/>
      <c r="E51" s="30"/>
      <c r="F51" s="177"/>
      <c r="G51" s="3148"/>
      <c r="H51" s="135"/>
      <c r="I51" s="2473"/>
      <c r="J51" s="2474" t="s">
        <v>2190</v>
      </c>
      <c r="K51" s="3140" t="s">
        <v>2191</v>
      </c>
      <c r="L51" s="3140"/>
      <c r="M51" s="2474" t="s">
        <v>2192</v>
      </c>
      <c r="N51" s="2474" t="s">
        <v>2193</v>
      </c>
      <c r="O51" s="2474" t="s">
        <v>2194</v>
      </c>
    </row>
    <row r="52" spans="1:35" ht="24" hidden="1" customHeight="1">
      <c r="A52" s="180" t="s">
        <v>2195</v>
      </c>
      <c r="B52" s="3076" t="s">
        <v>2196</v>
      </c>
      <c r="C52" s="3076"/>
      <c r="D52" s="179">
        <f ca="1">ROUND(D45*'数据-取费表'!B41/(1+'数据-取费表'!C42),0)</f>
        <v>203</v>
      </c>
      <c r="E52" s="11" t="s">
        <v>2197</v>
      </c>
      <c r="F52" s="181">
        <f>'数据-取费表'!B41</f>
        <v>5.5000000000000007E-2</v>
      </c>
      <c r="G52" s="2475"/>
      <c r="H52" s="135"/>
      <c r="I52" s="2473"/>
      <c r="J52" s="1805">
        <v>1</v>
      </c>
      <c r="K52" s="3141" t="s">
        <v>2198</v>
      </c>
      <c r="L52" s="3141"/>
      <c r="M52" s="1747">
        <f>D48</f>
        <v>0</v>
      </c>
      <c r="N52" s="1805" t="str">
        <f>E48</f>
        <v>销售额×税（费）率</v>
      </c>
      <c r="O52" s="1748" t="str">
        <f>F48</f>
        <v>免征</v>
      </c>
    </row>
    <row r="53" spans="1:35" ht="12" hidden="1" customHeight="1">
      <c r="A53" s="180" t="s">
        <v>2199</v>
      </c>
      <c r="B53" s="3099" t="s">
        <v>2200</v>
      </c>
      <c r="C53" s="3100"/>
      <c r="D53" s="179">
        <f ca="1">ROUND(D45*'数据-取费表'!B41/(1+'数据-取费表'!C42),0)</f>
        <v>203</v>
      </c>
      <c r="E53" s="11" t="s">
        <v>2197</v>
      </c>
      <c r="F53" s="181">
        <f>'数据-取费表'!B41</f>
        <v>5.5000000000000007E-2</v>
      </c>
      <c r="G53" s="2475"/>
      <c r="H53" s="135"/>
      <c r="I53" s="2473"/>
      <c r="J53" s="1805">
        <v>2</v>
      </c>
      <c r="K53" s="3141" t="s">
        <v>2201</v>
      </c>
      <c r="L53" s="3141"/>
      <c r="M53" s="1747">
        <f t="shared" ref="M53:O54" ca="1" si="0">D55</f>
        <v>2</v>
      </c>
      <c r="N53" s="1805" t="str">
        <f t="shared" si="0"/>
        <v>销售额×税（费）率</v>
      </c>
      <c r="O53" s="1748">
        <f t="shared" si="0"/>
        <v>5.0000000000000001E-4</v>
      </c>
    </row>
    <row r="54" spans="1:35" ht="12" hidden="1" customHeight="1">
      <c r="A54" s="180" t="s">
        <v>2202</v>
      </c>
      <c r="B54" s="3099" t="s">
        <v>2203</v>
      </c>
      <c r="C54" s="3100"/>
      <c r="D54" s="179">
        <f ca="1">C68</f>
        <v>203</v>
      </c>
      <c r="E54" s="30" t="s">
        <v>2204</v>
      </c>
      <c r="F54" s="181">
        <f>'数据-取费表'!B41</f>
        <v>5.5000000000000007E-2</v>
      </c>
      <c r="G54" s="2475"/>
      <c r="H54" s="2476"/>
      <c r="I54" s="2473"/>
      <c r="J54" s="1805">
        <v>3</v>
      </c>
      <c r="K54" s="3141" t="s">
        <v>2205</v>
      </c>
      <c r="L54" s="3141"/>
      <c r="M54" s="1747">
        <f t="shared" ca="1" si="0"/>
        <v>2192</v>
      </c>
      <c r="N54" s="1805" t="str">
        <f t="shared" si="0"/>
        <v>增值额×税（费）率</v>
      </c>
      <c r="O54" s="1749" t="str">
        <f t="shared" si="0"/>
        <v>——</v>
      </c>
    </row>
    <row r="55" spans="1:35" ht="24" hidden="1" customHeight="1">
      <c r="A55" s="3090" t="s">
        <v>2206</v>
      </c>
      <c r="B55" s="3091"/>
      <c r="C55" s="3091"/>
      <c r="D55" s="182">
        <f ca="1">IF(H55="个人住宅",0,ROUND(D45*I55,0))</f>
        <v>2</v>
      </c>
      <c r="E55" s="11" t="s">
        <v>2207</v>
      </c>
      <c r="F55" s="181">
        <f>IF(H55="正常",I55,"免征")</f>
        <v>5.0000000000000001E-4</v>
      </c>
      <c r="G55" s="2475"/>
      <c r="H55" s="2472" t="s">
        <v>2208</v>
      </c>
      <c r="I55" s="183">
        <f>'数据-取费表'!B49</f>
        <v>5.0000000000000001E-4</v>
      </c>
      <c r="J55" s="1805" t="str">
        <f>IF(H59="非个人房产","",4)</f>
        <v/>
      </c>
      <c r="K55" s="3141" t="str">
        <f>IF(H59="非个人房产","——","个人所得税")</f>
        <v>——</v>
      </c>
      <c r="L55" s="3141"/>
      <c r="M55" s="1750" t="str">
        <f>D59</f>
        <v>——</v>
      </c>
      <c r="N55" s="1803" t="str">
        <f>E59</f>
        <v>——</v>
      </c>
      <c r="O55" s="1751" t="str">
        <f>F59</f>
        <v>——</v>
      </c>
    </row>
    <row r="56" spans="1:35" ht="24.75" hidden="1">
      <c r="A56" s="3090" t="s">
        <v>2209</v>
      </c>
      <c r="B56" s="3091"/>
      <c r="C56" s="3091"/>
      <c r="D56" s="182">
        <f ca="1">IF(H56="个人住宅",D57,D58)</f>
        <v>2192</v>
      </c>
      <c r="E56" s="11" t="s">
        <v>2210</v>
      </c>
      <c r="F56" s="181" t="str">
        <f>IF(H56="正常",F58,"免征")</f>
        <v>——</v>
      </c>
      <c r="G56" s="2477" t="s">
        <v>2211</v>
      </c>
      <c r="H56" s="2478" t="s">
        <v>2208</v>
      </c>
      <c r="I56" s="2479"/>
      <c r="J56" s="1805" t="str">
        <f>IF(项目基本情况!K6="上海银行",IF(J55="",4,J55+1),"")</f>
        <v/>
      </c>
      <c r="K56" s="3164" t="str">
        <f>IF(项目基本情况!K6="上海银行","其他处置费用","")</f>
        <v/>
      </c>
      <c r="L56" s="3165"/>
      <c r="M56" s="1747" t="str">
        <f>IF(项目基本情况!K6="上海银行",M69,"")</f>
        <v/>
      </c>
      <c r="N56" s="3167" t="str">
        <f>IF(项目基本情况!K6="上海银行","包含处置中涉及的律师、诉讼、拍卖、评估等费用","")</f>
        <v/>
      </c>
      <c r="O56" s="3168"/>
    </row>
    <row r="57" spans="1:35" ht="12.75" hidden="1">
      <c r="A57" s="180" t="s">
        <v>2184</v>
      </c>
      <c r="B57" s="3106" t="s">
        <v>2212</v>
      </c>
      <c r="C57" s="3115"/>
      <c r="D57" s="184">
        <v>0</v>
      </c>
      <c r="E57" s="23" t="s">
        <v>2186</v>
      </c>
      <c r="F57" s="152"/>
      <c r="G57" s="2475"/>
      <c r="H57" s="2479"/>
      <c r="I57" s="2479"/>
      <c r="J57" s="3141">
        <f>IF(AND(J55="",J56=""),4,IF(项目基本情况!K6="上海银行",结果表!J56+1,结果表!J55+1))</f>
        <v>4</v>
      </c>
      <c r="K57" s="3141" t="s">
        <v>2213</v>
      </c>
      <c r="L57" s="2480" t="s">
        <v>2214</v>
      </c>
      <c r="M57" s="1752"/>
      <c r="N57" s="1753">
        <f ca="1">SUMIF(M52:M56,"&lt;9e307")</f>
        <v>2194</v>
      </c>
      <c r="O57" s="2481"/>
      <c r="P57" s="1746">
        <f ca="1">N57/M49</f>
        <v>0.56751163993792031</v>
      </c>
    </row>
    <row r="58" spans="1:35" ht="24.75" hidden="1">
      <c r="A58" s="180" t="s">
        <v>2195</v>
      </c>
      <c r="B58" s="3106" t="s">
        <v>2215</v>
      </c>
      <c r="C58" s="3107"/>
      <c r="D58" s="182">
        <f ca="1">IF(H58="转让取得",C81,C97)</f>
        <v>2192</v>
      </c>
      <c r="E58" s="11" t="s">
        <v>2210</v>
      </c>
      <c r="F58" s="24" t="s">
        <v>34</v>
      </c>
      <c r="G58" s="2475"/>
      <c r="H58" s="2478" t="s">
        <v>2216</v>
      </c>
      <c r="I58" s="2479"/>
      <c r="J58" s="3141"/>
      <c r="K58" s="3141"/>
      <c r="L58" s="2480" t="s">
        <v>2217</v>
      </c>
      <c r="M58" s="1754"/>
      <c r="N58" s="2482" t="str">
        <f ca="1">NUMBERSTRING(INT(N57*10000),2)&amp;"元整"</f>
        <v>贰仟壹佰玖拾肆万元整</v>
      </c>
      <c r="O58" s="2483"/>
    </row>
    <row r="59" spans="1:35" ht="24.75" hidden="1" thickBot="1">
      <c r="A59" s="3144" t="s">
        <v>2218</v>
      </c>
      <c r="B59" s="3145"/>
      <c r="C59" s="3145"/>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42">
        <f>J57+1</f>
        <v>5</v>
      </c>
      <c r="K59" s="3141" t="s">
        <v>2220</v>
      </c>
      <c r="L59" s="1805" t="s">
        <v>2214</v>
      </c>
      <c r="M59" s="1755"/>
      <c r="N59" s="1756">
        <f ca="1">M49-N57</f>
        <v>1672</v>
      </c>
      <c r="O59" s="2485"/>
    </row>
    <row r="60" spans="1:35" ht="12" hidden="1" customHeight="1">
      <c r="A60" s="2486"/>
      <c r="B60" s="2408"/>
      <c r="C60" s="2408"/>
      <c r="D60" s="2408"/>
      <c r="E60" s="2157"/>
      <c r="F60" s="2479"/>
      <c r="G60" s="2479"/>
      <c r="H60" s="2487"/>
      <c r="I60" s="135"/>
      <c r="J60" s="3143"/>
      <c r="K60" s="3141"/>
      <c r="L60" s="2480" t="s">
        <v>2217</v>
      </c>
      <c r="M60" s="1754"/>
      <c r="N60" s="2482" t="str">
        <f ca="1">NUMBERSTRING(INT(N59*10000),2)&amp;"元整"</f>
        <v>壹仟陆佰柒拾贰万元整</v>
      </c>
      <c r="O60" s="2483"/>
    </row>
    <row r="61" spans="1:35" ht="13.5" hidden="1" thickBot="1">
      <c r="A61" s="3088" t="s">
        <v>2221</v>
      </c>
      <c r="B61" s="3088"/>
      <c r="C61" s="3088"/>
      <c r="D61" s="3088"/>
      <c r="E61" s="3088"/>
      <c r="F61" s="2479"/>
      <c r="G61" s="2479"/>
      <c r="H61" s="2487"/>
      <c r="I61" s="135"/>
      <c r="J61" s="1805">
        <f>J59+1</f>
        <v>6</v>
      </c>
      <c r="K61" s="3141" t="s">
        <v>2222</v>
      </c>
      <c r="L61" s="3141"/>
      <c r="M61" s="1757"/>
      <c r="N61" s="1758">
        <f ca="1">ROUND(N59*10000/'数据-汇总表'!E3,0)</f>
        <v>8458</v>
      </c>
      <c r="O61" s="2488"/>
    </row>
    <row r="62" spans="1:35" ht="12.75" hidden="1">
      <c r="A62" s="3104" t="s">
        <v>2223</v>
      </c>
      <c r="B62" s="3105"/>
      <c r="C62" s="1797"/>
      <c r="D62" s="1797" t="s">
        <v>2224</v>
      </c>
      <c r="E62" s="189" t="s">
        <v>2225</v>
      </c>
      <c r="F62" s="2479"/>
      <c r="G62" s="2479"/>
      <c r="H62" s="2487"/>
      <c r="I62" s="135"/>
    </row>
    <row r="63" spans="1:35" ht="12.75" hidden="1">
      <c r="A63" s="200" t="s">
        <v>775</v>
      </c>
      <c r="B63" s="190" t="s">
        <v>2226</v>
      </c>
      <c r="C63" s="191">
        <f ca="1">ROUND((C64+C65)/(1+'数据-取费表'!C42),0)</f>
        <v>3682</v>
      </c>
      <c r="D63" s="192"/>
      <c r="E63" s="193"/>
      <c r="F63" s="2479"/>
      <c r="G63" s="2479"/>
      <c r="H63" s="2487"/>
      <c r="I63" s="135"/>
      <c r="J63" s="3166" t="s">
        <v>2227</v>
      </c>
      <c r="K63" s="2489" t="s">
        <v>2228</v>
      </c>
      <c r="L63" s="1745">
        <f ca="1">IF(M49&gt;10000,M49*0.5%,IF(AND(M49&gt;1000,M49&lt;=10000),M49*1%,IF(AND(M49&gt;100,M49&lt;=1000),M49*3%,IF(AND(M49&gt;10,M49&lt;=100),M49*5%,M49*8%))))</f>
        <v>38.660000000000004</v>
      </c>
      <c r="M63" s="24">
        <f ca="1">ROUND(L63,1)</f>
        <v>38.700000000000003</v>
      </c>
      <c r="Z63" s="2413"/>
      <c r="AI63" s="2414"/>
    </row>
    <row r="64" spans="1:35" ht="14.25" hidden="1" customHeight="1">
      <c r="A64" s="194" t="s">
        <v>770</v>
      </c>
      <c r="B64" s="195" t="s">
        <v>2229</v>
      </c>
      <c r="C64" s="196">
        <f ca="1">D45</f>
        <v>3866</v>
      </c>
      <c r="D64" s="197" t="s">
        <v>32</v>
      </c>
      <c r="E64" s="198"/>
      <c r="F64" s="2479"/>
      <c r="G64" s="2479"/>
      <c r="H64" s="2487"/>
      <c r="I64" s="135"/>
      <c r="J64" s="3166"/>
      <c r="K64" s="2489" t="s">
        <v>2230</v>
      </c>
      <c r="L64" s="1745">
        <f ca="1">IF(M49&gt;2000,M49*0.5%,IF(AND(M49&gt;1000,M49&lt;=2000),M49*0.6%,IF(AND(M49&gt;500,M49&lt;=1000),M49*0.7%,IF(AND(M49&gt;200,M49&lt;=500),M49*0.8%,IF(AND(M49&gt;100,M49&lt;=200),M49*0.9%,IF(AND(M49&gt;50,M49&lt;=100),M49*1%,IF(AND(M49&gt;20,M49&lt;=50),M49*1.5%,IF(AND(M49&gt;10,M49&lt;=20),M49*2%,IF(AND(M49&gt;1,M49&lt;=10),M49*2.5%)))))))))</f>
        <v>19.330000000000002</v>
      </c>
      <c r="M64" s="24">
        <f t="shared" ref="M64:M65" ca="1" si="1">ROUND(L64,1)</f>
        <v>19.3</v>
      </c>
      <c r="N64" s="135" t="s">
        <v>2231</v>
      </c>
      <c r="Z64" s="2413"/>
      <c r="AI64" s="2414"/>
    </row>
    <row r="65" spans="1:35" ht="14.25" hidden="1" customHeight="1">
      <c r="A65" s="194" t="s">
        <v>771</v>
      </c>
      <c r="B65" s="195" t="s">
        <v>2232</v>
      </c>
      <c r="C65" s="199"/>
      <c r="D65" s="197"/>
      <c r="E65" s="198"/>
      <c r="F65" s="2479"/>
      <c r="G65" s="2479"/>
      <c r="H65" s="2487"/>
      <c r="I65" s="135"/>
      <c r="J65" s="3166"/>
      <c r="K65" s="2489" t="s">
        <v>2233</v>
      </c>
      <c r="L65" s="1745">
        <f ca="1">IF(M49&gt;1000,M49*0.1%,IF(AND(M49&gt;500,M49&lt;=1000),M49*0.5%,IF(AND(M49&gt;50,M49&lt;=500),M49*1%,IF(AND(M49&gt;1,M49&lt;=50),M49*1.5%))))</f>
        <v>3.8660000000000001</v>
      </c>
      <c r="M65" s="24">
        <f t="shared" ca="1" si="1"/>
        <v>3.9</v>
      </c>
      <c r="N65" s="135" t="s">
        <v>2231</v>
      </c>
      <c r="Z65" s="2413"/>
      <c r="AI65" s="2414"/>
    </row>
    <row r="66" spans="1:35" ht="14.25" hidden="1" customHeight="1">
      <c r="A66" s="200" t="s">
        <v>772</v>
      </c>
      <c r="B66" s="201" t="s">
        <v>2234</v>
      </c>
      <c r="C66" s="202"/>
      <c r="D66" s="203" t="s">
        <v>32</v>
      </c>
      <c r="E66" s="1769" t="s">
        <v>1372</v>
      </c>
      <c r="F66" s="2479"/>
      <c r="G66" s="2479"/>
      <c r="H66" s="2487"/>
      <c r="I66" s="135"/>
      <c r="J66" s="3166"/>
      <c r="K66" s="2489" t="s">
        <v>2235</v>
      </c>
      <c r="L66" s="1745">
        <f ca="1">M49*0.5%</f>
        <v>19.330000000000002</v>
      </c>
      <c r="M66" s="24">
        <f ca="1">IF(L66&gt;0.5,0.5,ROUND(L66,0))</f>
        <v>0.5</v>
      </c>
      <c r="N66" s="135" t="s">
        <v>2236</v>
      </c>
      <c r="Z66" s="2413"/>
      <c r="AI66" s="2414"/>
    </row>
    <row r="67" spans="1:35" ht="14.25" hidden="1" customHeight="1">
      <c r="A67" s="200" t="s">
        <v>773</v>
      </c>
      <c r="B67" s="201" t="s">
        <v>2237</v>
      </c>
      <c r="C67" s="204">
        <f ca="1">C63-C66</f>
        <v>3682</v>
      </c>
      <c r="D67" s="197" t="s">
        <v>32</v>
      </c>
      <c r="E67" s="198"/>
      <c r="F67" s="2479"/>
      <c r="G67" s="2479"/>
      <c r="H67" s="2487"/>
      <c r="I67" s="135"/>
      <c r="J67" s="3166"/>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203</v>
      </c>
      <c r="D68" s="208">
        <f>'数据-取费表'!B41</f>
        <v>5.5000000000000007E-2</v>
      </c>
      <c r="E68" s="209"/>
      <c r="F68" s="2479"/>
      <c r="G68" s="2479"/>
      <c r="H68" s="2487"/>
      <c r="I68" s="135"/>
      <c r="J68" s="3166"/>
      <c r="K68" s="2489" t="s">
        <v>2240</v>
      </c>
      <c r="L68" s="1745">
        <f ca="1">IF(M49&gt;10000,M49*0.5%,IF(AND(M49&gt;5000,M49&lt;=10000),M49*1%,IF(AND(M49&gt;1000,M49&lt;=5000),M49*2%,IF(AND(M49&gt;200,M49&lt;=1000),M49*3%,M49*5%))))</f>
        <v>77.320000000000007</v>
      </c>
      <c r="M68" s="24">
        <f ca="1">ROUND(L68,1)</f>
        <v>77.3</v>
      </c>
      <c r="Z68" s="2413"/>
      <c r="AI68" s="2414"/>
    </row>
    <row r="69" spans="1:35" s="2436" customFormat="1" ht="16.5" hidden="1" customHeight="1">
      <c r="A69" s="2490"/>
      <c r="B69" s="2491"/>
      <c r="C69" s="2492"/>
      <c r="D69" s="2493"/>
      <c r="E69" s="2494"/>
      <c r="F69" s="2157"/>
      <c r="G69" s="2157"/>
      <c r="H69" s="2156"/>
      <c r="I69" s="2408"/>
      <c r="J69" s="3166"/>
      <c r="K69" s="2489" t="s">
        <v>2241</v>
      </c>
      <c r="L69" s="2495"/>
      <c r="M69" s="24">
        <f ca="1">ROUND(SUM(M63:M68),0)</f>
        <v>142</v>
      </c>
      <c r="N69" s="1746">
        <f ca="1">M69/M49</f>
        <v>3.6730470770822553E-2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5" t="s">
        <v>2242</v>
      </c>
      <c r="B70" s="3126"/>
      <c r="C70" s="3126"/>
      <c r="D70" s="3126"/>
      <c r="E70" s="3126"/>
      <c r="F70" s="3126"/>
      <c r="G70" s="3126"/>
      <c r="H70" s="3126"/>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4" t="s">
        <v>2223</v>
      </c>
      <c r="B71" s="3105"/>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3682</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18</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099" t="s">
        <v>2251</v>
      </c>
      <c r="F76" s="3076"/>
      <c r="G76" s="3076"/>
      <c r="H76" s="3124"/>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18</v>
      </c>
      <c r="D78" s="223">
        <f>'数据-取费表'!B43</f>
        <v>5.000000000000001E-3</v>
      </c>
      <c r="E78" s="3085" t="s">
        <v>2256</v>
      </c>
      <c r="F78" s="3086"/>
      <c r="G78" s="3086"/>
      <c r="H78" s="3095"/>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3664</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203.55555555555554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2192</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5" t="s">
        <v>2260</v>
      </c>
      <c r="B83" s="3126"/>
      <c r="C83" s="3126"/>
      <c r="D83" s="3126"/>
      <c r="E83" s="3126"/>
      <c r="F83" s="3126"/>
      <c r="G83" s="3126"/>
      <c r="H83" s="3126"/>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4" t="s">
        <v>2223</v>
      </c>
      <c r="B84" s="3105"/>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3682</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18</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5" t="s">
        <v>2269</v>
      </c>
      <c r="F91" s="3086"/>
      <c r="G91" s="3086"/>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5" t="s">
        <v>2273</v>
      </c>
      <c r="F92" s="3086"/>
      <c r="G92" s="3086"/>
      <c r="H92" s="3095"/>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18</v>
      </c>
      <c r="D93" s="223">
        <f>'数据-取费表'!B43</f>
        <v>5.000000000000001E-3</v>
      </c>
      <c r="E93" s="3085" t="s">
        <v>2256</v>
      </c>
      <c r="F93" s="3086"/>
      <c r="G93" s="3086"/>
      <c r="H93" s="3095"/>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6" t="s">
        <v>2277</v>
      </c>
      <c r="F94" s="3097"/>
      <c r="G94" s="3097"/>
      <c r="H94" s="3098"/>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3664</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203.55555555555554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2192</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70" t="s">
        <v>2279</v>
      </c>
      <c r="B100" s="3071"/>
      <c r="C100" s="3071"/>
      <c r="D100" s="3087"/>
      <c r="E100" s="3071" t="s">
        <v>2280</v>
      </c>
      <c r="F100" s="3071"/>
      <c r="G100" s="3071"/>
      <c r="H100" s="3087"/>
      <c r="I100" s="135"/>
    </row>
    <row r="101" spans="1:35" ht="18.75" customHeight="1">
      <c r="A101" s="3149" t="s">
        <v>2281</v>
      </c>
      <c r="B101" s="3150"/>
      <c r="C101" s="733" t="str">
        <f>C4</f>
        <v>成本法</v>
      </c>
      <c r="D101" s="734" t="str">
        <f>D4</f>
        <v>收益法（汇总）</v>
      </c>
      <c r="E101" s="3163" t="s">
        <v>2282</v>
      </c>
      <c r="F101" s="3117"/>
      <c r="G101" s="2510" t="s">
        <v>2283</v>
      </c>
      <c r="H101" s="1041">
        <f ca="1">H118</f>
        <v>3866</v>
      </c>
      <c r="I101" s="135"/>
    </row>
    <row r="102" spans="1:35" ht="18.75" customHeight="1">
      <c r="A102" s="3119" t="s">
        <v>2284</v>
      </c>
      <c r="B102" s="2510" t="s">
        <v>2283</v>
      </c>
      <c r="C102" s="733">
        <f ca="1">C19</f>
        <v>1722</v>
      </c>
      <c r="D102" s="734">
        <f ca="1">D19</f>
        <v>4402</v>
      </c>
      <c r="E102" s="3163"/>
      <c r="F102" s="3117"/>
      <c r="G102" s="2510" t="s">
        <v>2285</v>
      </c>
      <c r="H102" s="368">
        <f ca="1">I118</f>
        <v>19557</v>
      </c>
      <c r="I102" s="135"/>
    </row>
    <row r="103" spans="1:35" ht="42.75" customHeight="1">
      <c r="A103" s="3119"/>
      <c r="B103" s="2510" t="s">
        <v>2285</v>
      </c>
      <c r="C103" s="735">
        <f ca="1">C20</f>
        <v>8711</v>
      </c>
      <c r="D103" s="736">
        <f ca="1">D20</f>
        <v>22268</v>
      </c>
      <c r="E103" s="3158" t="s">
        <v>2286</v>
      </c>
      <c r="F103" s="3159"/>
      <c r="G103" s="2511" t="s">
        <v>2287</v>
      </c>
      <c r="H103" s="1041">
        <f>IF(D36="正常操作",H104+H105+H106,H105+H106)</f>
        <v>0</v>
      </c>
      <c r="I103" s="135"/>
    </row>
    <row r="104" spans="1:35" ht="18.75" customHeight="1">
      <c r="A104" s="3119" t="s">
        <v>2288</v>
      </c>
      <c r="B104" s="2512" t="s">
        <v>2283</v>
      </c>
      <c r="C104" s="737">
        <f ca="1">H118</f>
        <v>3866</v>
      </c>
      <c r="D104" s="738"/>
      <c r="E104" s="2256" t="s">
        <v>2289</v>
      </c>
      <c r="F104" s="2248"/>
      <c r="G104" s="2511" t="s">
        <v>2287</v>
      </c>
      <c r="H104" s="1042">
        <f>IF(D36="同一抵押权人同一抵押物续贷",C36&amp;"（未扣减，详见特别提示）",C36)</f>
        <v>0</v>
      </c>
      <c r="I104" s="135"/>
    </row>
    <row r="105" spans="1:35" ht="18.75" customHeight="1" thickBot="1">
      <c r="A105" s="3120"/>
      <c r="B105" s="2513" t="s">
        <v>2285</v>
      </c>
      <c r="C105" s="739">
        <f ca="1">I118</f>
        <v>19557</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6" t="str">
        <f>IF(项目基本情况!E8="已注销","——","3.房地产抵押价值")</f>
        <v>3.房地产抵押价值</v>
      </c>
      <c r="F107" s="3117"/>
      <c r="G107" s="2510" t="s">
        <v>2283</v>
      </c>
      <c r="H107" s="1041">
        <f ca="1">IF(E107="——","——",H101-H103)</f>
        <v>3866</v>
      </c>
      <c r="I107" s="135"/>
    </row>
    <row r="108" spans="1:35" ht="18.75" customHeight="1">
      <c r="A108" s="135"/>
      <c r="B108" s="135"/>
      <c r="C108" s="135"/>
      <c r="D108" s="135"/>
      <c r="E108" s="3116"/>
      <c r="F108" s="3117"/>
      <c r="G108" s="2510" t="s">
        <v>2285</v>
      </c>
      <c r="H108" s="368">
        <f ca="1">ROUND(H107*10000/'数据-汇总表'!E3,0)</f>
        <v>19557</v>
      </c>
      <c r="I108" s="135"/>
    </row>
    <row r="109" spans="1:35" ht="18.75" customHeight="1">
      <c r="A109" s="135"/>
      <c r="B109" s="135"/>
      <c r="C109" s="135"/>
      <c r="D109" s="135"/>
      <c r="E109" s="3116" t="str">
        <f>IF(项目基本情况!E8="已注销及未注销","4.抵押担保权已注销时的房地产抵押价值",IF(项目基本情况!E8="已注销","3.抵押担保权已注销时的房地产抵押价值","——"))</f>
        <v>——</v>
      </c>
      <c r="F109" s="3117"/>
      <c r="G109" s="2510" t="s">
        <v>2283</v>
      </c>
      <c r="H109" s="345" t="str">
        <f>IF(E109="——","——",H101-H105-H106)</f>
        <v>——</v>
      </c>
      <c r="I109" s="135"/>
    </row>
    <row r="110" spans="1:35" ht="18.75" customHeight="1">
      <c r="A110" s="135"/>
      <c r="B110" s="135"/>
      <c r="C110" s="135"/>
      <c r="D110" s="135"/>
      <c r="E110" s="3116"/>
      <c r="F110" s="3117"/>
      <c r="G110" s="2510" t="s">
        <v>2285</v>
      </c>
      <c r="H110" s="368" t="str">
        <f>IF(H109="——","——",ROUND(H109*10000/'数据-汇总表'!E3,0))</f>
        <v>——</v>
      </c>
      <c r="I110" s="135"/>
    </row>
    <row r="111" spans="1:35" ht="18.75" customHeight="1">
      <c r="A111" s="135"/>
      <c r="B111" s="135"/>
      <c r="C111" s="135"/>
      <c r="D111" s="135"/>
      <c r="E111" s="3151" t="str">
        <f>IF(项目基本情况!E9="抵押净值",IF(OR(项目基本情况!E8="已注销",项目基本情况!E8="房地产抵押价值"),"4.抵押净值","5.抵押净值"),"——")</f>
        <v>——</v>
      </c>
      <c r="F111" s="3152"/>
      <c r="G111" s="2510" t="s">
        <v>2283</v>
      </c>
      <c r="H111" s="1041" t="str">
        <f>IF(E111="——","——",N59)</f>
        <v>——</v>
      </c>
      <c r="I111" s="135"/>
    </row>
    <row r="112" spans="1:35" ht="18.75" customHeight="1" thickBot="1">
      <c r="A112" s="135"/>
      <c r="B112" s="135"/>
      <c r="C112" s="135"/>
      <c r="D112" s="135"/>
      <c r="E112" s="3153"/>
      <c r="F112" s="3154"/>
      <c r="G112" s="2515" t="s">
        <v>2285</v>
      </c>
      <c r="H112" s="787" t="str">
        <f>IF(E111="——","——",N61)</f>
        <v>——</v>
      </c>
      <c r="I112" s="135"/>
    </row>
    <row r="113" spans="1:11" ht="18.75" customHeight="1">
      <c r="A113" s="135"/>
      <c r="B113" s="135"/>
      <c r="C113" s="135"/>
      <c r="D113" s="135"/>
      <c r="E113" s="3121" t="s">
        <v>2291</v>
      </c>
      <c r="F113" s="3121"/>
      <c r="G113" s="3121"/>
      <c r="H113" s="3121"/>
      <c r="I113" s="135"/>
    </row>
    <row r="114" spans="1:11" ht="3.75" customHeight="1">
      <c r="A114" s="2408"/>
      <c r="B114" s="2408"/>
      <c r="C114" s="2408"/>
      <c r="D114" s="2408"/>
      <c r="E114" s="2486"/>
      <c r="F114" s="2486"/>
      <c r="G114" s="2486"/>
      <c r="H114" s="2486"/>
      <c r="I114" s="2408"/>
    </row>
    <row r="115" spans="1:11" ht="18.75" customHeight="1">
      <c r="A115" s="3134" t="s">
        <v>2293</v>
      </c>
      <c r="B115" s="3135"/>
      <c r="C115" s="3135"/>
      <c r="D115" s="3135"/>
      <c r="E115" s="3135"/>
      <c r="F115" s="3135"/>
      <c r="G115" s="3135"/>
      <c r="H115" s="3135"/>
      <c r="I115" s="3136"/>
    </row>
    <row r="116" spans="1:11" ht="27" customHeight="1">
      <c r="A116" s="3027" t="s">
        <v>2294</v>
      </c>
      <c r="B116" s="3122" t="s">
        <v>2295</v>
      </c>
      <c r="C116" s="3122" t="s">
        <v>2296</v>
      </c>
      <c r="D116" s="3138" t="s">
        <v>2297</v>
      </c>
      <c r="E116" s="3139"/>
      <c r="F116" s="3130" t="s">
        <v>2298</v>
      </c>
      <c r="G116" s="3130"/>
      <c r="H116" s="3027" t="s">
        <v>2299</v>
      </c>
      <c r="I116" s="3027"/>
    </row>
    <row r="117" spans="1:11" ht="18.75" customHeight="1">
      <c r="A117" s="3027"/>
      <c r="B117" s="3123"/>
      <c r="C117" s="3123"/>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1976.8100000000004</v>
      </c>
      <c r="C118" s="1791">
        <f>M19</f>
        <v>116.91</v>
      </c>
      <c r="D118" s="1791">
        <f ca="1">ROUND(IF(D32="总价",C34,E118*B118/10000),0)</f>
        <v>155</v>
      </c>
      <c r="E118" s="1791">
        <f ca="1">ROUND(IF(C33="自定义",IF(D32="楼面单价",C34,D118*10000/B118),I118-G118),0)</f>
        <v>784</v>
      </c>
      <c r="F118" s="1791">
        <f ca="1">ROUND(IF(D32="总价",C35,G118*B118/10000),0)</f>
        <v>3711</v>
      </c>
      <c r="G118" s="1791">
        <f ca="1">ROUND(IF(D32="楼面单价",C35,F118*10000/B118),0)</f>
        <v>18773</v>
      </c>
      <c r="H118" s="1791">
        <f ca="1">ROUND(IF(D32="总价",C32,I118*B118/10000),0)</f>
        <v>3866</v>
      </c>
      <c r="I118" s="1791">
        <f ca="1">ROUND(IF(D32="楼面单价",C32,H118*10000/B118),0)</f>
        <v>19557</v>
      </c>
    </row>
    <row r="119" spans="1:11" ht="18.75" customHeight="1">
      <c r="A119" s="3027" t="s">
        <v>2303</v>
      </c>
      <c r="B119" s="3027"/>
      <c r="C119" s="3027"/>
      <c r="D119" s="3127" t="str">
        <f ca="1">NUMBERSTRING(INT(D118*10000),2)&amp;"元整"</f>
        <v>壹佰伍拾伍万元整</v>
      </c>
      <c r="E119" s="3129"/>
      <c r="F119" s="3127" t="str">
        <f ca="1">NUMBERSTRING(INT(F118*10000),2)&amp;"元整"</f>
        <v>叁仟柒佰壹拾壹万元整</v>
      </c>
      <c r="G119" s="3129"/>
      <c r="H119" s="3127" t="str">
        <f ca="1">NUMBERSTRING(INT(H118*10000),2)&amp;"元整"</f>
        <v>叁仟捌佰陆拾陆万元整</v>
      </c>
      <c r="I119" s="3129"/>
    </row>
    <row r="120" spans="1:11" ht="18.75" customHeight="1">
      <c r="A120" s="3155" t="str">
        <f>IF(项目基本情况!B9="房地产市场价值","",MID(E103,3,LEN(E103)-2))</f>
        <v>估价师知悉的法定优先受偿款</v>
      </c>
      <c r="B120" s="3156"/>
      <c r="C120" s="3157"/>
      <c r="D120" s="3155">
        <f>H103</f>
        <v>0</v>
      </c>
      <c r="E120" s="3156"/>
      <c r="F120" s="3156"/>
      <c r="G120" s="3156"/>
      <c r="H120" s="3156"/>
      <c r="I120" s="3157"/>
      <c r="K120" s="2413" t="str">
        <f>IF(D120=0,"故，本次评估不存在"&amp;A120,"故，本次评估"&amp;A120&amp;"为人民币"&amp;D120&amp;"万元整。")</f>
        <v>故，本次评估不存在估价师知悉的法定优先受偿款</v>
      </c>
    </row>
    <row r="121" spans="1:11" ht="18.75" customHeight="1">
      <c r="A121" s="3131" t="s">
        <v>2303</v>
      </c>
      <c r="B121" s="3132"/>
      <c r="C121" s="3133"/>
      <c r="D121" s="3127" t="str">
        <f>IF(D120=0,"零元整",NUMBERSTRING(INT(D120*10000),2)&amp;"元整")</f>
        <v>零元整</v>
      </c>
      <c r="E121" s="3128"/>
      <c r="F121" s="3128"/>
      <c r="G121" s="3128"/>
      <c r="H121" s="3128"/>
      <c r="I121" s="3129"/>
    </row>
    <row r="122" spans="1:11" ht="18.75" customHeight="1">
      <c r="A122" s="3118" t="str">
        <f>IF(项目基本情况!B9="房地产市场价值","",MID(E107,3,LEN(E107)-2))</f>
        <v>房地产抵押价值</v>
      </c>
      <c r="B122" s="3118"/>
      <c r="C122" s="3118"/>
      <c r="D122" s="3155">
        <f ca="1">H107</f>
        <v>3866</v>
      </c>
      <c r="E122" s="3156"/>
      <c r="F122" s="3156"/>
      <c r="G122" s="3156"/>
      <c r="H122" s="3156"/>
      <c r="I122" s="3157"/>
    </row>
    <row r="123" spans="1:11" ht="18.75" customHeight="1">
      <c r="A123" s="3027" t="s">
        <v>2303</v>
      </c>
      <c r="B123" s="3027"/>
      <c r="C123" s="3027"/>
      <c r="D123" s="3127" t="str">
        <f ca="1">NUMBERSTRING(INT(D122*10000),2)&amp;"元整"</f>
        <v>叁仟捌佰陆拾陆万元整</v>
      </c>
      <c r="E123" s="3128"/>
      <c r="F123" s="3128"/>
      <c r="G123" s="3128"/>
      <c r="H123" s="3128"/>
      <c r="I123" s="3129"/>
    </row>
    <row r="124" spans="1:11" ht="18.75" customHeight="1">
      <c r="A124" s="3118" t="str">
        <f>IF(项目基本情况!B9="房地产市场价值","",MID(E109,3,LEN(E109)-2))</f>
        <v/>
      </c>
      <c r="B124" s="3118"/>
      <c r="C124" s="3118"/>
      <c r="D124" s="3155" t="str">
        <f>H109</f>
        <v>——</v>
      </c>
      <c r="E124" s="3156"/>
      <c r="F124" s="3156"/>
      <c r="G124" s="3156"/>
      <c r="H124" s="3156"/>
      <c r="I124" s="3157"/>
    </row>
    <row r="125" spans="1:11" ht="18.75" customHeight="1">
      <c r="A125" s="3027" t="s">
        <v>2303</v>
      </c>
      <c r="B125" s="3027"/>
      <c r="C125" s="3027"/>
      <c r="D125" s="3127" t="e">
        <f>NUMBERSTRING(INT(D124*10000),2)&amp;"元整"</f>
        <v>#VALUE!</v>
      </c>
      <c r="E125" s="3128"/>
      <c r="F125" s="3128"/>
      <c r="G125" s="3128"/>
      <c r="H125" s="3128"/>
      <c r="I125" s="3129"/>
    </row>
    <row r="126" spans="1:11" ht="18.75" customHeight="1">
      <c r="A126" s="3118" t="str">
        <f>IF(项目基本情况!B9="房地产市场价值","",MID(E111,3,LEN(E111)-2))</f>
        <v/>
      </c>
      <c r="B126" s="3118"/>
      <c r="C126" s="3118"/>
      <c r="D126" s="3155" t="str">
        <f>H111</f>
        <v>——</v>
      </c>
      <c r="E126" s="3156"/>
      <c r="F126" s="3156"/>
      <c r="G126" s="3156"/>
      <c r="H126" s="3156"/>
      <c r="I126" s="3157"/>
    </row>
    <row r="127" spans="1:11" ht="18.75" customHeight="1">
      <c r="A127" s="3027" t="s">
        <v>2303</v>
      </c>
      <c r="B127" s="3027"/>
      <c r="C127" s="3027"/>
      <c r="D127" s="3127" t="e">
        <f>NUMBERSTRING(INT(D126*10000),2)&amp;"元整"</f>
        <v>#VALUE!</v>
      </c>
      <c r="E127" s="3128"/>
      <c r="F127" s="3128"/>
      <c r="G127" s="3128"/>
      <c r="H127" s="3128"/>
      <c r="I127" s="3129"/>
    </row>
    <row r="128" spans="1:11" ht="21.75" customHeight="1">
      <c r="A128" s="3137" t="s">
        <v>2304</v>
      </c>
      <c r="B128" s="3137"/>
      <c r="C128" s="3137"/>
      <c r="D128" s="3137"/>
      <c r="E128" s="3137"/>
      <c r="F128" s="3137"/>
      <c r="G128" s="3137"/>
      <c r="H128" s="3137"/>
      <c r="I128" s="3137"/>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10"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6"/>
  <sheetViews>
    <sheetView workbookViewId="0">
      <pane xSplit="1" ySplit="1" topLeftCell="E31" activePane="bottomRight" state="frozen"/>
      <selection pane="topRight" activeCell="B1" sqref="B1"/>
      <selection pane="bottomLeft" activeCell="A2" sqref="A2"/>
      <selection pane="bottomRight" activeCell="N35" sqref="N35"/>
    </sheetView>
  </sheetViews>
  <sheetFormatPr defaultRowHeight="17.25"/>
  <cols>
    <col min="1" max="1" width="8" style="2979" customWidth="1"/>
    <col min="2" max="2" width="17.875" style="2979" customWidth="1"/>
    <col min="3" max="3" width="20.125" style="2979" customWidth="1"/>
    <col min="4" max="4" width="17.75" style="2979" customWidth="1"/>
    <col min="5" max="5" width="17.875" style="2979" customWidth="1"/>
    <col min="6" max="6" width="7.25" style="2979" customWidth="1"/>
    <col min="7" max="7" width="16.125" style="2979" customWidth="1"/>
    <col min="8" max="8" width="12.625" style="2979" customWidth="1"/>
    <col min="9" max="10" width="10.875" style="2979" customWidth="1"/>
    <col min="11" max="11" width="14.625" style="2979" customWidth="1"/>
    <col min="12" max="12" width="14.125" style="2979" customWidth="1"/>
    <col min="13" max="13" width="13" style="2979" customWidth="1"/>
    <col min="14" max="16384" width="9" style="2980"/>
  </cols>
  <sheetData>
    <row r="1" spans="1:14" ht="34.5" customHeight="1">
      <c r="B1" s="2979" t="s">
        <v>3202</v>
      </c>
      <c r="C1" s="2979" t="s">
        <v>3203</v>
      </c>
      <c r="D1" s="2979" t="s">
        <v>3204</v>
      </c>
      <c r="E1" s="2979" t="s">
        <v>3205</v>
      </c>
      <c r="F1" s="2979" t="s">
        <v>3206</v>
      </c>
      <c r="G1" s="2979" t="s">
        <v>3207</v>
      </c>
      <c r="H1" s="2979" t="s">
        <v>3208</v>
      </c>
      <c r="I1" s="2979" t="s">
        <v>3209</v>
      </c>
      <c r="J1" s="2979" t="s">
        <v>3210</v>
      </c>
      <c r="K1" s="2979" t="s">
        <v>3211</v>
      </c>
      <c r="L1" s="2979" t="s">
        <v>3212</v>
      </c>
      <c r="M1" s="2979" t="s">
        <v>3213</v>
      </c>
    </row>
    <row r="2" spans="1:14" ht="51.75">
      <c r="A2" s="2979">
        <v>1</v>
      </c>
      <c r="B2" s="2979" t="s">
        <v>3219</v>
      </c>
      <c r="C2" s="2979" t="s">
        <v>3214</v>
      </c>
      <c r="D2" s="2979" t="s">
        <v>3220</v>
      </c>
      <c r="E2" s="2979" t="s">
        <v>3221</v>
      </c>
      <c r="F2" s="2979" t="s">
        <v>3215</v>
      </c>
      <c r="G2" s="2979" t="s">
        <v>3216</v>
      </c>
      <c r="H2" s="2979" t="s">
        <v>3222</v>
      </c>
      <c r="I2" s="2979" t="s">
        <v>3217</v>
      </c>
      <c r="J2" s="2979">
        <v>9</v>
      </c>
      <c r="K2" s="2979">
        <v>111.94</v>
      </c>
      <c r="L2" s="3169">
        <v>50.52</v>
      </c>
      <c r="M2" s="3169" t="s">
        <v>3223</v>
      </c>
      <c r="N2" s="2980">
        <f ca="1">ROUND(K2/$K$36*结果表!$H$118,2)</f>
        <v>130.76</v>
      </c>
    </row>
    <row r="3" spans="1:14" ht="51.75">
      <c r="A3" s="2979">
        <v>2</v>
      </c>
      <c r="B3" s="2979" t="s">
        <v>3224</v>
      </c>
      <c r="C3" s="2979" t="s">
        <v>3214</v>
      </c>
      <c r="D3" s="2979" t="s">
        <v>3225</v>
      </c>
      <c r="E3" s="2979" t="s">
        <v>3226</v>
      </c>
      <c r="F3" s="2979" t="s">
        <v>3215</v>
      </c>
      <c r="G3" s="2979" t="s">
        <v>3216</v>
      </c>
      <c r="H3" s="2979" t="s">
        <v>3222</v>
      </c>
      <c r="I3" s="2979" t="s">
        <v>3217</v>
      </c>
      <c r="J3" s="2979">
        <v>9</v>
      </c>
      <c r="K3" s="2979">
        <v>111.72</v>
      </c>
      <c r="L3" s="3169"/>
      <c r="M3" s="3169"/>
      <c r="N3" s="2980">
        <f ca="1">ROUND(K3/$K$36*结果表!$H$118,2)</f>
        <v>130.51</v>
      </c>
    </row>
    <row r="4" spans="1:14" ht="51.75">
      <c r="A4" s="2979">
        <v>3</v>
      </c>
      <c r="B4" s="2979" t="s">
        <v>3227</v>
      </c>
      <c r="C4" s="2979" t="s">
        <v>3214</v>
      </c>
      <c r="D4" s="2979" t="s">
        <v>3228</v>
      </c>
      <c r="E4" s="2979" t="s">
        <v>3229</v>
      </c>
      <c r="F4" s="2979" t="s">
        <v>3215</v>
      </c>
      <c r="G4" s="2979" t="s">
        <v>3216</v>
      </c>
      <c r="H4" s="2979" t="s">
        <v>3222</v>
      </c>
      <c r="I4" s="2979" t="s">
        <v>3217</v>
      </c>
      <c r="J4" s="2979">
        <v>9</v>
      </c>
      <c r="K4" s="2979">
        <v>90.45</v>
      </c>
      <c r="L4" s="3169"/>
      <c r="M4" s="3169"/>
      <c r="N4" s="2980">
        <f ca="1">ROUND(K4/$K$36*结果表!$H$118,2)</f>
        <v>105.66</v>
      </c>
    </row>
    <row r="5" spans="1:14" ht="51.75">
      <c r="A5" s="2979">
        <v>4</v>
      </c>
      <c r="B5" s="2979" t="s">
        <v>3230</v>
      </c>
      <c r="C5" s="2979" t="s">
        <v>3214</v>
      </c>
      <c r="D5" s="2979" t="s">
        <v>3231</v>
      </c>
      <c r="E5" s="2979" t="s">
        <v>3232</v>
      </c>
      <c r="F5" s="2979" t="s">
        <v>3215</v>
      </c>
      <c r="G5" s="2979" t="s">
        <v>3216</v>
      </c>
      <c r="H5" s="2979" t="s">
        <v>3222</v>
      </c>
      <c r="I5" s="2979" t="s">
        <v>3217</v>
      </c>
      <c r="J5" s="2979">
        <v>9</v>
      </c>
      <c r="K5" s="2979">
        <v>90.45</v>
      </c>
      <c r="L5" s="3169"/>
      <c r="M5" s="3169"/>
      <c r="N5" s="2980">
        <f ca="1">ROUND(K5/$K$36*结果表!$H$118,2)</f>
        <v>105.66</v>
      </c>
    </row>
    <row r="6" spans="1:14" ht="51.75">
      <c r="A6" s="2979">
        <v>5</v>
      </c>
      <c r="B6" s="2979" t="s">
        <v>3233</v>
      </c>
      <c r="C6" s="2979" t="s">
        <v>3214</v>
      </c>
      <c r="D6" s="2979" t="s">
        <v>3234</v>
      </c>
      <c r="E6" s="2979" t="s">
        <v>3235</v>
      </c>
      <c r="F6" s="2979" t="s">
        <v>3215</v>
      </c>
      <c r="G6" s="2979" t="s">
        <v>3216</v>
      </c>
      <c r="H6" s="2979" t="s">
        <v>3222</v>
      </c>
      <c r="I6" s="2979" t="s">
        <v>3217</v>
      </c>
      <c r="J6" s="2979">
        <v>9</v>
      </c>
      <c r="K6" s="2979">
        <v>89.95</v>
      </c>
      <c r="L6" s="3169"/>
      <c r="M6" s="3169"/>
      <c r="N6" s="2980">
        <f ca="1">ROUND(K6/$K$36*结果表!$H$118,2)</f>
        <v>105.08</v>
      </c>
    </row>
    <row r="7" spans="1:14" ht="51.75">
      <c r="A7" s="2979">
        <v>6</v>
      </c>
      <c r="B7" s="2979" t="s">
        <v>3236</v>
      </c>
      <c r="C7" s="2979" t="s">
        <v>3214</v>
      </c>
      <c r="D7" s="2979" t="s">
        <v>3237</v>
      </c>
      <c r="E7" s="2979" t="s">
        <v>3238</v>
      </c>
      <c r="F7" s="2979" t="s">
        <v>3215</v>
      </c>
      <c r="G7" s="2979" t="s">
        <v>3216</v>
      </c>
      <c r="H7" s="2979" t="s">
        <v>3222</v>
      </c>
      <c r="I7" s="2979" t="s">
        <v>3217</v>
      </c>
      <c r="J7" s="2979">
        <v>9</v>
      </c>
      <c r="K7" s="2979">
        <v>89.95</v>
      </c>
      <c r="L7" s="3169"/>
      <c r="M7" s="3169"/>
      <c r="N7" s="2980">
        <f ca="1">ROUND(K7/$K$36*结果表!$H$118,2)</f>
        <v>105.08</v>
      </c>
    </row>
    <row r="8" spans="1:14" ht="51.75">
      <c r="A8" s="2979">
        <v>7</v>
      </c>
      <c r="B8" s="2979" t="s">
        <v>3239</v>
      </c>
      <c r="C8" s="2979" t="s">
        <v>3214</v>
      </c>
      <c r="D8" s="2979" t="s">
        <v>3240</v>
      </c>
      <c r="E8" s="2979" t="s">
        <v>3241</v>
      </c>
      <c r="F8" s="2979" t="s">
        <v>3215</v>
      </c>
      <c r="G8" s="2979" t="s">
        <v>3216</v>
      </c>
      <c r="H8" s="2979" t="s">
        <v>3222</v>
      </c>
      <c r="I8" s="2979" t="s">
        <v>3217</v>
      </c>
      <c r="J8" s="2979">
        <v>9</v>
      </c>
      <c r="K8" s="2979">
        <v>89.95</v>
      </c>
      <c r="L8" s="3169"/>
      <c r="M8" s="3169"/>
      <c r="N8" s="2980">
        <f ca="1">ROUND(K8/$K$36*结果表!$H$118,2)</f>
        <v>105.08</v>
      </c>
    </row>
    <row r="9" spans="1:14" ht="51.75">
      <c r="A9" s="2979">
        <v>8</v>
      </c>
      <c r="B9" s="2979" t="s">
        <v>3242</v>
      </c>
      <c r="C9" s="2979" t="s">
        <v>3214</v>
      </c>
      <c r="D9" s="2979" t="s">
        <v>3243</v>
      </c>
      <c r="E9" s="2979" t="s">
        <v>3244</v>
      </c>
      <c r="F9" s="2979" t="s">
        <v>3215</v>
      </c>
      <c r="G9" s="2979" t="s">
        <v>3216</v>
      </c>
      <c r="H9" s="2979" t="s">
        <v>3222</v>
      </c>
      <c r="I9" s="2979" t="s">
        <v>3217</v>
      </c>
      <c r="J9" s="2979">
        <v>9</v>
      </c>
      <c r="K9" s="2979">
        <v>89.95</v>
      </c>
      <c r="L9" s="3169"/>
      <c r="M9" s="3169"/>
      <c r="N9" s="2980">
        <f ca="1">ROUND(K9/$K$36*结果表!$H$118,2)</f>
        <v>105.08</v>
      </c>
    </row>
    <row r="10" spans="1:14" ht="51.75">
      <c r="A10" s="2979">
        <v>9</v>
      </c>
      <c r="B10" s="2979" t="s">
        <v>3245</v>
      </c>
      <c r="C10" s="2979" t="s">
        <v>3214</v>
      </c>
      <c r="D10" s="2979" t="s">
        <v>3246</v>
      </c>
      <c r="E10" s="2979" t="s">
        <v>3247</v>
      </c>
      <c r="F10" s="2979" t="s">
        <v>3215</v>
      </c>
      <c r="G10" s="2979" t="s">
        <v>3216</v>
      </c>
      <c r="H10" s="2979" t="s">
        <v>3222</v>
      </c>
      <c r="I10" s="2979" t="s">
        <v>3217</v>
      </c>
      <c r="J10" s="2979">
        <v>9</v>
      </c>
      <c r="K10" s="2979">
        <v>89.72</v>
      </c>
      <c r="L10" s="3169"/>
      <c r="M10" s="3169"/>
      <c r="N10" s="2980">
        <f ca="1">ROUND(K10/$K$36*结果表!$H$118,2)</f>
        <v>104.81</v>
      </c>
    </row>
    <row r="11" spans="1:14" ht="51.75">
      <c r="A11" s="2979">
        <v>10</v>
      </c>
      <c r="B11" s="2979" t="s">
        <v>3248</v>
      </c>
      <c r="C11" s="2979" t="s">
        <v>3214</v>
      </c>
      <c r="D11" s="2979" t="s">
        <v>3249</v>
      </c>
      <c r="E11" s="2979" t="s">
        <v>3250</v>
      </c>
      <c r="F11" s="2979" t="s">
        <v>3215</v>
      </c>
      <c r="G11" s="2979" t="s">
        <v>3216</v>
      </c>
      <c r="H11" s="2979" t="s">
        <v>3222</v>
      </c>
      <c r="I11" s="2979" t="s">
        <v>3217</v>
      </c>
      <c r="J11" s="2979">
        <v>17</v>
      </c>
      <c r="K11" s="2979">
        <v>111.96</v>
      </c>
      <c r="L11" s="3169">
        <v>100.97</v>
      </c>
      <c r="M11" s="3169" t="s">
        <v>3223</v>
      </c>
      <c r="N11" s="2980">
        <f ca="1">ROUND(K11/$K$36*结果表!$H$118,2)</f>
        <v>130.79</v>
      </c>
    </row>
    <row r="12" spans="1:14" ht="51.75">
      <c r="A12" s="2979">
        <v>11</v>
      </c>
      <c r="B12" s="2979" t="s">
        <v>3251</v>
      </c>
      <c r="C12" s="2979" t="s">
        <v>3214</v>
      </c>
      <c r="D12" s="2979" t="s">
        <v>3252</v>
      </c>
      <c r="E12" s="2979" t="s">
        <v>3253</v>
      </c>
      <c r="F12" s="2979" t="s">
        <v>3215</v>
      </c>
      <c r="G12" s="2979" t="s">
        <v>3216</v>
      </c>
      <c r="H12" s="2979" t="s">
        <v>3222</v>
      </c>
      <c r="I12" s="2979" t="s">
        <v>3217</v>
      </c>
      <c r="J12" s="2979">
        <v>17</v>
      </c>
      <c r="K12" s="2979">
        <v>89.97</v>
      </c>
      <c r="L12" s="3169"/>
      <c r="M12" s="3169"/>
      <c r="N12" s="2980">
        <f ca="1">ROUND(K12/$K$36*结果表!$H$118,2)</f>
        <v>105.1</v>
      </c>
    </row>
    <row r="13" spans="1:14" ht="51.75">
      <c r="A13" s="2979">
        <v>12</v>
      </c>
      <c r="B13" s="2979" t="s">
        <v>3254</v>
      </c>
      <c r="C13" s="2979" t="s">
        <v>3214</v>
      </c>
      <c r="D13" s="2979" t="s">
        <v>3255</v>
      </c>
      <c r="E13" s="2979" t="s">
        <v>3256</v>
      </c>
      <c r="F13" s="2979" t="s">
        <v>3215</v>
      </c>
      <c r="G13" s="2979" t="s">
        <v>3216</v>
      </c>
      <c r="H13" s="2979" t="s">
        <v>3222</v>
      </c>
      <c r="I13" s="2979" t="s">
        <v>3217</v>
      </c>
      <c r="J13" s="2979">
        <v>17</v>
      </c>
      <c r="K13" s="2979">
        <v>89.97</v>
      </c>
      <c r="L13" s="3169"/>
      <c r="M13" s="3169"/>
      <c r="N13" s="2980">
        <f ca="1">ROUND(K13/$K$36*结果表!$H$118,2)</f>
        <v>105.1</v>
      </c>
    </row>
    <row r="14" spans="1:14" ht="51.75">
      <c r="A14" s="2979">
        <v>13</v>
      </c>
      <c r="B14" s="2979" t="s">
        <v>3257</v>
      </c>
      <c r="C14" s="2979" t="s">
        <v>3214</v>
      </c>
      <c r="D14" s="2979" t="s">
        <v>3258</v>
      </c>
      <c r="E14" s="2979" t="s">
        <v>3259</v>
      </c>
      <c r="F14" s="2979" t="s">
        <v>3215</v>
      </c>
      <c r="G14" s="2979" t="s">
        <v>3216</v>
      </c>
      <c r="H14" s="2979" t="s">
        <v>3222</v>
      </c>
      <c r="I14" s="2979" t="s">
        <v>3217</v>
      </c>
      <c r="J14" s="2979">
        <v>17</v>
      </c>
      <c r="K14" s="2979">
        <v>89.97</v>
      </c>
      <c r="L14" s="3169"/>
      <c r="M14" s="3169"/>
      <c r="N14" s="2980">
        <f ca="1">ROUND(K14/$K$36*结果表!$H$118,2)</f>
        <v>105.1</v>
      </c>
    </row>
    <row r="15" spans="1:14" ht="51.75">
      <c r="A15" s="2979">
        <v>14</v>
      </c>
      <c r="B15" s="2979" t="s">
        <v>3260</v>
      </c>
      <c r="C15" s="2979" t="s">
        <v>3214</v>
      </c>
      <c r="D15" s="2979" t="s">
        <v>3261</v>
      </c>
      <c r="E15" s="2979" t="s">
        <v>3262</v>
      </c>
      <c r="F15" s="2979" t="s">
        <v>3215</v>
      </c>
      <c r="G15" s="2979" t="s">
        <v>3216</v>
      </c>
      <c r="H15" s="2979" t="s">
        <v>3222</v>
      </c>
      <c r="I15" s="2979" t="s">
        <v>3217</v>
      </c>
      <c r="J15" s="2979">
        <v>17</v>
      </c>
      <c r="K15" s="2979">
        <v>89.97</v>
      </c>
      <c r="L15" s="3169"/>
      <c r="M15" s="3169"/>
      <c r="N15" s="2980">
        <f ca="1">ROUND(K15/$K$36*结果表!$H$118,2)</f>
        <v>105.1</v>
      </c>
    </row>
    <row r="16" spans="1:14" ht="51.75">
      <c r="A16" s="2979">
        <v>15</v>
      </c>
      <c r="B16" s="2979" t="s">
        <v>3263</v>
      </c>
      <c r="C16" s="2979" t="s">
        <v>3214</v>
      </c>
      <c r="D16" s="2979" t="s">
        <v>3264</v>
      </c>
      <c r="E16" s="2979" t="s">
        <v>3265</v>
      </c>
      <c r="F16" s="2979" t="s">
        <v>3215</v>
      </c>
      <c r="G16" s="2979" t="s">
        <v>3216</v>
      </c>
      <c r="H16" s="2979" t="s">
        <v>3222</v>
      </c>
      <c r="I16" s="2979" t="s">
        <v>3217</v>
      </c>
      <c r="J16" s="2979">
        <v>17</v>
      </c>
      <c r="K16" s="2979">
        <v>89.74</v>
      </c>
      <c r="L16" s="3169"/>
      <c r="M16" s="3169"/>
      <c r="N16" s="2980">
        <f ca="1">ROUND(K16/$K$36*结果表!$H$118,2)</f>
        <v>104.83</v>
      </c>
    </row>
    <row r="17" spans="1:14" ht="51.75">
      <c r="A17" s="2979">
        <v>16</v>
      </c>
      <c r="B17" s="2979" t="s">
        <v>3266</v>
      </c>
      <c r="C17" s="2979" t="s">
        <v>3214</v>
      </c>
      <c r="D17" s="2979" t="s">
        <v>3267</v>
      </c>
      <c r="E17" s="2979" t="s">
        <v>3268</v>
      </c>
      <c r="F17" s="2979" t="s">
        <v>3215</v>
      </c>
      <c r="G17" s="2979" t="s">
        <v>3216</v>
      </c>
      <c r="H17" s="2979" t="s">
        <v>3222</v>
      </c>
      <c r="I17" s="2979" t="s">
        <v>3217</v>
      </c>
      <c r="J17" s="2979">
        <v>17</v>
      </c>
      <c r="K17" s="2979">
        <v>111.96</v>
      </c>
      <c r="L17" s="3169"/>
      <c r="M17" s="3169"/>
      <c r="N17" s="2980">
        <f ca="1">ROUND(K17/$K$36*结果表!$H$118,2)</f>
        <v>130.79</v>
      </c>
    </row>
    <row r="18" spans="1:14" ht="51.75">
      <c r="A18" s="2979">
        <v>17</v>
      </c>
      <c r="B18" s="2979" t="s">
        <v>3269</v>
      </c>
      <c r="C18" s="2979" t="s">
        <v>3214</v>
      </c>
      <c r="D18" s="2979" t="s">
        <v>3270</v>
      </c>
      <c r="E18" s="2979" t="s">
        <v>3271</v>
      </c>
      <c r="F18" s="2979" t="s">
        <v>3215</v>
      </c>
      <c r="G18" s="2979" t="s">
        <v>3216</v>
      </c>
      <c r="H18" s="2979" t="s">
        <v>3222</v>
      </c>
      <c r="I18" s="2979" t="s">
        <v>3217</v>
      </c>
      <c r="J18" s="2979">
        <v>17</v>
      </c>
      <c r="K18" s="2979">
        <v>111.96</v>
      </c>
      <c r="L18" s="3169"/>
      <c r="M18" s="3169"/>
      <c r="N18" s="2980">
        <f ca="1">ROUND(K18/$K$36*结果表!$H$118,2)</f>
        <v>130.79</v>
      </c>
    </row>
    <row r="19" spans="1:14" ht="51.75">
      <c r="A19" s="2979">
        <v>18</v>
      </c>
      <c r="B19" s="2979" t="s">
        <v>3272</v>
      </c>
      <c r="C19" s="2979" t="s">
        <v>3214</v>
      </c>
      <c r="D19" s="2979" t="s">
        <v>3273</v>
      </c>
      <c r="E19" s="2979" t="s">
        <v>3274</v>
      </c>
      <c r="F19" s="2979" t="s">
        <v>3215</v>
      </c>
      <c r="G19" s="2979" t="s">
        <v>3216</v>
      </c>
      <c r="H19" s="2979" t="s">
        <v>3222</v>
      </c>
      <c r="I19" s="2979" t="s">
        <v>3217</v>
      </c>
      <c r="J19" s="2979">
        <v>17</v>
      </c>
      <c r="K19" s="2979">
        <v>111.96</v>
      </c>
      <c r="L19" s="3169"/>
      <c r="M19" s="3169"/>
      <c r="N19" s="2980">
        <f ca="1">ROUND(K19/$K$36*结果表!$H$118,2)</f>
        <v>130.79</v>
      </c>
    </row>
    <row r="20" spans="1:14" ht="51.75">
      <c r="A20" s="2979">
        <v>19</v>
      </c>
      <c r="B20" s="2979" t="s">
        <v>3275</v>
      </c>
      <c r="C20" s="2979" t="s">
        <v>3214</v>
      </c>
      <c r="D20" s="2979" t="s">
        <v>3276</v>
      </c>
      <c r="E20" s="2979" t="s">
        <v>3277</v>
      </c>
      <c r="F20" s="2979" t="s">
        <v>3215</v>
      </c>
      <c r="G20" s="2979" t="s">
        <v>3216</v>
      </c>
      <c r="H20" s="2979" t="s">
        <v>3222</v>
      </c>
      <c r="I20" s="2979" t="s">
        <v>3217</v>
      </c>
      <c r="J20" s="2979">
        <v>17</v>
      </c>
      <c r="K20" s="2979">
        <v>111.96</v>
      </c>
      <c r="L20" s="3169"/>
      <c r="M20" s="3169"/>
      <c r="N20" s="2980">
        <f ca="1">ROUND(K20/$K$36*结果表!$H$118,2)</f>
        <v>130.79</v>
      </c>
    </row>
    <row r="21" spans="1:14" ht="51.75">
      <c r="A21" s="2979">
        <v>20</v>
      </c>
      <c r="B21" s="2979" t="s">
        <v>3278</v>
      </c>
      <c r="C21" s="2979" t="s">
        <v>3214</v>
      </c>
      <c r="D21" s="2979" t="s">
        <v>3279</v>
      </c>
      <c r="E21" s="2979" t="s">
        <v>3280</v>
      </c>
      <c r="F21" s="2979" t="s">
        <v>3215</v>
      </c>
      <c r="G21" s="2979" t="s">
        <v>3216</v>
      </c>
      <c r="H21" s="2979" t="s">
        <v>3222</v>
      </c>
      <c r="I21" s="2979" t="s">
        <v>3217</v>
      </c>
      <c r="J21" s="2979">
        <v>17</v>
      </c>
      <c r="K21" s="2979">
        <v>111.96</v>
      </c>
      <c r="L21" s="3169"/>
      <c r="M21" s="3169"/>
      <c r="N21" s="2980">
        <f ca="1">ROUND(K21/$K$36*结果表!$H$118,2)</f>
        <v>130.79</v>
      </c>
    </row>
    <row r="22" spans="1:14" ht="51.75">
      <c r="A22" s="2979">
        <v>21</v>
      </c>
      <c r="B22" s="2979" t="s">
        <v>3281</v>
      </c>
      <c r="C22" s="2979" t="s">
        <v>3214</v>
      </c>
      <c r="D22" s="2979" t="s">
        <v>3282</v>
      </c>
      <c r="E22" s="2979" t="s">
        <v>3283</v>
      </c>
      <c r="F22" s="2979" t="s">
        <v>3215</v>
      </c>
      <c r="G22" s="2979" t="s">
        <v>3216</v>
      </c>
      <c r="H22" s="2979" t="s">
        <v>3222</v>
      </c>
      <c r="I22" s="2979" t="s">
        <v>3217</v>
      </c>
      <c r="J22" s="2979">
        <v>17</v>
      </c>
      <c r="K22" s="2979">
        <v>111.96</v>
      </c>
      <c r="L22" s="3169"/>
      <c r="M22" s="3169"/>
      <c r="N22" s="2980">
        <f ca="1">ROUND(K22/$K$36*结果表!$H$118,2)</f>
        <v>130.79</v>
      </c>
    </row>
    <row r="23" spans="1:14" ht="51.75">
      <c r="A23" s="2979">
        <v>22</v>
      </c>
      <c r="B23" s="2979" t="s">
        <v>3284</v>
      </c>
      <c r="C23" s="2979" t="s">
        <v>3214</v>
      </c>
      <c r="D23" s="2979" t="s">
        <v>3285</v>
      </c>
      <c r="E23" s="2979" t="s">
        <v>3286</v>
      </c>
      <c r="F23" s="2979" t="s">
        <v>3215</v>
      </c>
      <c r="G23" s="2979" t="s">
        <v>3216</v>
      </c>
      <c r="H23" s="2979" t="s">
        <v>3222</v>
      </c>
      <c r="I23" s="2979" t="s">
        <v>3217</v>
      </c>
      <c r="J23" s="2979">
        <v>17</v>
      </c>
      <c r="K23" s="2979">
        <v>111.96</v>
      </c>
      <c r="L23" s="3169"/>
      <c r="M23" s="3169"/>
      <c r="N23" s="2980">
        <f ca="1">ROUND(K23/$K$36*结果表!$H$118,2)</f>
        <v>130.79</v>
      </c>
    </row>
    <row r="24" spans="1:14" ht="51.75">
      <c r="A24" s="2979">
        <v>23</v>
      </c>
      <c r="B24" s="2979" t="s">
        <v>3287</v>
      </c>
      <c r="C24" s="2979" t="s">
        <v>3214</v>
      </c>
      <c r="D24" s="2979" t="s">
        <v>3288</v>
      </c>
      <c r="E24" s="2979" t="s">
        <v>3289</v>
      </c>
      <c r="F24" s="2979" t="s">
        <v>3215</v>
      </c>
      <c r="G24" s="2979" t="s">
        <v>3216</v>
      </c>
      <c r="H24" s="2979" t="s">
        <v>3222</v>
      </c>
      <c r="I24" s="2979" t="s">
        <v>3217</v>
      </c>
      <c r="J24" s="2979">
        <v>17</v>
      </c>
      <c r="K24" s="2979">
        <v>90.52</v>
      </c>
      <c r="L24" s="3169"/>
      <c r="M24" s="3169"/>
      <c r="N24" s="2980">
        <f ca="1">ROUND(K24/$K$36*结果表!$H$118,2)</f>
        <v>105.74</v>
      </c>
    </row>
    <row r="25" spans="1:14" ht="51.75">
      <c r="A25" s="2979">
        <v>24</v>
      </c>
      <c r="B25" s="2979" t="s">
        <v>3290</v>
      </c>
      <c r="C25" s="2979" t="s">
        <v>3214</v>
      </c>
      <c r="D25" s="2979" t="s">
        <v>3291</v>
      </c>
      <c r="E25" s="2979" t="s">
        <v>3292</v>
      </c>
      <c r="F25" s="2979" t="s">
        <v>3215</v>
      </c>
      <c r="G25" s="2979" t="s">
        <v>3216</v>
      </c>
      <c r="H25" s="2979" t="s">
        <v>3222</v>
      </c>
      <c r="I25" s="2979" t="s">
        <v>3217</v>
      </c>
      <c r="J25" s="2979">
        <v>17</v>
      </c>
      <c r="K25" s="2979">
        <v>90.52</v>
      </c>
      <c r="L25" s="3169"/>
      <c r="M25" s="3169"/>
      <c r="N25" s="2980">
        <f ca="1">ROUND(K25/$K$36*结果表!$H$118,2)</f>
        <v>105.74</v>
      </c>
    </row>
    <row r="26" spans="1:14" ht="51.75">
      <c r="A26" s="2979">
        <v>25</v>
      </c>
      <c r="B26" s="2979" t="s">
        <v>3293</v>
      </c>
      <c r="C26" s="2979" t="s">
        <v>3214</v>
      </c>
      <c r="D26" s="2979" t="s">
        <v>3294</v>
      </c>
      <c r="E26" s="2979" t="s">
        <v>3295</v>
      </c>
      <c r="F26" s="2979" t="s">
        <v>3215</v>
      </c>
      <c r="G26" s="2979" t="s">
        <v>3216</v>
      </c>
      <c r="H26" s="2979" t="s">
        <v>3222</v>
      </c>
      <c r="I26" s="2979" t="s">
        <v>3217</v>
      </c>
      <c r="J26" s="2979">
        <v>17</v>
      </c>
      <c r="K26" s="2979">
        <v>90.47</v>
      </c>
      <c r="L26" s="3169"/>
      <c r="M26" s="3169"/>
      <c r="N26" s="2980">
        <f ca="1">ROUND(K26/$K$36*结果表!$H$118,2)</f>
        <v>105.68</v>
      </c>
    </row>
    <row r="27" spans="1:14" ht="51.75">
      <c r="A27" s="2979">
        <v>26</v>
      </c>
      <c r="B27" s="2979" t="s">
        <v>3296</v>
      </c>
      <c r="C27" s="2979" t="s">
        <v>3214</v>
      </c>
      <c r="D27" s="2979" t="s">
        <v>3297</v>
      </c>
      <c r="E27" s="2979" t="s">
        <v>3298</v>
      </c>
      <c r="F27" s="2979" t="s">
        <v>3215</v>
      </c>
      <c r="G27" s="2979" t="s">
        <v>3216</v>
      </c>
      <c r="H27" s="2979" t="s">
        <v>3222</v>
      </c>
      <c r="I27" s="2979" t="s">
        <v>3217</v>
      </c>
      <c r="J27" s="2979">
        <v>17</v>
      </c>
      <c r="K27" s="2979">
        <v>90.47</v>
      </c>
      <c r="L27" s="3169"/>
      <c r="M27" s="3169"/>
      <c r="N27" s="2980">
        <f ca="1">ROUND(K27/$K$36*结果表!$H$118,2)</f>
        <v>105.68</v>
      </c>
    </row>
    <row r="28" spans="1:14" ht="51.75">
      <c r="A28" s="2979">
        <v>27</v>
      </c>
      <c r="B28" s="2979" t="s">
        <v>3299</v>
      </c>
      <c r="C28" s="2979" t="s">
        <v>3214</v>
      </c>
      <c r="D28" s="2979" t="s">
        <v>3300</v>
      </c>
      <c r="E28" s="2979" t="s">
        <v>3301</v>
      </c>
      <c r="F28" s="2979" t="s">
        <v>3215</v>
      </c>
      <c r="G28" s="2979" t="s">
        <v>3216</v>
      </c>
      <c r="H28" s="2979" t="s">
        <v>3222</v>
      </c>
      <c r="I28" s="2979" t="s">
        <v>3217</v>
      </c>
      <c r="J28" s="2979">
        <v>7</v>
      </c>
      <c r="K28" s="2979">
        <v>90.47</v>
      </c>
      <c r="L28" s="3169">
        <v>37.659999999999997</v>
      </c>
      <c r="M28" s="3169" t="s">
        <v>3223</v>
      </c>
      <c r="N28" s="2980">
        <f ca="1">ROUND(K28/$K$36*结果表!$H$118,2)</f>
        <v>105.68</v>
      </c>
    </row>
    <row r="29" spans="1:14" ht="51.75">
      <c r="A29" s="2979">
        <v>28</v>
      </c>
      <c r="B29" s="2979" t="s">
        <v>3302</v>
      </c>
      <c r="C29" s="2979" t="s">
        <v>3214</v>
      </c>
      <c r="D29" s="2979" t="s">
        <v>3303</v>
      </c>
      <c r="E29" s="2979" t="s">
        <v>3304</v>
      </c>
      <c r="F29" s="2979" t="s">
        <v>3215</v>
      </c>
      <c r="G29" s="2979" t="s">
        <v>3216</v>
      </c>
      <c r="H29" s="2979" t="s">
        <v>3222</v>
      </c>
      <c r="I29" s="2979" t="s">
        <v>3217</v>
      </c>
      <c r="J29" s="2979">
        <v>7</v>
      </c>
      <c r="K29" s="2979">
        <v>90.47</v>
      </c>
      <c r="L29" s="3169"/>
      <c r="M29" s="3169"/>
      <c r="N29" s="2980">
        <f ca="1">ROUND(K29/$K$36*结果表!$H$118,2)</f>
        <v>105.68</v>
      </c>
    </row>
    <row r="30" spans="1:14" ht="51.75">
      <c r="A30" s="2979">
        <v>29</v>
      </c>
      <c r="B30" s="2979" t="s">
        <v>3305</v>
      </c>
      <c r="C30" s="2979" t="s">
        <v>3214</v>
      </c>
      <c r="D30" s="2979" t="s">
        <v>3306</v>
      </c>
      <c r="E30" s="2979" t="s">
        <v>3307</v>
      </c>
      <c r="F30" s="2979" t="s">
        <v>3215</v>
      </c>
      <c r="G30" s="2979" t="s">
        <v>3216</v>
      </c>
      <c r="H30" s="2979" t="s">
        <v>3222</v>
      </c>
      <c r="I30" s="2979" t="s">
        <v>3217</v>
      </c>
      <c r="J30" s="2979">
        <v>7</v>
      </c>
      <c r="K30" s="2979">
        <v>90.47</v>
      </c>
      <c r="L30" s="3169"/>
      <c r="M30" s="3169"/>
      <c r="N30" s="2980">
        <f ca="1">ROUND(K30/$K$36*结果表!$H$118,2)</f>
        <v>105.68</v>
      </c>
    </row>
    <row r="31" spans="1:14" ht="51.75">
      <c r="A31" s="2979">
        <v>30</v>
      </c>
      <c r="B31" s="2979" t="s">
        <v>3308</v>
      </c>
      <c r="C31" s="2979" t="s">
        <v>3214</v>
      </c>
      <c r="D31" s="2979" t="s">
        <v>3309</v>
      </c>
      <c r="E31" s="2979" t="s">
        <v>3310</v>
      </c>
      <c r="F31" s="2979" t="s">
        <v>3215</v>
      </c>
      <c r="G31" s="2979" t="s">
        <v>3216</v>
      </c>
      <c r="H31" s="2979" t="s">
        <v>3222</v>
      </c>
      <c r="I31" s="2979" t="s">
        <v>3217</v>
      </c>
      <c r="J31" s="2979">
        <v>7</v>
      </c>
      <c r="K31" s="2979">
        <v>89.97</v>
      </c>
      <c r="L31" s="3169"/>
      <c r="M31" s="3169"/>
      <c r="N31" s="2980">
        <f ca="1">ROUND(K31/$K$36*结果表!$H$118,2)</f>
        <v>105.1</v>
      </c>
    </row>
    <row r="32" spans="1:14" ht="51.75">
      <c r="A32" s="2979">
        <v>31</v>
      </c>
      <c r="B32" s="2979" t="s">
        <v>3311</v>
      </c>
      <c r="C32" s="2979" t="s">
        <v>3214</v>
      </c>
      <c r="D32" s="2979" t="s">
        <v>3312</v>
      </c>
      <c r="E32" s="2979" t="s">
        <v>3313</v>
      </c>
      <c r="F32" s="2979" t="s">
        <v>3215</v>
      </c>
      <c r="G32" s="2979" t="s">
        <v>3216</v>
      </c>
      <c r="H32" s="2979" t="s">
        <v>3222</v>
      </c>
      <c r="I32" s="2979" t="s">
        <v>3217</v>
      </c>
      <c r="J32" s="2979">
        <v>7</v>
      </c>
      <c r="K32" s="2979">
        <v>89.97</v>
      </c>
      <c r="L32" s="3169"/>
      <c r="M32" s="3169"/>
      <c r="N32" s="2980">
        <f ca="1">ROUND(K32/$K$36*结果表!$H$118,2)</f>
        <v>105.1</v>
      </c>
    </row>
    <row r="33" spans="1:14" ht="51.75">
      <c r="A33" s="2979">
        <v>32</v>
      </c>
      <c r="B33" s="2979" t="s">
        <v>3314</v>
      </c>
      <c r="C33" s="2979" t="s">
        <v>3214</v>
      </c>
      <c r="D33" s="2979" t="s">
        <v>3315</v>
      </c>
      <c r="E33" s="2979" t="s">
        <v>3316</v>
      </c>
      <c r="F33" s="2979" t="s">
        <v>3215</v>
      </c>
      <c r="G33" s="2979" t="s">
        <v>3216</v>
      </c>
      <c r="H33" s="2979" t="s">
        <v>3222</v>
      </c>
      <c r="I33" s="2979" t="s">
        <v>3217</v>
      </c>
      <c r="J33" s="2979">
        <v>7</v>
      </c>
      <c r="K33" s="2979">
        <v>95.58</v>
      </c>
      <c r="L33" s="3169"/>
      <c r="M33" s="3169"/>
      <c r="N33" s="2980">
        <f ca="1">ROUND(K33/$K$36*结果表!$H$118,2)</f>
        <v>111.65</v>
      </c>
    </row>
    <row r="34" spans="1:14" ht="51.75">
      <c r="A34" s="2979">
        <v>33</v>
      </c>
      <c r="B34" s="2979" t="s">
        <v>3317</v>
      </c>
      <c r="C34" s="2979" t="s">
        <v>3214</v>
      </c>
      <c r="D34" s="2979" t="s">
        <v>3318</v>
      </c>
      <c r="E34" s="2979" t="s">
        <v>3319</v>
      </c>
      <c r="F34" s="2979" t="s">
        <v>3215</v>
      </c>
      <c r="G34" s="2979" t="s">
        <v>3216</v>
      </c>
      <c r="H34" s="2979" t="s">
        <v>3222</v>
      </c>
      <c r="I34" s="2979" t="s">
        <v>3217</v>
      </c>
      <c r="J34" s="2979">
        <v>7</v>
      </c>
      <c r="K34" s="2979">
        <v>89.97</v>
      </c>
      <c r="L34" s="3169"/>
      <c r="M34" s="3169"/>
      <c r="N34" s="2980">
        <f ca="1">ROUND(K34/$K$36*结果表!$H$118,2)</f>
        <v>105.1</v>
      </c>
    </row>
    <row r="35" spans="1:14" ht="51.75">
      <c r="A35" s="2979">
        <v>34</v>
      </c>
      <c r="B35" s="2979" t="s">
        <v>3320</v>
      </c>
      <c r="C35" s="2979" t="s">
        <v>3321</v>
      </c>
      <c r="D35" s="2979" t="s">
        <v>3322</v>
      </c>
      <c r="E35" s="2979" t="s">
        <v>3323</v>
      </c>
      <c r="F35" s="2979" t="s">
        <v>3324</v>
      </c>
      <c r="G35" s="2979" t="s">
        <v>3325</v>
      </c>
      <c r="H35" s="2979" t="s">
        <v>3326</v>
      </c>
      <c r="I35" s="2979" t="s">
        <v>3327</v>
      </c>
      <c r="J35" s="2979" t="s">
        <v>3328</v>
      </c>
      <c r="K35" s="2979">
        <v>111.19</v>
      </c>
      <c r="L35" s="2979">
        <v>6.31</v>
      </c>
      <c r="M35" s="2979" t="s">
        <v>3329</v>
      </c>
      <c r="N35" s="2980">
        <f ca="1">结果表!H118-SUM(拆分价值!N2:N34)</f>
        <v>129.90000000000191</v>
      </c>
    </row>
    <row r="36" spans="1:14" s="2982" customFormat="1">
      <c r="A36" s="2981" t="s">
        <v>3218</v>
      </c>
      <c r="B36" s="2981"/>
      <c r="C36" s="2981"/>
      <c r="D36" s="2981"/>
      <c r="E36" s="2981"/>
      <c r="F36" s="2981"/>
      <c r="G36" s="2981"/>
      <c r="H36" s="2981"/>
      <c r="I36" s="2981"/>
      <c r="J36" s="2981"/>
      <c r="K36" s="2981">
        <f>SUM(K2:K35)</f>
        <v>3309.4499999999989</v>
      </c>
      <c r="L36" s="2981">
        <f>SUM(L2:L35)</f>
        <v>195.46</v>
      </c>
      <c r="M36" s="2981"/>
      <c r="N36" s="2982">
        <f ca="1">SUM(N2:N35)</f>
        <v>3866</v>
      </c>
    </row>
  </sheetData>
  <mergeCells count="6">
    <mergeCell ref="L2:L10"/>
    <mergeCell ref="M2:M10"/>
    <mergeCell ref="L11:L27"/>
    <mergeCell ref="M11:M27"/>
    <mergeCell ref="L28:L34"/>
    <mergeCell ref="M28:M34"/>
  </mergeCells>
  <phoneticPr fontId="145"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8" workbookViewId="0">
      <selection activeCell="F36" sqref="F36"/>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1722</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8711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45</v>
      </c>
      <c r="D5" s="252" t="s">
        <v>2320</v>
      </c>
      <c r="E5" s="253" t="s">
        <v>2321</v>
      </c>
      <c r="F5" s="253" t="s">
        <v>2322</v>
      </c>
      <c r="G5" s="254"/>
    </row>
    <row r="6" spans="1:9" s="255" customFormat="1" ht="13.5" customHeight="1">
      <c r="A6" s="945" t="s">
        <v>2323</v>
      </c>
      <c r="B6" s="256" t="s">
        <v>2324</v>
      </c>
      <c r="C6" s="257">
        <f>'土地比较法-住宅、综合'!B2</f>
        <v>25</v>
      </c>
      <c r="D6" s="258"/>
      <c r="E6" s="259"/>
      <c r="F6" s="259"/>
      <c r="G6" s="260"/>
    </row>
    <row r="7" spans="1:9" s="255" customFormat="1" ht="13.5" customHeight="1">
      <c r="A7" s="945" t="s">
        <v>2325</v>
      </c>
      <c r="B7" s="256" t="s">
        <v>2326</v>
      </c>
      <c r="C7" s="261">
        <f>ROUND(C6*F7,0)</f>
        <v>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3063</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1976.8100000000004</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1976.8100000000004</v>
      </c>
      <c r="E19" s="252">
        <f>'数据-取费表'!B31</f>
        <v>300</v>
      </c>
      <c r="F19" s="272"/>
      <c r="G19" s="2542" t="s">
        <v>3064</v>
      </c>
    </row>
    <row r="20" spans="1:7" s="255" customFormat="1" ht="13.5" customHeight="1">
      <c r="A20" s="296" t="s">
        <v>2344</v>
      </c>
      <c r="B20" s="251" t="s">
        <v>2345</v>
      </c>
      <c r="C20" s="273">
        <f ca="1">ROUND((C5+C19)*F20,0)</f>
        <v>1</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3</v>
      </c>
      <c r="D22" s="276">
        <f ca="1">C26</f>
        <v>1.8E-3</v>
      </c>
      <c r="E22" s="277" t="s">
        <v>2349</v>
      </c>
      <c r="F22" s="278">
        <f ca="1">'数据-取费表'!B40</f>
        <v>4.7500000000000001E-2</v>
      </c>
      <c r="G22" s="275" t="str">
        <f>IF('数据-取费表'!B22&lt;=1,"单利计息","复利计息")</f>
        <v>复利计息</v>
      </c>
    </row>
    <row r="23" spans="1:7" s="255" customFormat="1" ht="13.5" customHeight="1">
      <c r="A23" s="947" t="s">
        <v>2353</v>
      </c>
      <c r="B23" s="256" t="s">
        <v>2354</v>
      </c>
      <c r="C23" s="1351">
        <f ca="1">ROUND(IF('数据-取费表'!B22&lt;=1,C5*F22*'数据-取费表'!B23,C5*(POWER((1+F22),'数据-取费表'!B23)-1)),0)</f>
        <v>3</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1.8E-3</v>
      </c>
      <c r="D26" s="279"/>
      <c r="E26" s="282"/>
      <c r="F26" s="280"/>
      <c r="G26" s="284"/>
    </row>
    <row r="27" spans="1:7" s="255" customFormat="1" ht="24.75">
      <c r="A27" s="296" t="s">
        <v>2363</v>
      </c>
      <c r="B27" s="285" t="s">
        <v>2364</v>
      </c>
      <c r="C27" s="286">
        <f ca="1">C28</f>
        <v>12</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ROUND((C5+C19+C20)*F27*'数据-取费表'!B21/'数据-取费表'!B20,0)</f>
        <v>12</v>
      </c>
      <c r="D28" s="276"/>
      <c r="E28" s="277"/>
      <c r="F28" s="287"/>
      <c r="G28" s="288"/>
    </row>
    <row r="29" spans="1:7" s="255" customFormat="1" ht="13.5" customHeight="1">
      <c r="A29" s="947" t="s">
        <v>792</v>
      </c>
      <c r="B29" s="289" t="s">
        <v>2368</v>
      </c>
      <c r="C29" s="279">
        <f ca="1">ROUND(C21*F27*'数据-取费表'!B21/'数据-取费表'!B20,4)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69</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1151</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988</v>
      </c>
      <c r="D34" s="258"/>
      <c r="E34" s="261"/>
      <c r="F34" s="298">
        <f ca="1">IF('数据-取费表'!B24=0,1,IF(B1="",'数据-取费表'!N16,INDIRECT("'数据-取费表'!n"&amp;$G$1)))</f>
        <v>1</v>
      </c>
      <c r="G34" s="260" t="s">
        <v>2377</v>
      </c>
    </row>
    <row r="35" spans="1:7" ht="13.5" customHeight="1">
      <c r="A35" s="947" t="s">
        <v>796</v>
      </c>
      <c r="B35" s="256" t="s">
        <v>2378</v>
      </c>
      <c r="C35" s="261">
        <f ca="1">ROUND(C34*F35,0)</f>
        <v>49</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99</v>
      </c>
      <c r="D37" s="258">
        <f ca="1">D19</f>
        <v>1976.8100000000004</v>
      </c>
      <c r="E37" s="290">
        <f>'数据-取费表'!B35</f>
        <v>500</v>
      </c>
      <c r="F37" s="300"/>
      <c r="G37" s="302" t="s">
        <v>2383</v>
      </c>
    </row>
    <row r="38" spans="1:7" ht="13.5" customHeight="1">
      <c r="A38" s="947" t="s">
        <v>799</v>
      </c>
      <c r="B38" s="256" t="s">
        <v>2384</v>
      </c>
      <c r="C38" s="261">
        <f ca="1">ROUND(C34*F38,0)</f>
        <v>15</v>
      </c>
      <c r="D38" s="261"/>
      <c r="E38" s="261"/>
      <c r="F38" s="300">
        <f>'数据-取费表'!B36</f>
        <v>1.4999999999999999E-2</v>
      </c>
      <c r="G38" s="260" t="s">
        <v>2379</v>
      </c>
    </row>
    <row r="39" spans="1:7" s="255" customFormat="1" ht="13.5" customHeight="1">
      <c r="A39" s="296" t="s">
        <v>2385</v>
      </c>
      <c r="B39" s="251" t="s">
        <v>2386</v>
      </c>
      <c r="C39" s="273">
        <f ca="1">ROUND(C33*F20,0)</f>
        <v>23</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42</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ROUND(IF('数据-取费表'!B22&lt;=1,C33*F22*'数据-取费表'!B21/2,C33*(POWER((1+F22),'数据-取费表'!B21/2)-1)),0)</f>
        <v>41</v>
      </c>
      <c r="D42" s="279"/>
      <c r="E42" s="279"/>
      <c r="F42" s="280"/>
      <c r="G42" s="3170" t="s">
        <v>2395</v>
      </c>
    </row>
    <row r="43" spans="1:7" ht="13.5" customHeight="1">
      <c r="A43" s="947" t="s">
        <v>792</v>
      </c>
      <c r="B43" s="256" t="s">
        <v>2396</v>
      </c>
      <c r="C43" s="279">
        <f ca="1">ROUND(IF('数据-取费表'!B22&lt;=1,C39*F22*'数据-取费表'!B21/2,C39*(POWER((1+F22),'数据-取费表'!B21/2)-1)),0)</f>
        <v>1</v>
      </c>
      <c r="D43" s="279"/>
      <c r="E43" s="279"/>
      <c r="F43" s="280"/>
      <c r="G43" s="3171"/>
    </row>
    <row r="44" spans="1:7" ht="13.5" customHeight="1">
      <c r="A44" s="947" t="s">
        <v>793</v>
      </c>
      <c r="B44" s="256" t="s">
        <v>2397</v>
      </c>
      <c r="C44" s="279">
        <f ca="1">ROUND(IF('数据-取费表'!B22&lt;=1,C40*F22*'数据-取费表'!B21/2,C40*(POWER((1+F22),'数据-取费表'!B21/2)-1)),4)</f>
        <v>1.8E-3</v>
      </c>
      <c r="D44" s="279"/>
      <c r="E44" s="279"/>
      <c r="F44" s="280"/>
      <c r="G44" s="3172"/>
    </row>
    <row r="45" spans="1:7" s="255" customFormat="1" ht="13.5" customHeight="1">
      <c r="A45" s="296" t="s">
        <v>2398</v>
      </c>
      <c r="B45" s="285" t="s">
        <v>2364</v>
      </c>
      <c r="C45" s="286">
        <f ca="1">C46</f>
        <v>294</v>
      </c>
      <c r="D45" s="276">
        <f ca="1">C47</f>
        <v>1.2500000000000001E-2</v>
      </c>
      <c r="E45" s="277" t="s">
        <v>2390</v>
      </c>
      <c r="F45" s="287"/>
      <c r="G45" s="288" t="s">
        <v>2399</v>
      </c>
    </row>
    <row r="46" spans="1:7" s="255" customFormat="1" ht="13.5" customHeight="1">
      <c r="A46" s="947" t="s">
        <v>791</v>
      </c>
      <c r="B46" s="289" t="s">
        <v>2400</v>
      </c>
      <c r="C46" s="290">
        <f ca="1">ROUND((C33+C39)*F27,0)</f>
        <v>294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1709</v>
      </c>
      <c r="D49" s="273"/>
      <c r="E49" s="273"/>
      <c r="F49" s="305"/>
      <c r="G49" s="275" t="s">
        <v>2405</v>
      </c>
    </row>
    <row r="50" spans="1:7" s="299" customFormat="1" ht="24">
      <c r="A50" s="296" t="s">
        <v>2406</v>
      </c>
      <c r="B50" s="251" t="s">
        <v>2407</v>
      </c>
      <c r="C50" s="273"/>
      <c r="D50" s="273"/>
      <c r="E50" s="273"/>
      <c r="F50" s="305">
        <f>IF('数据-取费表'!B24=0,'数据-取费表'!N16,1)</f>
        <v>0.96699999999999997</v>
      </c>
      <c r="G50" s="288" t="s">
        <v>2408</v>
      </c>
    </row>
    <row r="51" spans="1:7" ht="16.5" customHeight="1">
      <c r="A51" s="296" t="s">
        <v>2409</v>
      </c>
      <c r="B51" s="251" t="s">
        <v>2410</v>
      </c>
      <c r="C51" s="273">
        <f ca="1">ROUND(C49*F50,0)</f>
        <v>1653</v>
      </c>
      <c r="D51" s="273"/>
      <c r="E51" s="273"/>
      <c r="F51" s="305"/>
      <c r="G51" s="275" t="s">
        <v>2411</v>
      </c>
    </row>
    <row r="52" spans="1:7" s="249" customFormat="1" ht="16.5" thickBot="1">
      <c r="A52" s="306" t="s">
        <v>2412</v>
      </c>
      <c r="B52" s="307"/>
      <c r="C52" s="308">
        <f ca="1">C31+C51</f>
        <v>1722</v>
      </c>
      <c r="D52" s="307"/>
      <c r="E52" s="307"/>
      <c r="F52" s="307"/>
      <c r="G52" s="309"/>
    </row>
    <row r="55" spans="1:7" ht="15">
      <c r="B55" s="311" t="s">
        <v>2413</v>
      </c>
      <c r="C55" s="312"/>
    </row>
    <row r="56" spans="1:7">
      <c r="B56" s="314" t="s">
        <v>1515</v>
      </c>
      <c r="C56" s="316">
        <f ca="1">1-C57</f>
        <v>4.0000000000000036E-2</v>
      </c>
    </row>
    <row r="57" spans="1:7">
      <c r="B57" s="314" t="s">
        <v>1516</v>
      </c>
      <c r="C57" s="315">
        <f ca="1">ROUND(C51/C52,3)</f>
        <v>0.96</v>
      </c>
    </row>
  </sheetData>
  <sheetProtection password="C66D" sheet="1" objects="1" scenarios="1" formatCells="0"/>
  <mergeCells count="1">
    <mergeCell ref="G42:G44"/>
  </mergeCells>
  <phoneticPr fontId="145"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1773</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8969</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191751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191751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191751</v>
      </c>
      <c r="D10" s="1028">
        <f ca="1">IF(B1="",'数据-汇总表'!E6,IF(INDIRECT("'数据-取费表'!c"&amp;$G$1)="住宅",INDIRECT("'数据-取费表'!s"&amp;$G$1),INDIRECT("'数据-取费表'!k"&amp;$G$1)+INDIRECT("'数据-取费表'!s"&amp;$G$1)))</f>
        <v>1976.8100000000004</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593043</v>
      </c>
      <c r="D19" s="1032">
        <f ca="1">D9+D10</f>
        <v>1976.8100000000004</v>
      </c>
      <c r="E19" s="252">
        <f>'数据-取费表'!B31</f>
        <v>300</v>
      </c>
      <c r="F19" s="272"/>
      <c r="G19" s="2542"/>
    </row>
    <row r="20" spans="1:7" s="255" customFormat="1" ht="13.5" customHeight="1">
      <c r="A20" s="296" t="s">
        <v>2425</v>
      </c>
      <c r="B20" s="251" t="s">
        <v>2426</v>
      </c>
      <c r="C20" s="273">
        <f ca="1">ROUND((C5+C19)*F20,0)</f>
        <v>15696</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57131</v>
      </c>
      <c r="D22" s="276">
        <f ca="1">C26</f>
        <v>1.8E-3</v>
      </c>
      <c r="E22" s="277" t="s">
        <v>2430</v>
      </c>
      <c r="F22" s="278">
        <f ca="1">'数据-取费表'!B40</f>
        <v>4.7500000000000001E-2</v>
      </c>
      <c r="G22" s="275" t="str">
        <f>IF('数据-取费表'!B22&lt;=1,"单利计息","复利计息")</f>
        <v>复利计息</v>
      </c>
    </row>
    <row r="23" spans="1:7" s="255" customFormat="1" ht="13.5" customHeight="1">
      <c r="A23" s="947" t="s">
        <v>2323</v>
      </c>
      <c r="B23" s="256" t="s">
        <v>2434</v>
      </c>
      <c r="C23" s="1377">
        <f ca="1">ROUND(IF('数据-取费表'!B22&lt;=1,C5*F22*'数据-取费表'!B22,C5*(POWER((1+F22),'数据-取费表'!B22)-1)),0)</f>
        <v>13823</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42752</v>
      </c>
      <c r="D24" s="279"/>
      <c r="E24" s="279"/>
      <c r="F24" s="280"/>
      <c r="G24" s="281" t="s">
        <v>2437</v>
      </c>
    </row>
    <row r="25" spans="1:7" s="255" customFormat="1" ht="24">
      <c r="A25" s="947" t="s">
        <v>2327</v>
      </c>
      <c r="B25" s="256" t="s">
        <v>2438</v>
      </c>
      <c r="C25" s="1377">
        <f ca="1">ROUND(IF('数据-取费表'!B22&lt;=1,C20*F22*'数据-取费表'!B22/2,C20*(POWER((1+F22),'数据-取费表'!B22/2)-1)),0)</f>
        <v>556</v>
      </c>
      <c r="D25" s="279"/>
      <c r="E25" s="282"/>
      <c r="F25" s="280"/>
      <c r="G25" s="283" t="s">
        <v>2439</v>
      </c>
    </row>
    <row r="26" spans="1:7" s="255" customFormat="1">
      <c r="A26" s="947" t="s">
        <v>795</v>
      </c>
      <c r="B26" s="256" t="s">
        <v>2362</v>
      </c>
      <c r="C26" s="279">
        <f ca="1">ROUND(IF('数据-取费表'!B22&lt;=1,F21*F22*'数据-取费表'!B22/2,F21*(POWER((1+F22),'数据-取费表'!B22/2)-1)),4)</f>
        <v>1.8E-3</v>
      </c>
      <c r="D26" s="279"/>
      <c r="E26" s="282"/>
      <c r="F26" s="280"/>
      <c r="G26" s="284"/>
    </row>
    <row r="27" spans="1:7" s="255" customFormat="1" ht="24.75">
      <c r="A27" s="296" t="s">
        <v>2363</v>
      </c>
      <c r="B27" s="285" t="s">
        <v>2364</v>
      </c>
      <c r="C27" s="286">
        <f ca="1">C28</f>
        <v>200123</v>
      </c>
      <c r="D27" s="276">
        <f ca="1">C29</f>
        <v>1.2500000000000001E-2</v>
      </c>
      <c r="E27" s="277" t="s">
        <v>2365</v>
      </c>
      <c r="F27" s="287">
        <f ca="1">IF(B1="",'数据-取费表'!Q16,INDIRECT("'数据-取费表'!q"&amp;$G$1))</f>
        <v>0.25</v>
      </c>
      <c r="G27" s="288" t="s">
        <v>2366</v>
      </c>
    </row>
    <row r="28" spans="1:7" s="255" customFormat="1" ht="13.5" customHeight="1">
      <c r="A28" s="947" t="s">
        <v>791</v>
      </c>
      <c r="B28" s="289" t="s">
        <v>2367</v>
      </c>
      <c r="C28" s="290">
        <f ca="1">ROUND((C5+C19+C20)*F27,0)</f>
        <v>200123</v>
      </c>
      <c r="D28" s="276"/>
      <c r="E28" s="277"/>
      <c r="F28" s="287"/>
      <c r="G28" s="288"/>
    </row>
    <row r="29" spans="1:7" s="255" customFormat="1" ht="13.5" customHeight="1">
      <c r="A29" s="947" t="s">
        <v>792</v>
      </c>
      <c r="B29" s="289" t="s">
        <v>2368</v>
      </c>
      <c r="C29" s="279">
        <f ca="1">ROUND(C21*F27,4)</f>
        <v>1.2500000000000001E-2</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1197491</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11514919</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9884050</v>
      </c>
      <c r="D34" s="258"/>
      <c r="E34" s="261"/>
      <c r="F34" s="298"/>
      <c r="G34" s="260"/>
    </row>
    <row r="35" spans="1:7" ht="13.5" customHeight="1">
      <c r="A35" s="947" t="s">
        <v>796</v>
      </c>
      <c r="B35" s="256" t="s">
        <v>2378</v>
      </c>
      <c r="C35" s="261">
        <f ca="1">ROUND(C34*F35,0)</f>
        <v>494203</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988405</v>
      </c>
      <c r="D37" s="258">
        <f ca="1">D19</f>
        <v>1976.8100000000004</v>
      </c>
      <c r="E37" s="290">
        <f>'数据-取费表'!B35</f>
        <v>500</v>
      </c>
      <c r="F37" s="300"/>
      <c r="G37" s="302"/>
    </row>
    <row r="38" spans="1:7" ht="13.5" customHeight="1">
      <c r="A38" s="947" t="s">
        <v>799</v>
      </c>
      <c r="B38" s="256" t="s">
        <v>2384</v>
      </c>
      <c r="C38" s="261">
        <f ca="1">ROUND(C34*F38,0)</f>
        <v>148261</v>
      </c>
      <c r="D38" s="261"/>
      <c r="E38" s="261"/>
      <c r="F38" s="300">
        <f>'数据-取费表'!B36</f>
        <v>1.4999999999999999E-2</v>
      </c>
      <c r="G38" s="260" t="s">
        <v>2379</v>
      </c>
    </row>
    <row r="39" spans="1:7" s="255" customFormat="1" ht="13.5" customHeight="1">
      <c r="A39" s="296" t="s">
        <v>2385</v>
      </c>
      <c r="B39" s="251" t="s">
        <v>2386</v>
      </c>
      <c r="C39" s="273">
        <f ca="1">ROUND(C33*F20,0)</f>
        <v>230298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415987</v>
      </c>
      <c r="D41" s="276">
        <f ca="1">C44</f>
        <v>1.8E-3</v>
      </c>
      <c r="E41" s="277" t="s">
        <v>2390</v>
      </c>
      <c r="F41" s="278"/>
      <c r="G41" s="275" t="str">
        <f>IF('数据-取费表'!B22&lt;=1,"单利计息","复利计息")</f>
        <v>复利计息</v>
      </c>
    </row>
    <row r="42" spans="1:7" ht="13.5" customHeight="1">
      <c r="A42" s="947" t="s">
        <v>791</v>
      </c>
      <c r="B42" s="256" t="s">
        <v>2394</v>
      </c>
      <c r="C42" s="279">
        <f ca="1">ROUND(IF('数据-取费表'!B22&lt;=1,C33*F22*'数据-取费表'!B20/2,C33*(POWER((1+F22),'数据-取费表'!B20/2)-1)),0)</f>
        <v>407830</v>
      </c>
      <c r="D42" s="279"/>
      <c r="E42" s="279"/>
      <c r="F42" s="280"/>
      <c r="G42" s="3170" t="s">
        <v>2442</v>
      </c>
    </row>
    <row r="43" spans="1:7" ht="13.5" customHeight="1">
      <c r="A43" s="947" t="s">
        <v>792</v>
      </c>
      <c r="B43" s="256" t="s">
        <v>2396</v>
      </c>
      <c r="C43" s="279">
        <f ca="1">ROUND(IF('数据-取费表'!B22&lt;=1,C39*F22*'数据-取费表'!B20/2,C39*(POWER((1+F22),'数据-取费表'!B20/2)-1)),0)</f>
        <v>8157</v>
      </c>
      <c r="D43" s="279"/>
      <c r="E43" s="279"/>
      <c r="F43" s="280"/>
      <c r="G43" s="3171"/>
    </row>
    <row r="44" spans="1:7" ht="13.5" customHeight="1">
      <c r="A44" s="947" t="s">
        <v>793</v>
      </c>
      <c r="B44" s="256" t="s">
        <v>2397</v>
      </c>
      <c r="C44" s="279">
        <f ca="1">ROUND(IF('数据-取费表'!B22&lt;=1,C40*F22*'数据-取费表'!B20/2,C40*(POWER((1+F22),'数据-取费表'!B20/2)-1)),4)</f>
        <v>1.8E-3</v>
      </c>
      <c r="D44" s="279"/>
      <c r="E44" s="279"/>
      <c r="F44" s="280"/>
      <c r="G44" s="3172"/>
    </row>
    <row r="45" spans="1:7" s="255" customFormat="1" ht="13.5" customHeight="1">
      <c r="A45" s="296" t="s">
        <v>2398</v>
      </c>
      <c r="B45" s="285" t="s">
        <v>2364</v>
      </c>
      <c r="C45" s="286">
        <f ca="1">C46</f>
        <v>2936304</v>
      </c>
      <c r="D45" s="276">
        <f ca="1">C47</f>
        <v>1.2500000000000001E-2</v>
      </c>
      <c r="E45" s="277" t="s">
        <v>2390</v>
      </c>
      <c r="F45" s="287"/>
      <c r="G45" s="288" t="s">
        <v>2399</v>
      </c>
    </row>
    <row r="46" spans="1:7" s="255" customFormat="1" ht="13.5" customHeight="1">
      <c r="A46" s="947" t="s">
        <v>791</v>
      </c>
      <c r="B46" s="289" t="s">
        <v>2400</v>
      </c>
      <c r="C46" s="290">
        <f ca="1">ROUND((C33+C39)*F27,0)</f>
        <v>2936304</v>
      </c>
      <c r="D46" s="304"/>
      <c r="E46" s="277"/>
      <c r="F46" s="287"/>
      <c r="G46" s="288"/>
    </row>
    <row r="47" spans="1:7" s="255" customFormat="1" ht="13.5" customHeight="1">
      <c r="A47" s="947" t="s">
        <v>792</v>
      </c>
      <c r="B47" s="289" t="s">
        <v>2401</v>
      </c>
      <c r="C47" s="279">
        <f ca="1">ROUND(C40*F27,4)</f>
        <v>1.2500000000000001E-2</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17092163</v>
      </c>
      <c r="D49" s="273"/>
      <c r="E49" s="273"/>
      <c r="F49" s="305"/>
      <c r="G49" s="275" t="s">
        <v>2405</v>
      </c>
    </row>
    <row r="50" spans="1:7" s="299" customFormat="1">
      <c r="A50" s="296" t="s">
        <v>2406</v>
      </c>
      <c r="B50" s="251" t="s">
        <v>2407</v>
      </c>
      <c r="C50" s="273"/>
      <c r="D50" s="273"/>
      <c r="E50" s="273"/>
      <c r="F50" s="305">
        <f>IF('数据-取费表'!B24=0,'数据-取费表'!N16,1)</f>
        <v>0.96699999999999997</v>
      </c>
      <c r="G50" s="288"/>
    </row>
    <row r="51" spans="1:7" ht="16.5" customHeight="1">
      <c r="A51" s="296" t="s">
        <v>2409</v>
      </c>
      <c r="B51" s="251" t="s">
        <v>2444</v>
      </c>
      <c r="C51" s="273">
        <f ca="1">ROUND(C49*F50,0)</f>
        <v>16528122</v>
      </c>
      <c r="D51" s="273"/>
      <c r="E51" s="273"/>
      <c r="F51" s="305"/>
      <c r="G51" s="275" t="s">
        <v>2411</v>
      </c>
    </row>
    <row r="52" spans="1:7" s="249" customFormat="1" ht="16.5" thickBot="1">
      <c r="A52" s="306" t="s">
        <v>2412</v>
      </c>
      <c r="B52" s="307"/>
      <c r="C52" s="308">
        <f ca="1">C31+C51</f>
        <v>17725613</v>
      </c>
      <c r="D52" s="307"/>
      <c r="E52" s="307"/>
      <c r="F52" s="307"/>
      <c r="G52" s="309"/>
    </row>
    <row r="55" spans="1:7" ht="15">
      <c r="B55" s="311" t="s">
        <v>2413</v>
      </c>
      <c r="C55" s="312"/>
    </row>
    <row r="56" spans="1:7">
      <c r="B56" s="314" t="s">
        <v>1515</v>
      </c>
      <c r="C56" s="316">
        <f ca="1">1-C57</f>
        <v>6.7999999999999949E-2</v>
      </c>
    </row>
    <row r="57" spans="1:7">
      <c r="B57" s="314" t="s">
        <v>1516</v>
      </c>
      <c r="C57" s="315">
        <f ca="1">ROUND(C51/C52,3)</f>
        <v>0.93200000000000005</v>
      </c>
    </row>
  </sheetData>
  <sheetProtection password="C66D" sheet="1" objects="1" scenarios="1" formatCells="0"/>
  <mergeCells count="1">
    <mergeCell ref="G42:G44"/>
  </mergeCells>
  <phoneticPr fontId="145"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1976.8100000000004</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1976.8100000000004</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1976.8100000000004</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4.7500000000000001E-2</v>
      </c>
      <c r="G25" s="137" t="str">
        <f>IF('数据-取费表'!B22&lt;=1,"单利计息。","复利计息。")&amp;"后续开发成本、管理费用及销售费用产生的利息。"</f>
        <v>复利计息。后续开发成本、管理费用及销售费用产生的利息。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（(1)+取得税费率）/(1+5%)×((1+年利率)^建设期-1)</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（1）-（3）项×((1+年利率)^(建设期÷2)-1)</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0.25</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20"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201" t="s">
        <v>2523</v>
      </c>
      <c r="S4" s="3202"/>
      <c r="T4" s="3201" t="s">
        <v>2524</v>
      </c>
      <c r="U4" s="3202"/>
      <c r="V4" s="3207" t="s">
        <v>2525</v>
      </c>
      <c r="W4" s="3207"/>
      <c r="X4" s="1809"/>
      <c r="Y4" s="3201" t="s">
        <v>2527</v>
      </c>
      <c r="Z4" s="3202"/>
      <c r="AA4" s="3188" t="s">
        <v>2523</v>
      </c>
      <c r="AB4" s="3188" t="s">
        <v>2524</v>
      </c>
      <c r="AC4" s="3188" t="s">
        <v>2525</v>
      </c>
    </row>
    <row r="5" spans="1:29" ht="15">
      <c r="A5" s="401"/>
      <c r="B5" s="402"/>
      <c r="C5" s="3210" t="s">
        <v>2528</v>
      </c>
      <c r="D5" s="3211"/>
      <c r="E5" s="3217" t="s">
        <v>2529</v>
      </c>
      <c r="F5" s="3218"/>
      <c r="G5" s="3210" t="s">
        <v>2530</v>
      </c>
      <c r="H5" s="3211"/>
      <c r="I5" s="3210" t="s">
        <v>2531</v>
      </c>
      <c r="J5" s="3211"/>
      <c r="K5" s="2589"/>
      <c r="L5" s="1126"/>
      <c r="M5" s="1127"/>
      <c r="N5" s="1127"/>
      <c r="O5" s="1127"/>
      <c r="P5" s="3197"/>
      <c r="Q5" s="3198"/>
      <c r="R5" s="3203"/>
      <c r="S5" s="3204"/>
      <c r="T5" s="3203"/>
      <c r="U5" s="3204"/>
      <c r="V5" s="3207"/>
      <c r="W5" s="3207"/>
      <c r="X5" s="1809"/>
      <c r="Y5" s="3203"/>
      <c r="Z5" s="3204"/>
      <c r="AA5" s="3189"/>
      <c r="AB5" s="3189"/>
      <c r="AC5" s="3189"/>
    </row>
    <row r="6" spans="1:29" ht="15.75" thickBot="1">
      <c r="A6" s="403"/>
      <c r="B6" s="404"/>
      <c r="C6" s="3208" t="s">
        <v>2532</v>
      </c>
      <c r="D6" s="3209"/>
      <c r="E6" s="3215" t="s">
        <v>2532</v>
      </c>
      <c r="F6" s="3216"/>
      <c r="G6" s="3208" t="s">
        <v>2532</v>
      </c>
      <c r="H6" s="3209"/>
      <c r="I6" s="3208" t="s">
        <v>2532</v>
      </c>
      <c r="J6" s="3209"/>
      <c r="K6" s="2589" t="s">
        <v>2533</v>
      </c>
      <c r="L6" s="1126"/>
      <c r="M6" s="1127"/>
      <c r="N6" s="1127"/>
      <c r="O6" s="1127"/>
      <c r="P6" s="3199"/>
      <c r="Q6" s="3200"/>
      <c r="R6" s="3203"/>
      <c r="S6" s="3204"/>
      <c r="T6" s="3205"/>
      <c r="U6" s="3206"/>
      <c r="V6" s="3207"/>
      <c r="W6" s="3207"/>
      <c r="X6" s="1809"/>
      <c r="Y6" s="3205"/>
      <c r="Z6" s="3206"/>
      <c r="AA6" s="3190"/>
      <c r="AB6" s="3190"/>
      <c r="AC6" s="3190"/>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2" t="s">
        <v>2535</v>
      </c>
      <c r="Q7" s="3214"/>
      <c r="R7" s="767" t="s">
        <v>23</v>
      </c>
      <c r="S7" s="768">
        <f t="shared" ref="S7:S15" si="0">F7</f>
        <v>0</v>
      </c>
      <c r="T7" s="767" t="s">
        <v>23</v>
      </c>
      <c r="U7" s="768">
        <f t="shared" ref="U7:U15" si="1">H7</f>
        <v>0</v>
      </c>
      <c r="V7" s="767" t="s">
        <v>23</v>
      </c>
      <c r="W7" s="768">
        <f t="shared" ref="W7:W15" si="2">J7</f>
        <v>0</v>
      </c>
      <c r="X7" s="769"/>
      <c r="Y7" s="3212" t="s">
        <v>2535</v>
      </c>
      <c r="Z7" s="3213"/>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12" t="s">
        <v>2538</v>
      </c>
      <c r="Q8" s="3213"/>
      <c r="R8" s="767" t="s">
        <v>23</v>
      </c>
      <c r="S8" s="768">
        <f t="shared" si="0"/>
        <v>100</v>
      </c>
      <c r="T8" s="767" t="s">
        <v>23</v>
      </c>
      <c r="U8" s="768">
        <f t="shared" si="1"/>
        <v>100</v>
      </c>
      <c r="V8" s="767" t="s">
        <v>23</v>
      </c>
      <c r="W8" s="768">
        <f t="shared" si="2"/>
        <v>100</v>
      </c>
      <c r="X8" s="769"/>
      <c r="Y8" s="3212" t="s">
        <v>2538</v>
      </c>
      <c r="Z8" s="3213"/>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7"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7"/>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7"/>
      <c r="Q11" s="1791" t="str">
        <f t="shared" si="6"/>
        <v>容积率</v>
      </c>
      <c r="R11" s="767" t="s">
        <v>21</v>
      </c>
      <c r="S11" s="768">
        <f t="shared" si="0"/>
        <v>100</v>
      </c>
      <c r="T11" s="767" t="s">
        <v>21</v>
      </c>
      <c r="U11" s="768">
        <f t="shared" si="1"/>
        <v>100</v>
      </c>
      <c r="V11" s="767" t="s">
        <v>21</v>
      </c>
      <c r="W11" s="768">
        <f t="shared" si="2"/>
        <v>100</v>
      </c>
      <c r="X11" s="769"/>
      <c r="Y11" s="3027"/>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7"/>
      <c r="Q12" s="1791">
        <f t="shared" si="6"/>
        <v>111</v>
      </c>
      <c r="R12" s="767" t="s">
        <v>21</v>
      </c>
      <c r="S12" s="768">
        <f t="shared" si="0"/>
        <v>100</v>
      </c>
      <c r="T12" s="767" t="s">
        <v>21</v>
      </c>
      <c r="U12" s="768">
        <f t="shared" si="1"/>
        <v>100</v>
      </c>
      <c r="V12" s="767" t="s">
        <v>21</v>
      </c>
      <c r="W12" s="768">
        <f t="shared" si="2"/>
        <v>100</v>
      </c>
      <c r="X12" s="769"/>
      <c r="Y12" s="3027"/>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7"/>
      <c r="Q13" s="1791">
        <f t="shared" si="6"/>
        <v>111</v>
      </c>
      <c r="R13" s="767" t="s">
        <v>21</v>
      </c>
      <c r="S13" s="768">
        <f t="shared" si="0"/>
        <v>100</v>
      </c>
      <c r="T13" s="767" t="s">
        <v>21</v>
      </c>
      <c r="U13" s="768">
        <f t="shared" si="1"/>
        <v>100</v>
      </c>
      <c r="V13" s="767" t="s">
        <v>21</v>
      </c>
      <c r="W13" s="768">
        <f t="shared" si="2"/>
        <v>100</v>
      </c>
      <c r="X13" s="769"/>
      <c r="Y13" s="3027"/>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7"/>
      <c r="Q14" s="1791">
        <f t="shared" si="6"/>
        <v>111</v>
      </c>
      <c r="R14" s="767" t="s">
        <v>21</v>
      </c>
      <c r="S14" s="768">
        <f t="shared" si="0"/>
        <v>100</v>
      </c>
      <c r="T14" s="767" t="s">
        <v>21</v>
      </c>
      <c r="U14" s="768">
        <f t="shared" si="1"/>
        <v>100</v>
      </c>
      <c r="V14" s="767" t="s">
        <v>21</v>
      </c>
      <c r="W14" s="768">
        <f t="shared" si="2"/>
        <v>100</v>
      </c>
      <c r="X14" s="769"/>
      <c r="Y14" s="3027"/>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5" t="s">
        <v>2546</v>
      </c>
      <c r="Q15" s="1806" t="str">
        <f t="shared" si="6"/>
        <v>居住社区成熟度</v>
      </c>
      <c r="R15" s="771" t="s">
        <v>21</v>
      </c>
      <c r="S15" s="772">
        <f t="shared" si="0"/>
        <v>100</v>
      </c>
      <c r="T15" s="771" t="s">
        <v>21</v>
      </c>
      <c r="U15" s="772">
        <f t="shared" si="1"/>
        <v>100</v>
      </c>
      <c r="V15" s="771" t="s">
        <v>21</v>
      </c>
      <c r="W15" s="772">
        <f t="shared" si="2"/>
        <v>100</v>
      </c>
      <c r="X15" s="1809"/>
      <c r="Y15" s="3178"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6"/>
      <c r="Q16" s="1806"/>
      <c r="R16" s="771"/>
      <c r="S16" s="772"/>
      <c r="T16" s="771"/>
      <c r="U16" s="772"/>
      <c r="V16" s="771"/>
      <c r="W16" s="772"/>
      <c r="X16" s="1809"/>
      <c r="Y16" s="3179"/>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6"/>
      <c r="Q17" s="1806" t="str">
        <f>B17</f>
        <v>交通便捷度</v>
      </c>
      <c r="R17" s="771" t="s">
        <v>21</v>
      </c>
      <c r="S17" s="772">
        <f>F17</f>
        <v>100</v>
      </c>
      <c r="T17" s="771" t="s">
        <v>21</v>
      </c>
      <c r="U17" s="772">
        <f>H17</f>
        <v>100</v>
      </c>
      <c r="V17" s="771" t="s">
        <v>21</v>
      </c>
      <c r="W17" s="772">
        <f>J17</f>
        <v>100</v>
      </c>
      <c r="X17" s="1809"/>
      <c r="Y17" s="3179"/>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6"/>
      <c r="Q18" s="1806"/>
      <c r="R18" s="771"/>
      <c r="S18" s="772"/>
      <c r="T18" s="771"/>
      <c r="U18" s="772"/>
      <c r="V18" s="771"/>
      <c r="W18" s="772"/>
      <c r="X18" s="1809"/>
      <c r="Y18" s="3179"/>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6"/>
      <c r="Q19" s="1806" t="str">
        <f>B19</f>
        <v>公共配套设施</v>
      </c>
      <c r="R19" s="771" t="s">
        <v>21</v>
      </c>
      <c r="S19" s="772">
        <f>F19</f>
        <v>100</v>
      </c>
      <c r="T19" s="771" t="s">
        <v>21</v>
      </c>
      <c r="U19" s="772">
        <f>H19</f>
        <v>100</v>
      </c>
      <c r="V19" s="771" t="s">
        <v>21</v>
      </c>
      <c r="W19" s="772">
        <f>J19</f>
        <v>100</v>
      </c>
      <c r="X19" s="1809"/>
      <c r="Y19" s="3179"/>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6"/>
      <c r="Q20" s="1806"/>
      <c r="R20" s="771"/>
      <c r="S20" s="772"/>
      <c r="T20" s="771"/>
      <c r="U20" s="772"/>
      <c r="V20" s="771"/>
      <c r="W20" s="772"/>
      <c r="X20" s="1809"/>
      <c r="Y20" s="3179"/>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6"/>
      <c r="Q21" s="1806" t="str">
        <f>B21</f>
        <v>基础设施水平</v>
      </c>
      <c r="R21" s="771" t="s">
        <v>17</v>
      </c>
      <c r="S21" s="772">
        <f>F21</f>
        <v>100</v>
      </c>
      <c r="T21" s="771" t="s">
        <v>17</v>
      </c>
      <c r="U21" s="772">
        <f>H21</f>
        <v>100</v>
      </c>
      <c r="V21" s="771" t="s">
        <v>17</v>
      </c>
      <c r="W21" s="772">
        <f>J21</f>
        <v>100</v>
      </c>
      <c r="X21" s="1809"/>
      <c r="Y21" s="317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6"/>
      <c r="Q22" s="1806"/>
      <c r="R22" s="771"/>
      <c r="S22" s="772"/>
      <c r="T22" s="771"/>
      <c r="U22" s="772"/>
      <c r="V22" s="771"/>
      <c r="W22" s="772"/>
      <c r="X22" s="1809"/>
      <c r="Y22" s="3179"/>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6"/>
      <c r="Q23" s="1806" t="str">
        <f>B23</f>
        <v>自然及人文环境</v>
      </c>
      <c r="R23" s="771" t="s">
        <v>21</v>
      </c>
      <c r="S23" s="772">
        <f>F23</f>
        <v>100</v>
      </c>
      <c r="T23" s="771" t="s">
        <v>21</v>
      </c>
      <c r="U23" s="772">
        <f>H23</f>
        <v>100</v>
      </c>
      <c r="V23" s="771" t="s">
        <v>21</v>
      </c>
      <c r="W23" s="772">
        <f>J23</f>
        <v>100</v>
      </c>
      <c r="X23" s="1809"/>
      <c r="Y23" s="3179"/>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6"/>
      <c r="Q24" s="1806"/>
      <c r="R24" s="771"/>
      <c r="S24" s="772"/>
      <c r="T24" s="771"/>
      <c r="U24" s="772"/>
      <c r="V24" s="771"/>
      <c r="W24" s="772"/>
      <c r="X24" s="1809"/>
      <c r="Y24" s="3179"/>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6"/>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9"/>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6"/>
      <c r="Q26" s="1806" t="str">
        <f t="shared" si="11"/>
        <v>朝向</v>
      </c>
      <c r="R26" s="771" t="s">
        <v>21</v>
      </c>
      <c r="S26" s="772">
        <f t="shared" si="12"/>
        <v>100</v>
      </c>
      <c r="T26" s="771" t="s">
        <v>21</v>
      </c>
      <c r="U26" s="772">
        <f t="shared" si="13"/>
        <v>100</v>
      </c>
      <c r="V26" s="771" t="s">
        <v>21</v>
      </c>
      <c r="W26" s="772">
        <f t="shared" si="14"/>
        <v>100</v>
      </c>
      <c r="X26" s="1809"/>
      <c r="Y26" s="3179"/>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6"/>
      <c r="Q27" s="1791">
        <f t="shared" si="11"/>
        <v>111</v>
      </c>
      <c r="R27" s="767" t="s">
        <v>21</v>
      </c>
      <c r="S27" s="768">
        <f t="shared" si="12"/>
        <v>100</v>
      </c>
      <c r="T27" s="767" t="s">
        <v>21</v>
      </c>
      <c r="U27" s="768">
        <f t="shared" si="13"/>
        <v>100</v>
      </c>
      <c r="V27" s="767" t="s">
        <v>21</v>
      </c>
      <c r="W27" s="768">
        <f t="shared" si="14"/>
        <v>100</v>
      </c>
      <c r="X27" s="769"/>
      <c r="Y27" s="3179"/>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6"/>
      <c r="Q28" s="1806">
        <f t="shared" si="11"/>
        <v>111</v>
      </c>
      <c r="R28" s="771" t="s">
        <v>21</v>
      </c>
      <c r="S28" s="772">
        <f t="shared" si="12"/>
        <v>100</v>
      </c>
      <c r="T28" s="771" t="s">
        <v>21</v>
      </c>
      <c r="U28" s="772">
        <f t="shared" si="13"/>
        <v>100</v>
      </c>
      <c r="V28" s="771" t="s">
        <v>21</v>
      </c>
      <c r="W28" s="772">
        <f t="shared" si="14"/>
        <v>100</v>
      </c>
      <c r="X28" s="1809"/>
      <c r="Y28" s="3179"/>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6"/>
      <c r="Q29" s="1806">
        <f t="shared" si="11"/>
        <v>111</v>
      </c>
      <c r="R29" s="771" t="s">
        <v>21</v>
      </c>
      <c r="S29" s="772">
        <f t="shared" si="12"/>
        <v>100</v>
      </c>
      <c r="T29" s="771" t="s">
        <v>21</v>
      </c>
      <c r="U29" s="772">
        <f t="shared" si="13"/>
        <v>100</v>
      </c>
      <c r="V29" s="771" t="s">
        <v>21</v>
      </c>
      <c r="W29" s="772">
        <f t="shared" si="14"/>
        <v>100</v>
      </c>
      <c r="X29" s="1809"/>
      <c r="Y29" s="3179"/>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6"/>
      <c r="Q30" s="1806">
        <f t="shared" si="11"/>
        <v>111</v>
      </c>
      <c r="R30" s="771" t="s">
        <v>21</v>
      </c>
      <c r="S30" s="772">
        <f t="shared" si="12"/>
        <v>100</v>
      </c>
      <c r="T30" s="771" t="s">
        <v>21</v>
      </c>
      <c r="U30" s="772">
        <f t="shared" si="13"/>
        <v>100</v>
      </c>
      <c r="V30" s="771" t="s">
        <v>21</v>
      </c>
      <c r="W30" s="772">
        <f t="shared" si="14"/>
        <v>100</v>
      </c>
      <c r="X30" s="1809"/>
      <c r="Y30" s="3179"/>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6"/>
      <c r="Q31" s="1806">
        <f t="shared" si="11"/>
        <v>111</v>
      </c>
      <c r="R31" s="771" t="s">
        <v>21</v>
      </c>
      <c r="S31" s="772">
        <f t="shared" si="12"/>
        <v>100</v>
      </c>
      <c r="T31" s="771" t="s">
        <v>21</v>
      </c>
      <c r="U31" s="772">
        <f t="shared" si="13"/>
        <v>100</v>
      </c>
      <c r="V31" s="771" t="s">
        <v>21</v>
      </c>
      <c r="W31" s="772">
        <f t="shared" si="14"/>
        <v>100</v>
      </c>
      <c r="X31" s="1809"/>
      <c r="Y31" s="3179"/>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0" t="s">
        <v>2551</v>
      </c>
      <c r="Q32" s="1806" t="str">
        <f t="shared" si="11"/>
        <v>建筑类型</v>
      </c>
      <c r="R32" s="771" t="s">
        <v>21</v>
      </c>
      <c r="S32" s="772">
        <f t="shared" si="12"/>
        <v>100</v>
      </c>
      <c r="T32" s="771" t="s">
        <v>21</v>
      </c>
      <c r="U32" s="772">
        <f t="shared" si="13"/>
        <v>100</v>
      </c>
      <c r="V32" s="771" t="s">
        <v>21</v>
      </c>
      <c r="W32" s="772">
        <f t="shared" si="14"/>
        <v>100</v>
      </c>
      <c r="X32" s="1809"/>
      <c r="Y32" s="3183"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81"/>
      <c r="Q33" s="773" t="str">
        <f t="shared" si="11"/>
        <v>项目建筑规模</v>
      </c>
      <c r="R33" s="774" t="s">
        <v>21</v>
      </c>
      <c r="S33" s="775">
        <f t="shared" si="12"/>
        <v>100</v>
      </c>
      <c r="T33" s="774" t="s">
        <v>21</v>
      </c>
      <c r="U33" s="775">
        <f t="shared" si="13"/>
        <v>100</v>
      </c>
      <c r="V33" s="774" t="s">
        <v>21</v>
      </c>
      <c r="W33" s="775">
        <f t="shared" si="14"/>
        <v>100</v>
      </c>
      <c r="X33" s="776"/>
      <c r="Y33" s="3183"/>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1"/>
      <c r="Q34" s="1806" t="str">
        <f t="shared" si="11"/>
        <v>建筑结构</v>
      </c>
      <c r="R34" s="771" t="s">
        <v>21</v>
      </c>
      <c r="S34" s="772">
        <f t="shared" si="12"/>
        <v>100</v>
      </c>
      <c r="T34" s="771" t="s">
        <v>21</v>
      </c>
      <c r="U34" s="772">
        <f t="shared" si="13"/>
        <v>100</v>
      </c>
      <c r="V34" s="771" t="s">
        <v>21</v>
      </c>
      <c r="W34" s="772">
        <f t="shared" si="14"/>
        <v>100</v>
      </c>
      <c r="X34" s="1809"/>
      <c r="Y34" s="3183"/>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1"/>
      <c r="Q35" s="1806" t="str">
        <f t="shared" si="11"/>
        <v>建筑品质</v>
      </c>
      <c r="R35" s="771" t="s">
        <v>21</v>
      </c>
      <c r="S35" s="772">
        <f t="shared" si="12"/>
        <v>100</v>
      </c>
      <c r="T35" s="771" t="s">
        <v>21</v>
      </c>
      <c r="U35" s="772">
        <f t="shared" si="13"/>
        <v>100</v>
      </c>
      <c r="V35" s="771" t="s">
        <v>21</v>
      </c>
      <c r="W35" s="772">
        <f t="shared" si="14"/>
        <v>100</v>
      </c>
      <c r="X35" s="1809"/>
      <c r="Y35" s="3183"/>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1"/>
      <c r="Q36" s="1806" t="str">
        <f t="shared" si="11"/>
        <v>公共部分装修</v>
      </c>
      <c r="R36" s="771" t="s">
        <v>21</v>
      </c>
      <c r="S36" s="772">
        <f t="shared" si="12"/>
        <v>100</v>
      </c>
      <c r="T36" s="771" t="s">
        <v>21</v>
      </c>
      <c r="U36" s="772">
        <f t="shared" si="13"/>
        <v>100</v>
      </c>
      <c r="V36" s="771" t="s">
        <v>21</v>
      </c>
      <c r="W36" s="772">
        <f t="shared" si="14"/>
        <v>100</v>
      </c>
      <c r="X36" s="1809"/>
      <c r="Y36" s="3183"/>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1"/>
      <c r="Q37" s="1791" t="str">
        <f t="shared" si="11"/>
        <v>成新度</v>
      </c>
      <c r="R37" s="767" t="s">
        <v>21</v>
      </c>
      <c r="S37" s="768" t="e">
        <f t="shared" si="12"/>
        <v>#N/A</v>
      </c>
      <c r="T37" s="767" t="s">
        <v>21</v>
      </c>
      <c r="U37" s="768" t="e">
        <f t="shared" si="13"/>
        <v>#N/A</v>
      </c>
      <c r="V37" s="767" t="s">
        <v>21</v>
      </c>
      <c r="W37" s="768" t="e">
        <f t="shared" si="14"/>
        <v>#N/A</v>
      </c>
      <c r="X37" s="769"/>
      <c r="Y37" s="3183"/>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1" t="s">
        <v>2551</v>
      </c>
      <c r="Q38" s="1806" t="str">
        <f t="shared" si="11"/>
        <v>物业管理</v>
      </c>
      <c r="R38" s="771" t="s">
        <v>21</v>
      </c>
      <c r="S38" s="772">
        <f t="shared" si="12"/>
        <v>100</v>
      </c>
      <c r="T38" s="771" t="s">
        <v>21</v>
      </c>
      <c r="U38" s="772">
        <f t="shared" si="13"/>
        <v>100</v>
      </c>
      <c r="V38" s="771" t="s">
        <v>21</v>
      </c>
      <c r="W38" s="772">
        <f t="shared" si="14"/>
        <v>100</v>
      </c>
      <c r="X38" s="1809"/>
      <c r="Y38" s="3183"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1"/>
      <c r="Q39" s="1806" t="str">
        <f t="shared" si="11"/>
        <v>市政基础设施</v>
      </c>
      <c r="R39" s="771" t="s">
        <v>21</v>
      </c>
      <c r="S39" s="772">
        <f t="shared" si="12"/>
        <v>100</v>
      </c>
      <c r="T39" s="771" t="s">
        <v>21</v>
      </c>
      <c r="U39" s="772">
        <f t="shared" si="13"/>
        <v>100</v>
      </c>
      <c r="V39" s="771" t="s">
        <v>21</v>
      </c>
      <c r="W39" s="772">
        <f t="shared" si="14"/>
        <v>100</v>
      </c>
      <c r="X39" s="1809"/>
      <c r="Y39" s="3183"/>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1"/>
      <c r="Q40" s="1806" t="str">
        <f t="shared" si="11"/>
        <v>房型</v>
      </c>
      <c r="R40" s="771" t="s">
        <v>21</v>
      </c>
      <c r="S40" s="772">
        <f t="shared" si="12"/>
        <v>100</v>
      </c>
      <c r="T40" s="771" t="s">
        <v>21</v>
      </c>
      <c r="U40" s="772">
        <f t="shared" si="13"/>
        <v>100</v>
      </c>
      <c r="V40" s="771" t="s">
        <v>21</v>
      </c>
      <c r="W40" s="772">
        <f t="shared" si="14"/>
        <v>100</v>
      </c>
      <c r="X40" s="1809"/>
      <c r="Y40" s="3183"/>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1"/>
      <c r="Q41" s="773" t="str">
        <f t="shared" si="11"/>
        <v>单套/主力户型建筑面积</v>
      </c>
      <c r="R41" s="774" t="s">
        <v>21</v>
      </c>
      <c r="S41" s="775">
        <f t="shared" si="12"/>
        <v>100</v>
      </c>
      <c r="T41" s="774" t="s">
        <v>21</v>
      </c>
      <c r="U41" s="775">
        <f t="shared" si="13"/>
        <v>100</v>
      </c>
      <c r="V41" s="774" t="s">
        <v>21</v>
      </c>
      <c r="W41" s="775">
        <f t="shared" si="14"/>
        <v>100</v>
      </c>
      <c r="X41" s="776"/>
      <c r="Y41" s="3183"/>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1"/>
      <c r="Q42" s="1806" t="str">
        <f t="shared" si="11"/>
        <v>内部装修</v>
      </c>
      <c r="R42" s="771" t="s">
        <v>21</v>
      </c>
      <c r="S42" s="772">
        <f t="shared" si="12"/>
        <v>100</v>
      </c>
      <c r="T42" s="771" t="s">
        <v>21</v>
      </c>
      <c r="U42" s="772">
        <f t="shared" si="13"/>
        <v>100</v>
      </c>
      <c r="V42" s="771" t="s">
        <v>21</v>
      </c>
      <c r="W42" s="772">
        <f t="shared" si="14"/>
        <v>100</v>
      </c>
      <c r="X42" s="1809"/>
      <c r="Y42" s="3183"/>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1"/>
      <c r="Q43" s="1806" t="str">
        <f t="shared" si="11"/>
        <v>内部装修维护情况</v>
      </c>
      <c r="R43" s="771" t="s">
        <v>21</v>
      </c>
      <c r="S43" s="772">
        <f t="shared" si="12"/>
        <v>100</v>
      </c>
      <c r="T43" s="771" t="s">
        <v>21</v>
      </c>
      <c r="U43" s="772">
        <f t="shared" si="13"/>
        <v>100</v>
      </c>
      <c r="V43" s="771" t="s">
        <v>21</v>
      </c>
      <c r="W43" s="772">
        <f t="shared" si="14"/>
        <v>100</v>
      </c>
      <c r="X43" s="1809"/>
      <c r="Y43" s="3183"/>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1"/>
      <c r="Q44" s="1791">
        <f t="shared" si="11"/>
        <v>111</v>
      </c>
      <c r="R44" s="767" t="s">
        <v>21</v>
      </c>
      <c r="S44" s="768">
        <f t="shared" si="12"/>
        <v>100</v>
      </c>
      <c r="T44" s="767" t="s">
        <v>21</v>
      </c>
      <c r="U44" s="768">
        <f t="shared" si="13"/>
        <v>100</v>
      </c>
      <c r="V44" s="767" t="s">
        <v>21</v>
      </c>
      <c r="W44" s="768">
        <f t="shared" si="14"/>
        <v>100</v>
      </c>
      <c r="X44" s="769"/>
      <c r="Y44" s="3183"/>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1"/>
      <c r="Q45" s="1806">
        <f t="shared" si="11"/>
        <v>111</v>
      </c>
      <c r="R45" s="771" t="s">
        <v>21</v>
      </c>
      <c r="S45" s="772">
        <f t="shared" si="12"/>
        <v>100</v>
      </c>
      <c r="T45" s="771" t="s">
        <v>21</v>
      </c>
      <c r="U45" s="772">
        <f t="shared" si="13"/>
        <v>100</v>
      </c>
      <c r="V45" s="771" t="s">
        <v>21</v>
      </c>
      <c r="W45" s="772">
        <f t="shared" si="14"/>
        <v>100</v>
      </c>
      <c r="X45" s="1809"/>
      <c r="Y45" s="3183"/>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2"/>
      <c r="Q46" s="1806">
        <f t="shared" si="11"/>
        <v>111</v>
      </c>
      <c r="R46" s="771" t="s">
        <v>20</v>
      </c>
      <c r="S46" s="772">
        <f t="shared" si="12"/>
        <v>100</v>
      </c>
      <c r="T46" s="771" t="s">
        <v>20</v>
      </c>
      <c r="U46" s="772">
        <f t="shared" si="13"/>
        <v>100</v>
      </c>
      <c r="V46" s="771" t="s">
        <v>20</v>
      </c>
      <c r="W46" s="772">
        <f t="shared" si="14"/>
        <v>100</v>
      </c>
      <c r="X46" s="1809"/>
      <c r="Y46" s="3184"/>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76" t="str">
        <f>A47</f>
        <v>成交单价（元/平方米）</v>
      </c>
      <c r="Q47" s="3176"/>
      <c r="R47" s="3177">
        <f>E47</f>
        <v>0</v>
      </c>
      <c r="S47" s="3177"/>
      <c r="T47" s="3177">
        <f>G47</f>
        <v>0</v>
      </c>
      <c r="U47" s="3177"/>
      <c r="V47" s="3177">
        <f>I47</f>
        <v>0</v>
      </c>
      <c r="W47" s="3177"/>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6" t="str">
        <f>A48</f>
        <v>比较价值（元/平方米）</v>
      </c>
      <c r="Q48" s="3176"/>
      <c r="R48" s="3177" t="e">
        <f>IF(F1="售价",ROUND(PRODUCT(R47,AA7:AA46),0),ROUND(PRODUCT(R47,AA7:AA46),1))</f>
        <v>#DIV/0!</v>
      </c>
      <c r="S48" s="3177"/>
      <c r="T48" s="3177" t="e">
        <f>IF(F1="售价",ROUND(PRODUCT(T47,AB7:AB46),0),ROUND(PRODUCT(T47,AB7:AB46),1))</f>
        <v>#DIV/0!</v>
      </c>
      <c r="U48" s="3177"/>
      <c r="V48" s="3177" t="e">
        <f>IF(F1="售价",ROUND(PRODUCT(V47,AC7:AC46),0),ROUND(PRODUCT(V47,AC7:AC46),1))</f>
        <v>#DIV/0!</v>
      </c>
      <c r="W48" s="3177"/>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3" t="str">
        <f>A49</f>
        <v>估价对象XX用房的比较价值（楼面单价，元/平方米）</v>
      </c>
      <c r="Q49" s="3174"/>
      <c r="R49" s="3175" t="e">
        <f>IF(F1="售价",ROUND(AVERAGE(R48:V48),0),ROUND(AVERAGE(R48:V48),1))</f>
        <v>#DIV/0!</v>
      </c>
      <c r="S49" s="3175"/>
      <c r="T49" s="3175"/>
      <c r="U49" s="3175"/>
      <c r="V49" s="3175"/>
      <c r="W49" s="317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7"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zoomScale="80" zoomScaleNormal="80" workbookViewId="0">
      <selection activeCell="E57" sqref="E57"/>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25</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126</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189" t="s">
        <v>2634</v>
      </c>
      <c r="AC4" s="3188" t="s">
        <v>2635</v>
      </c>
    </row>
    <row r="5" spans="1:30" ht="15">
      <c r="A5" s="401"/>
      <c r="B5" s="402"/>
      <c r="C5" s="3210" t="s">
        <v>2528</v>
      </c>
      <c r="D5" s="3211"/>
      <c r="E5" s="3217" t="str">
        <f>'土地案例（更新）'!A2</f>
        <v>北戴河新区南戴河片区,华贸大道南侧,滨海新大道东侧,规划B1路北侧</v>
      </c>
      <c r="F5" s="3218"/>
      <c r="G5" s="3210" t="str">
        <f>'土地案例（更新）'!A5</f>
        <v>北戴河新区南戴河片区,华贸大道南侧,滨海新大道东侧,规划B1路北侧</v>
      </c>
      <c r="H5" s="3211"/>
      <c r="I5" s="3210" t="str">
        <f>'土地案例（更新）'!A9</f>
        <v>北戴河新区南戴河片区,华贸大道南侧,滨海新大道东侧,规划B1路北侧</v>
      </c>
      <c r="J5" s="3211"/>
      <c r="K5" s="607"/>
      <c r="L5" s="1126"/>
      <c r="M5" s="1127"/>
      <c r="N5" s="1127"/>
      <c r="O5" s="1127"/>
      <c r="P5" s="3197"/>
      <c r="Q5" s="3198"/>
      <c r="R5" s="3203"/>
      <c r="S5" s="3204"/>
      <c r="T5" s="3203"/>
      <c r="U5" s="3204"/>
      <c r="V5" s="3207"/>
      <c r="W5" s="3207"/>
      <c r="X5" s="1809"/>
      <c r="Y5" s="3203"/>
      <c r="Z5" s="3204"/>
      <c r="AA5" s="3189"/>
      <c r="AB5" s="3189"/>
      <c r="AC5" s="3189"/>
    </row>
    <row r="6" spans="1:30" ht="15.75" thickBot="1">
      <c r="A6" s="403"/>
      <c r="B6" s="404"/>
      <c r="C6" s="3208" t="s">
        <v>2532</v>
      </c>
      <c r="D6" s="3209"/>
      <c r="E6" s="3215" t="s">
        <v>2532</v>
      </c>
      <c r="F6" s="3216"/>
      <c r="G6" s="3208" t="s">
        <v>2532</v>
      </c>
      <c r="H6" s="3209"/>
      <c r="I6" s="3208" t="s">
        <v>2532</v>
      </c>
      <c r="J6" s="3209"/>
      <c r="K6" s="607" t="s">
        <v>2533</v>
      </c>
      <c r="L6" s="1126"/>
      <c r="M6" s="1127"/>
      <c r="N6" s="1127"/>
      <c r="O6" s="1127"/>
      <c r="P6" s="3199"/>
      <c r="Q6" s="3200"/>
      <c r="R6" s="3203"/>
      <c r="S6" s="3204"/>
      <c r="T6" s="3205"/>
      <c r="U6" s="3206"/>
      <c r="V6" s="3207"/>
      <c r="W6" s="3207"/>
      <c r="X6" s="1809"/>
      <c r="Y6" s="3205"/>
      <c r="Z6" s="3206"/>
      <c r="AA6" s="3190"/>
      <c r="AB6" s="3190"/>
      <c r="AC6" s="3190"/>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12" t="s">
        <v>2535</v>
      </c>
      <c r="Q7" s="3214"/>
      <c r="R7" s="767" t="s">
        <v>17</v>
      </c>
      <c r="S7" s="768">
        <f t="shared" ref="S7:S15" si="0">F7</f>
        <v>99</v>
      </c>
      <c r="T7" s="767" t="s">
        <v>17</v>
      </c>
      <c r="U7" s="768">
        <f t="shared" ref="U7:U15" si="1">H7</f>
        <v>99</v>
      </c>
      <c r="V7" s="767" t="s">
        <v>17</v>
      </c>
      <c r="W7" s="768">
        <f t="shared" ref="W7:W15" si="2">J7</f>
        <v>99</v>
      </c>
      <c r="X7" s="769"/>
      <c r="Y7" s="3212" t="s">
        <v>2535</v>
      </c>
      <c r="Z7" s="3213"/>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12" t="s">
        <v>2538</v>
      </c>
      <c r="Q8" s="3213"/>
      <c r="R8" s="767" t="s">
        <v>17</v>
      </c>
      <c r="S8" s="768">
        <f t="shared" si="0"/>
        <v>100</v>
      </c>
      <c r="T8" s="767" t="s">
        <v>17</v>
      </c>
      <c r="U8" s="768">
        <f t="shared" si="1"/>
        <v>100</v>
      </c>
      <c r="V8" s="767" t="s">
        <v>17</v>
      </c>
      <c r="W8" s="768">
        <f t="shared" si="2"/>
        <v>100</v>
      </c>
      <c r="X8" s="769"/>
      <c r="Y8" s="3212" t="s">
        <v>2538</v>
      </c>
      <c r="Z8" s="3213"/>
      <c r="AA8" s="770">
        <f t="shared" ref="AA8:AA45" si="3">D8/F8</f>
        <v>1</v>
      </c>
      <c r="AB8" s="770">
        <f t="shared" ref="AB8:AB45" si="4">D8/H8</f>
        <v>1</v>
      </c>
      <c r="AC8" s="770">
        <f t="shared" ref="AC8:AC45" si="5">D8/J8</f>
        <v>1</v>
      </c>
    </row>
    <row r="9" spans="1:30" s="114" customFormat="1">
      <c r="A9" s="412" t="s">
        <v>2539</v>
      </c>
      <c r="B9" s="71" t="s">
        <v>2540</v>
      </c>
      <c r="C9" s="2691" t="s">
        <v>3088</v>
      </c>
      <c r="D9" s="132">
        <v>100</v>
      </c>
      <c r="E9" s="2691" t="s">
        <v>3088</v>
      </c>
      <c r="F9" s="132">
        <f>SUMIF(75:75,E9,76:76)-SUMIF(75:75,C9,76:76)+100</f>
        <v>100</v>
      </c>
      <c r="G9" s="2691" t="s">
        <v>3088</v>
      </c>
      <c r="H9" s="132">
        <f>SUMIF(75:75,G9,76:76)-SUMIF(75:75,C9,76:76)+100</f>
        <v>100</v>
      </c>
      <c r="I9" s="2691" t="s">
        <v>3088</v>
      </c>
      <c r="J9" s="132">
        <f>SUMIF(75:75,I9,76:76)-SUMIF(75:75,C9,76:76)+100</f>
        <v>100</v>
      </c>
      <c r="K9" s="608"/>
      <c r="L9" s="1128"/>
      <c r="M9" s="1129"/>
      <c r="N9" s="1129"/>
      <c r="O9" s="1130"/>
      <c r="P9" s="3176"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3168</v>
      </c>
      <c r="F10" s="133">
        <f>ROUND(100/'数据-取费表'!G16,0)</f>
        <v>108</v>
      </c>
      <c r="G10" s="460" t="s">
        <v>3168</v>
      </c>
      <c r="H10" s="133">
        <f>ROUND(100/'数据-取费表'!G16,0)</f>
        <v>108</v>
      </c>
      <c r="I10" s="460" t="s">
        <v>3168</v>
      </c>
      <c r="J10" s="133">
        <f>ROUND(100/'数据-取费表'!G16,0)</f>
        <v>108</v>
      </c>
      <c r="K10" s="669"/>
      <c r="L10" s="1131"/>
      <c r="M10" s="1132"/>
      <c r="N10" s="1132"/>
      <c r="O10" s="1133"/>
      <c r="P10" s="3176"/>
      <c r="Q10" s="1791" t="str">
        <f t="shared" si="6"/>
        <v>土地使用年限（年）</v>
      </c>
      <c r="R10" s="767" t="s">
        <v>17</v>
      </c>
      <c r="S10" s="768">
        <f t="shared" si="0"/>
        <v>108</v>
      </c>
      <c r="T10" s="767" t="s">
        <v>17</v>
      </c>
      <c r="U10" s="768">
        <f t="shared" si="1"/>
        <v>108</v>
      </c>
      <c r="V10" s="767" t="s">
        <v>17</v>
      </c>
      <c r="W10" s="768">
        <f t="shared" si="2"/>
        <v>108</v>
      </c>
      <c r="X10" s="769"/>
      <c r="Y10" s="3027"/>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76"/>
      <c r="Q11" s="1791" t="str">
        <f t="shared" si="6"/>
        <v>容积率</v>
      </c>
      <c r="R11" s="767" t="s">
        <v>17</v>
      </c>
      <c r="S11" s="768">
        <f t="shared" si="0"/>
        <v>106</v>
      </c>
      <c r="T11" s="767" t="s">
        <v>17</v>
      </c>
      <c r="U11" s="768">
        <f t="shared" si="1"/>
        <v>106</v>
      </c>
      <c r="V11" s="767" t="s">
        <v>17</v>
      </c>
      <c r="W11" s="768">
        <f t="shared" si="2"/>
        <v>106</v>
      </c>
      <c r="X11" s="769"/>
      <c r="Y11" s="3027"/>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6"/>
      <c r="Q12" s="1791">
        <f t="shared" si="6"/>
        <v>0</v>
      </c>
      <c r="R12" s="767" t="s">
        <v>17</v>
      </c>
      <c r="S12" s="768">
        <f t="shared" si="0"/>
        <v>100</v>
      </c>
      <c r="T12" s="767" t="s">
        <v>17</v>
      </c>
      <c r="U12" s="768">
        <f t="shared" si="1"/>
        <v>100</v>
      </c>
      <c r="V12" s="767" t="s">
        <v>17</v>
      </c>
      <c r="W12" s="768">
        <f t="shared" si="2"/>
        <v>100</v>
      </c>
      <c r="X12" s="769"/>
      <c r="Y12" s="3027"/>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6"/>
      <c r="Q13" s="1791">
        <f t="shared" si="6"/>
        <v>0</v>
      </c>
      <c r="R13" s="767" t="s">
        <v>17</v>
      </c>
      <c r="S13" s="768">
        <f t="shared" si="0"/>
        <v>100</v>
      </c>
      <c r="T13" s="767" t="s">
        <v>17</v>
      </c>
      <c r="U13" s="768">
        <f t="shared" si="1"/>
        <v>100</v>
      </c>
      <c r="V13" s="767" t="s">
        <v>17</v>
      </c>
      <c r="W13" s="768">
        <f t="shared" si="2"/>
        <v>100</v>
      </c>
      <c r="X13" s="769"/>
      <c r="Y13" s="3027"/>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6"/>
      <c r="Q14" s="1791">
        <f t="shared" si="6"/>
        <v>0</v>
      </c>
      <c r="R14" s="767" t="s">
        <v>17</v>
      </c>
      <c r="S14" s="768">
        <f t="shared" si="0"/>
        <v>100</v>
      </c>
      <c r="T14" s="767" t="s">
        <v>17</v>
      </c>
      <c r="U14" s="768">
        <f t="shared" si="1"/>
        <v>100</v>
      </c>
      <c r="V14" s="767" t="s">
        <v>17</v>
      </c>
      <c r="W14" s="768">
        <f t="shared" si="2"/>
        <v>100</v>
      </c>
      <c r="X14" s="769"/>
      <c r="Y14" s="3027"/>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8" t="s">
        <v>2546</v>
      </c>
      <c r="Q15" s="1806" t="str">
        <f t="shared" si="6"/>
        <v>居住社区成熟度</v>
      </c>
      <c r="R15" s="771" t="s">
        <v>17</v>
      </c>
      <c r="S15" s="772">
        <f t="shared" si="0"/>
        <v>100</v>
      </c>
      <c r="T15" s="771" t="s">
        <v>17</v>
      </c>
      <c r="U15" s="772">
        <f t="shared" si="1"/>
        <v>100</v>
      </c>
      <c r="V15" s="771" t="s">
        <v>17</v>
      </c>
      <c r="W15" s="772">
        <f t="shared" si="2"/>
        <v>100</v>
      </c>
      <c r="X15" s="1809"/>
      <c r="Y15" s="3178"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79"/>
      <c r="Q16" s="1806"/>
      <c r="R16" s="771"/>
      <c r="S16" s="772"/>
      <c r="T16" s="771"/>
      <c r="U16" s="772"/>
      <c r="V16" s="771"/>
      <c r="W16" s="772"/>
      <c r="X16" s="1809"/>
      <c r="Y16" s="3179"/>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9"/>
      <c r="Q17" s="1806" t="str">
        <f>B17</f>
        <v>商业繁华度</v>
      </c>
      <c r="R17" s="771" t="s">
        <v>17</v>
      </c>
      <c r="S17" s="772">
        <f>F17</f>
        <v>100</v>
      </c>
      <c r="T17" s="771" t="s">
        <v>17</v>
      </c>
      <c r="U17" s="772">
        <f>H17</f>
        <v>100</v>
      </c>
      <c r="V17" s="771" t="s">
        <v>17</v>
      </c>
      <c r="W17" s="772">
        <f>J17</f>
        <v>100</v>
      </c>
      <c r="X17" s="1809"/>
      <c r="Y17" s="3179"/>
      <c r="Z17" s="1810" t="str">
        <f>Q17</f>
        <v>商业繁华度</v>
      </c>
      <c r="AA17" s="1807">
        <f t="shared" si="3"/>
        <v>1</v>
      </c>
      <c r="AB17" s="1807">
        <f t="shared" si="4"/>
        <v>1</v>
      </c>
      <c r="AC17" s="1807">
        <f t="shared" si="5"/>
        <v>1</v>
      </c>
    </row>
    <row r="18" spans="1:29" ht="15">
      <c r="A18" s="425"/>
      <c r="B18" s="453"/>
      <c r="C18" s="2600" t="s">
        <v>3181</v>
      </c>
      <c r="D18" s="447"/>
      <c r="E18" s="2602" t="s">
        <v>3181</v>
      </c>
      <c r="F18" s="447"/>
      <c r="G18" s="2602" t="s">
        <v>3181</v>
      </c>
      <c r="H18" s="445"/>
      <c r="I18" s="2602" t="s">
        <v>3181</v>
      </c>
      <c r="J18" s="445"/>
      <c r="K18" s="669"/>
      <c r="L18" s="1136"/>
      <c r="M18" s="1127"/>
      <c r="N18" s="1127"/>
      <c r="O18" s="1135"/>
      <c r="P18" s="3179"/>
      <c r="Q18" s="1806"/>
      <c r="R18" s="771"/>
      <c r="S18" s="772"/>
      <c r="T18" s="771"/>
      <c r="U18" s="772"/>
      <c r="V18" s="771"/>
      <c r="W18" s="772"/>
      <c r="X18" s="1809"/>
      <c r="Y18" s="3179"/>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9"/>
      <c r="Q19" s="1806" t="str">
        <f>B19</f>
        <v>办公集聚程度</v>
      </c>
      <c r="R19" s="771" t="s">
        <v>17</v>
      </c>
      <c r="S19" s="772">
        <f>F19</f>
        <v>100</v>
      </c>
      <c r="T19" s="771" t="s">
        <v>17</v>
      </c>
      <c r="U19" s="772">
        <f>H19</f>
        <v>100</v>
      </c>
      <c r="V19" s="771" t="s">
        <v>17</v>
      </c>
      <c r="W19" s="772">
        <f>J19</f>
        <v>100</v>
      </c>
      <c r="X19" s="1809"/>
      <c r="Y19" s="3179"/>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79"/>
      <c r="Q20" s="1806"/>
      <c r="R20" s="771"/>
      <c r="S20" s="772"/>
      <c r="T20" s="771"/>
      <c r="U20" s="772"/>
      <c r="V20" s="771"/>
      <c r="W20" s="772"/>
      <c r="X20" s="1809"/>
      <c r="Y20" s="3179"/>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9"/>
      <c r="Q21" s="1806" t="str">
        <f>B21</f>
        <v>交通便捷度</v>
      </c>
      <c r="R21" s="771" t="s">
        <v>17</v>
      </c>
      <c r="S21" s="772">
        <f>F21</f>
        <v>100</v>
      </c>
      <c r="T21" s="771" t="s">
        <v>17</v>
      </c>
      <c r="U21" s="772">
        <f>H21</f>
        <v>100</v>
      </c>
      <c r="V21" s="771" t="s">
        <v>17</v>
      </c>
      <c r="W21" s="772">
        <f>J21</f>
        <v>100</v>
      </c>
      <c r="X21" s="1809"/>
      <c r="Y21" s="3179"/>
      <c r="Z21" s="1810" t="str">
        <f>Q21</f>
        <v>交通便捷度</v>
      </c>
      <c r="AA21" s="1807">
        <f t="shared" si="3"/>
        <v>1</v>
      </c>
      <c r="AB21" s="1807">
        <f t="shared" si="4"/>
        <v>1</v>
      </c>
      <c r="AC21" s="1807">
        <f t="shared" si="5"/>
        <v>1</v>
      </c>
    </row>
    <row r="22" spans="1:29" ht="15">
      <c r="A22" s="425"/>
      <c r="B22" s="1380"/>
      <c r="C22" s="444" t="s">
        <v>3181</v>
      </c>
      <c r="D22" s="447"/>
      <c r="E22" s="2597" t="s">
        <v>3181</v>
      </c>
      <c r="F22" s="445"/>
      <c r="G22" s="2597" t="s">
        <v>3181</v>
      </c>
      <c r="H22" s="445"/>
      <c r="I22" s="2597" t="s">
        <v>3181</v>
      </c>
      <c r="J22" s="445"/>
      <c r="K22" s="669"/>
      <c r="L22" s="1136"/>
      <c r="M22" s="1127"/>
      <c r="N22" s="1127"/>
      <c r="O22" s="1135"/>
      <c r="P22" s="3179"/>
      <c r="Q22" s="1806"/>
      <c r="R22" s="771"/>
      <c r="S22" s="772"/>
      <c r="T22" s="771"/>
      <c r="U22" s="772"/>
      <c r="V22" s="771"/>
      <c r="W22" s="772"/>
      <c r="X22" s="1809"/>
      <c r="Y22" s="3179"/>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9"/>
      <c r="Q23" s="1806" t="str">
        <f t="shared" ref="Q23:Q37" si="8">B23</f>
        <v>区域土地利用方向</v>
      </c>
      <c r="R23" s="771" t="s">
        <v>17</v>
      </c>
      <c r="S23" s="772">
        <f>F23</f>
        <v>100</v>
      </c>
      <c r="T23" s="771" t="s">
        <v>17</v>
      </c>
      <c r="U23" s="772">
        <f>H23</f>
        <v>100</v>
      </c>
      <c r="V23" s="771" t="s">
        <v>17</v>
      </c>
      <c r="W23" s="772">
        <f>J23</f>
        <v>100</v>
      </c>
      <c r="X23" s="1809"/>
      <c r="Y23" s="3179"/>
      <c r="Z23" s="1810" t="str">
        <f>Q23</f>
        <v>区域土地利用方向</v>
      </c>
      <c r="AA23" s="1807">
        <f t="shared" si="3"/>
        <v>1</v>
      </c>
      <c r="AB23" s="1807">
        <f t="shared" si="4"/>
        <v>1</v>
      </c>
      <c r="AC23" s="1807">
        <f t="shared" si="5"/>
        <v>1</v>
      </c>
    </row>
    <row r="24" spans="1:29" ht="15">
      <c r="A24" s="401"/>
      <c r="B24" s="453"/>
      <c r="C24" s="613" t="s">
        <v>3169</v>
      </c>
      <c r="D24" s="445"/>
      <c r="E24" s="2597" t="s">
        <v>3169</v>
      </c>
      <c r="F24" s="445"/>
      <c r="G24" s="2597" t="s">
        <v>3169</v>
      </c>
      <c r="H24" s="445"/>
      <c r="I24" s="2597" t="s">
        <v>3169</v>
      </c>
      <c r="J24" s="445"/>
      <c r="K24" s="805"/>
      <c r="L24" s="1136"/>
      <c r="M24" s="1127"/>
      <c r="N24" s="1127"/>
      <c r="O24" s="1135"/>
      <c r="P24" s="3179"/>
      <c r="Q24" s="1806"/>
      <c r="R24" s="771"/>
      <c r="S24" s="772"/>
      <c r="T24" s="771"/>
      <c r="U24" s="772"/>
      <c r="V24" s="771"/>
      <c r="W24" s="772"/>
      <c r="X24" s="1809"/>
      <c r="Y24" s="3179"/>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9"/>
      <c r="Q25" s="1806" t="str">
        <f t="shared" si="8"/>
        <v>自然及人文环境状况</v>
      </c>
      <c r="R25" s="771" t="s">
        <v>17</v>
      </c>
      <c r="S25" s="772">
        <f>F25</f>
        <v>100</v>
      </c>
      <c r="T25" s="771" t="s">
        <v>17</v>
      </c>
      <c r="U25" s="772">
        <f>H25</f>
        <v>100</v>
      </c>
      <c r="V25" s="771" t="s">
        <v>17</v>
      </c>
      <c r="W25" s="772">
        <f>J25</f>
        <v>100</v>
      </c>
      <c r="X25" s="1809"/>
      <c r="Y25" s="3179"/>
      <c r="Z25" s="1810" t="str">
        <f>Q25</f>
        <v>自然及人文环境状况</v>
      </c>
      <c r="AA25" s="1807">
        <f t="shared" si="3"/>
        <v>1</v>
      </c>
      <c r="AB25" s="1807">
        <f t="shared" si="4"/>
        <v>1</v>
      </c>
      <c r="AC25" s="1807">
        <f t="shared" si="5"/>
        <v>1</v>
      </c>
    </row>
    <row r="26" spans="1:29" ht="15">
      <c r="A26" s="401"/>
      <c r="B26" s="453"/>
      <c r="C26" s="444" t="s">
        <v>3169</v>
      </c>
      <c r="D26" s="445"/>
      <c r="E26" s="2603" t="s">
        <v>3169</v>
      </c>
      <c r="F26" s="445"/>
      <c r="G26" s="2603" t="s">
        <v>3169</v>
      </c>
      <c r="H26" s="445"/>
      <c r="I26" s="2603" t="s">
        <v>3169</v>
      </c>
      <c r="J26" s="445"/>
      <c r="K26" s="669"/>
      <c r="L26" s="1136"/>
      <c r="M26" s="1127"/>
      <c r="N26" s="1127"/>
      <c r="O26" s="1135"/>
      <c r="P26" s="3179"/>
      <c r="Q26" s="1806"/>
      <c r="R26" s="771"/>
      <c r="S26" s="772"/>
      <c r="T26" s="771"/>
      <c r="U26" s="772"/>
      <c r="V26" s="771"/>
      <c r="W26" s="772"/>
      <c r="X26" s="1809"/>
      <c r="Y26" s="3179"/>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179"/>
      <c r="Q27" s="1791" t="str">
        <f t="shared" si="8"/>
        <v>公共配套设施</v>
      </c>
      <c r="R27" s="767" t="s">
        <v>17</v>
      </c>
      <c r="S27" s="768">
        <f>F27</f>
        <v>100</v>
      </c>
      <c r="T27" s="767" t="s">
        <v>17</v>
      </c>
      <c r="U27" s="768">
        <f>H27</f>
        <v>100</v>
      </c>
      <c r="V27" s="767" t="s">
        <v>17</v>
      </c>
      <c r="W27" s="768">
        <f>J27</f>
        <v>100</v>
      </c>
      <c r="X27" s="769"/>
      <c r="Y27" s="3179"/>
      <c r="Z27" s="55" t="str">
        <f>Q27</f>
        <v>公共配套设施</v>
      </c>
      <c r="AA27" s="1807">
        <f>D27/F27</f>
        <v>1</v>
      </c>
      <c r="AB27" s="1807">
        <f>D27/H27</f>
        <v>1</v>
      </c>
      <c r="AC27" s="1807">
        <f>D27/J27</f>
        <v>1</v>
      </c>
    </row>
    <row r="28" spans="1:29" s="114" customFormat="1" ht="15">
      <c r="A28" s="646"/>
      <c r="B28" s="453"/>
      <c r="C28" s="2692" t="s">
        <v>3183</v>
      </c>
      <c r="D28" s="445"/>
      <c r="E28" s="2603" t="s">
        <v>3183</v>
      </c>
      <c r="F28" s="445"/>
      <c r="G28" s="2603" t="s">
        <v>3183</v>
      </c>
      <c r="H28" s="445"/>
      <c r="I28" s="2603" t="s">
        <v>3183</v>
      </c>
      <c r="J28" s="445"/>
      <c r="K28" s="669"/>
      <c r="L28" s="1128"/>
      <c r="M28" s="1129"/>
      <c r="N28" s="1129"/>
      <c r="O28" s="1130"/>
      <c r="P28" s="3179"/>
      <c r="Q28" s="1791"/>
      <c r="R28" s="767"/>
      <c r="S28" s="768"/>
      <c r="T28" s="767"/>
      <c r="U28" s="768"/>
      <c r="V28" s="767"/>
      <c r="W28" s="768"/>
      <c r="X28" s="769"/>
      <c r="Y28" s="3179"/>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9"/>
      <c r="Q29" s="1791" t="str">
        <f t="shared" ref="Q29" si="9">B29</f>
        <v>基础设施水平</v>
      </c>
      <c r="R29" s="767" t="s">
        <v>17</v>
      </c>
      <c r="S29" s="768">
        <f>F29</f>
        <v>100</v>
      </c>
      <c r="T29" s="767" t="s">
        <v>17</v>
      </c>
      <c r="U29" s="768">
        <f>H29</f>
        <v>100</v>
      </c>
      <c r="V29" s="767" t="s">
        <v>17</v>
      </c>
      <c r="W29" s="768">
        <f>J29</f>
        <v>100</v>
      </c>
      <c r="X29" s="769"/>
      <c r="Y29" s="3179"/>
      <c r="Z29" s="55" t="str">
        <f>Q29</f>
        <v>基础设施水平</v>
      </c>
      <c r="AA29" s="1807">
        <f>D29/F29</f>
        <v>1</v>
      </c>
      <c r="AB29" s="1807">
        <f>D29/H29</f>
        <v>1</v>
      </c>
      <c r="AC29" s="1807">
        <f>D29/J29</f>
        <v>1</v>
      </c>
    </row>
    <row r="30" spans="1:29" s="114" customFormat="1" ht="15">
      <c r="A30" s="646"/>
      <c r="B30" s="453"/>
      <c r="C30" s="2692" t="s">
        <v>3180</v>
      </c>
      <c r="D30" s="445"/>
      <c r="E30" s="2693" t="s">
        <v>3180</v>
      </c>
      <c r="F30" s="445"/>
      <c r="G30" s="2693" t="s">
        <v>3180</v>
      </c>
      <c r="H30" s="445"/>
      <c r="I30" s="2693" t="s">
        <v>3180</v>
      </c>
      <c r="J30" s="445"/>
      <c r="K30" s="669"/>
      <c r="L30" s="1128"/>
      <c r="M30" s="1129"/>
      <c r="N30" s="1129"/>
      <c r="O30" s="1130"/>
      <c r="P30" s="3179"/>
      <c r="Q30" s="1791"/>
      <c r="R30" s="767"/>
      <c r="S30" s="768"/>
      <c r="T30" s="767"/>
      <c r="U30" s="768"/>
      <c r="V30" s="767"/>
      <c r="W30" s="768"/>
      <c r="X30" s="769"/>
      <c r="Y30" s="3179"/>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9"/>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9"/>
      <c r="Z31" s="1810" t="str">
        <f t="shared" ref="Z31:Z45" si="13">Q31</f>
        <v>临街状况</v>
      </c>
      <c r="AA31" s="1807">
        <f t="shared" si="3"/>
        <v>1</v>
      </c>
      <c r="AB31" s="1807">
        <f t="shared" si="4"/>
        <v>1</v>
      </c>
      <c r="AC31" s="1807">
        <f t="shared" si="5"/>
        <v>1</v>
      </c>
    </row>
    <row r="32" spans="1:29" ht="27">
      <c r="A32" s="425"/>
      <c r="B32" s="1380" t="s">
        <v>2677</v>
      </c>
      <c r="C32" s="2974" t="s">
        <v>3179</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79"/>
      <c r="Q32" s="1806" t="str">
        <f t="shared" si="8"/>
        <v>毗邻道路的类型与等级</v>
      </c>
      <c r="R32" s="771" t="s">
        <v>17</v>
      </c>
      <c r="S32" s="772">
        <f t="shared" si="10"/>
        <v>100</v>
      </c>
      <c r="T32" s="771" t="s">
        <v>17</v>
      </c>
      <c r="U32" s="772">
        <f t="shared" si="11"/>
        <v>100</v>
      </c>
      <c r="V32" s="771" t="s">
        <v>17</v>
      </c>
      <c r="W32" s="772">
        <f t="shared" si="12"/>
        <v>100</v>
      </c>
      <c r="X32" s="1809"/>
      <c r="Y32" s="3179"/>
      <c r="Z32" s="1810" t="str">
        <f t="shared" si="13"/>
        <v>毗邻道路的类型与等级</v>
      </c>
      <c r="AA32" s="1807">
        <f t="shared" si="3"/>
        <v>1</v>
      </c>
      <c r="AB32" s="1807">
        <f t="shared" si="4"/>
        <v>1</v>
      </c>
      <c r="AC32" s="1807">
        <f t="shared" si="5"/>
        <v>1</v>
      </c>
    </row>
    <row r="33" spans="1:29" ht="15.75" thickBot="1">
      <c r="A33" s="425"/>
      <c r="B33" s="453"/>
      <c r="C33" s="444" t="s">
        <v>3176</v>
      </c>
      <c r="D33" s="445"/>
      <c r="E33" s="2603" t="s">
        <v>3176</v>
      </c>
      <c r="F33" s="445"/>
      <c r="G33" s="2603" t="s">
        <v>3176</v>
      </c>
      <c r="H33" s="445"/>
      <c r="I33" s="2603" t="s">
        <v>3176</v>
      </c>
      <c r="J33" s="445"/>
      <c r="K33" s="610"/>
      <c r="L33" s="1136"/>
      <c r="M33" s="1127"/>
      <c r="N33" s="1127"/>
      <c r="O33" s="1135"/>
      <c r="P33" s="3179"/>
      <c r="Q33" s="1806"/>
      <c r="R33" s="771"/>
      <c r="S33" s="772"/>
      <c r="T33" s="771"/>
      <c r="U33" s="772"/>
      <c r="V33" s="771"/>
      <c r="W33" s="772"/>
      <c r="X33" s="1809"/>
      <c r="Y33" s="3179"/>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9"/>
      <c r="Q34" s="1806" t="str">
        <f t="shared" si="8"/>
        <v>土地级别</v>
      </c>
      <c r="R34" s="771" t="s">
        <v>17</v>
      </c>
      <c r="S34" s="772">
        <f t="shared" si="10"/>
        <v>100</v>
      </c>
      <c r="T34" s="771" t="s">
        <v>17</v>
      </c>
      <c r="U34" s="772">
        <f t="shared" si="11"/>
        <v>100</v>
      </c>
      <c r="V34" s="771" t="s">
        <v>17</v>
      </c>
      <c r="W34" s="772">
        <f t="shared" si="12"/>
        <v>100</v>
      </c>
      <c r="X34" s="1809"/>
      <c r="Y34" s="3179"/>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9"/>
      <c r="Q35" s="1806">
        <f t="shared" si="8"/>
        <v>0</v>
      </c>
      <c r="R35" s="771" t="s">
        <v>17</v>
      </c>
      <c r="S35" s="772">
        <f t="shared" si="10"/>
        <v>100</v>
      </c>
      <c r="T35" s="771" t="s">
        <v>17</v>
      </c>
      <c r="U35" s="772">
        <f t="shared" si="11"/>
        <v>100</v>
      </c>
      <c r="V35" s="771" t="s">
        <v>17</v>
      </c>
      <c r="W35" s="772">
        <f t="shared" si="12"/>
        <v>100</v>
      </c>
      <c r="X35" s="1809"/>
      <c r="Y35" s="3179"/>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23" t="s">
        <v>2551</v>
      </c>
      <c r="Q36" s="1806">
        <f t="shared" si="8"/>
        <v>0</v>
      </c>
      <c r="R36" s="771" t="s">
        <v>17</v>
      </c>
      <c r="S36" s="772">
        <f t="shared" si="10"/>
        <v>100</v>
      </c>
      <c r="T36" s="771" t="s">
        <v>17</v>
      </c>
      <c r="U36" s="772">
        <f t="shared" si="11"/>
        <v>100</v>
      </c>
      <c r="V36" s="771" t="s">
        <v>17</v>
      </c>
      <c r="W36" s="772">
        <f t="shared" si="12"/>
        <v>100</v>
      </c>
      <c r="X36" s="1809"/>
      <c r="Y36" s="3183"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83"/>
      <c r="Q37" s="1806">
        <f t="shared" si="8"/>
        <v>0</v>
      </c>
      <c r="R37" s="774" t="s">
        <v>17</v>
      </c>
      <c r="S37" s="775">
        <f t="shared" si="10"/>
        <v>100</v>
      </c>
      <c r="T37" s="774" t="s">
        <v>17</v>
      </c>
      <c r="U37" s="775">
        <f t="shared" si="11"/>
        <v>100</v>
      </c>
      <c r="V37" s="774" t="s">
        <v>17</v>
      </c>
      <c r="W37" s="775">
        <f t="shared" si="12"/>
        <v>100</v>
      </c>
      <c r="X37" s="776"/>
      <c r="Y37" s="3183"/>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183"/>
      <c r="Q38" s="1806" t="str">
        <f>B38</f>
        <v>宗地面积</v>
      </c>
      <c r="R38" s="771" t="s">
        <v>17</v>
      </c>
      <c r="S38" s="772">
        <f t="shared" si="10"/>
        <v>98</v>
      </c>
      <c r="T38" s="771" t="s">
        <v>17</v>
      </c>
      <c r="U38" s="772">
        <f t="shared" si="11"/>
        <v>98</v>
      </c>
      <c r="V38" s="771" t="s">
        <v>17</v>
      </c>
      <c r="W38" s="772">
        <f t="shared" si="12"/>
        <v>98</v>
      </c>
      <c r="X38" s="1809"/>
      <c r="Y38" s="3183"/>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3171</v>
      </c>
      <c r="D39" s="432">
        <v>100</v>
      </c>
      <c r="E39" s="2605" t="s">
        <v>3171</v>
      </c>
      <c r="F39" s="432">
        <f>SUMIF(119:119,E39,120:120)-SUMIF(119:119,C39,120:120)+100</f>
        <v>100</v>
      </c>
      <c r="G39" s="2605" t="s">
        <v>3171</v>
      </c>
      <c r="H39" s="432">
        <f>SUMIF(119:119,G39,120:120)-SUMIF(119:119,C39,120:120)+100</f>
        <v>100</v>
      </c>
      <c r="I39" s="2605" t="s">
        <v>3171</v>
      </c>
      <c r="J39" s="432">
        <f>SUMIF(119:119,I39,120:120)-SUMIF(119:119,C39,120:120)+100</f>
        <v>100</v>
      </c>
      <c r="K39" s="609">
        <v>1</v>
      </c>
      <c r="L39" s="1136"/>
      <c r="M39" s="1127"/>
      <c r="N39" s="1127"/>
      <c r="O39" s="1135"/>
      <c r="P39" s="3183"/>
      <c r="Q39" s="1806" t="str">
        <f t="shared" ref="Q39:Q45" si="14">B39</f>
        <v>宗地形状</v>
      </c>
      <c r="R39" s="771" t="s">
        <v>17</v>
      </c>
      <c r="S39" s="772">
        <f t="shared" si="10"/>
        <v>100</v>
      </c>
      <c r="T39" s="771" t="s">
        <v>17</v>
      </c>
      <c r="U39" s="772">
        <f t="shared" si="11"/>
        <v>100</v>
      </c>
      <c r="V39" s="771" t="s">
        <v>17</v>
      </c>
      <c r="W39" s="772">
        <f t="shared" si="12"/>
        <v>100</v>
      </c>
      <c r="X39" s="1809"/>
      <c r="Y39" s="3183"/>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83"/>
      <c r="Q40" s="1806" t="str">
        <f t="shared" si="14"/>
        <v>临街宽度及深度</v>
      </c>
      <c r="R40" s="771" t="s">
        <v>17</v>
      </c>
      <c r="S40" s="772">
        <f t="shared" si="10"/>
        <v>100</v>
      </c>
      <c r="T40" s="771" t="s">
        <v>17</v>
      </c>
      <c r="U40" s="772">
        <f t="shared" si="11"/>
        <v>100</v>
      </c>
      <c r="V40" s="771" t="s">
        <v>17</v>
      </c>
      <c r="W40" s="772">
        <f t="shared" si="12"/>
        <v>100</v>
      </c>
      <c r="X40" s="1809"/>
      <c r="Y40" s="3183"/>
      <c r="Z40" s="1810" t="str">
        <f t="shared" si="13"/>
        <v>临街宽度及深度</v>
      </c>
      <c r="AA40" s="1807">
        <f t="shared" si="3"/>
        <v>1</v>
      </c>
      <c r="AB40" s="1807">
        <f t="shared" si="4"/>
        <v>1</v>
      </c>
      <c r="AC40" s="1807">
        <f t="shared" si="5"/>
        <v>1</v>
      </c>
    </row>
    <row r="41" spans="1:29" s="114" customFormat="1" ht="15">
      <c r="A41" s="470"/>
      <c r="B41" s="419" t="s">
        <v>2739</v>
      </c>
      <c r="C41" s="2694" t="s">
        <v>3200</v>
      </c>
      <c r="D41" s="133">
        <v>100</v>
      </c>
      <c r="E41" s="2694" t="s">
        <v>3201</v>
      </c>
      <c r="F41" s="432">
        <f>SUMIF(123:123,E41,124:124)-SUMIF(123:123,C41,124:124)+100</f>
        <v>94</v>
      </c>
      <c r="G41" s="2694" t="s">
        <v>3201</v>
      </c>
      <c r="H41" s="432">
        <f>SUMIF(123:123,G41,124:124)-SUMIF(123:123,C41,124:124)+100</f>
        <v>94</v>
      </c>
      <c r="I41" s="2694" t="s">
        <v>3201</v>
      </c>
      <c r="J41" s="432">
        <f>SUMIF(123:123,I41,124:124)-SUMIF(123:123,C41,124:124)+100</f>
        <v>94</v>
      </c>
      <c r="K41" s="609">
        <v>2</v>
      </c>
      <c r="L41" s="1128"/>
      <c r="M41" s="1129"/>
      <c r="N41" s="1129"/>
      <c r="O41" s="1130"/>
      <c r="P41" s="3183"/>
      <c r="Q41" s="1806" t="str">
        <f t="shared" si="14"/>
        <v>宗地开发程度</v>
      </c>
      <c r="R41" s="767" t="s">
        <v>17</v>
      </c>
      <c r="S41" s="768">
        <f t="shared" si="10"/>
        <v>94</v>
      </c>
      <c r="T41" s="767" t="s">
        <v>17</v>
      </c>
      <c r="U41" s="768">
        <f t="shared" si="11"/>
        <v>94</v>
      </c>
      <c r="V41" s="767" t="s">
        <v>17</v>
      </c>
      <c r="W41" s="768">
        <f t="shared" si="12"/>
        <v>94</v>
      </c>
      <c r="X41" s="769"/>
      <c r="Y41" s="3183"/>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3169</v>
      </c>
      <c r="D42" s="432">
        <v>100</v>
      </c>
      <c r="E42" s="2605" t="s">
        <v>3169</v>
      </c>
      <c r="F42" s="432">
        <f>SUMIF(125:125,E42,126:126)-SUMIF(125:125,C42,126:126)+100</f>
        <v>100</v>
      </c>
      <c r="G42" s="2605" t="s">
        <v>3169</v>
      </c>
      <c r="H42" s="432">
        <f>SUMIF(125:125,G42,126:126)-SUMIF(125:125,C42,126:126)+100</f>
        <v>100</v>
      </c>
      <c r="I42" s="2605" t="s">
        <v>3169</v>
      </c>
      <c r="J42" s="432">
        <f>SUMIF(125:125,I42,126:126)-SUMIF(125:125,C42,126:126)+100</f>
        <v>100</v>
      </c>
      <c r="K42" s="609">
        <v>1</v>
      </c>
      <c r="L42" s="1136"/>
      <c r="M42" s="1127"/>
      <c r="N42" s="1127"/>
      <c r="O42" s="1135"/>
      <c r="P42" s="3183" t="s">
        <v>2551</v>
      </c>
      <c r="Q42" s="1806" t="str">
        <f t="shared" si="14"/>
        <v>工程地质条件</v>
      </c>
      <c r="R42" s="771" t="s">
        <v>17</v>
      </c>
      <c r="S42" s="772">
        <f t="shared" si="10"/>
        <v>100</v>
      </c>
      <c r="T42" s="771" t="s">
        <v>17</v>
      </c>
      <c r="U42" s="772">
        <f t="shared" si="11"/>
        <v>100</v>
      </c>
      <c r="V42" s="771" t="s">
        <v>17</v>
      </c>
      <c r="W42" s="772">
        <f t="shared" si="12"/>
        <v>100</v>
      </c>
      <c r="X42" s="1809"/>
      <c r="Y42" s="3183"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83"/>
      <c r="Q43" s="1806">
        <f t="shared" si="14"/>
        <v>0</v>
      </c>
      <c r="R43" s="771" t="s">
        <v>17</v>
      </c>
      <c r="S43" s="772">
        <f t="shared" si="10"/>
        <v>100</v>
      </c>
      <c r="T43" s="771" t="s">
        <v>17</v>
      </c>
      <c r="U43" s="772">
        <f t="shared" si="11"/>
        <v>100</v>
      </c>
      <c r="V43" s="771" t="s">
        <v>17</v>
      </c>
      <c r="W43" s="772">
        <f t="shared" si="12"/>
        <v>100</v>
      </c>
      <c r="X43" s="1809"/>
      <c r="Y43" s="3183"/>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83"/>
      <c r="Q44" s="1806">
        <f t="shared" si="14"/>
        <v>0</v>
      </c>
      <c r="R44" s="771" t="s">
        <v>17</v>
      </c>
      <c r="S44" s="772">
        <f t="shared" si="10"/>
        <v>100</v>
      </c>
      <c r="T44" s="771" t="s">
        <v>17</v>
      </c>
      <c r="U44" s="772">
        <f t="shared" si="11"/>
        <v>100</v>
      </c>
      <c r="V44" s="771" t="s">
        <v>17</v>
      </c>
      <c r="W44" s="772">
        <f t="shared" si="12"/>
        <v>100</v>
      </c>
      <c r="X44" s="1809"/>
      <c r="Y44" s="3183"/>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83"/>
      <c r="Q45" s="1806">
        <f t="shared" si="14"/>
        <v>0</v>
      </c>
      <c r="R45" s="774" t="s">
        <v>17</v>
      </c>
      <c r="S45" s="775">
        <f t="shared" si="10"/>
        <v>100</v>
      </c>
      <c r="T45" s="774" t="s">
        <v>17</v>
      </c>
      <c r="U45" s="775">
        <f t="shared" si="11"/>
        <v>100</v>
      </c>
      <c r="V45" s="774" t="s">
        <v>17</v>
      </c>
      <c r="W45" s="775">
        <f t="shared" si="12"/>
        <v>100</v>
      </c>
      <c r="X45" s="776"/>
      <c r="Y45" s="3183"/>
      <c r="Z45" s="777">
        <f t="shared" si="13"/>
        <v>0</v>
      </c>
      <c r="AA45" s="1807">
        <f t="shared" si="3"/>
        <v>1</v>
      </c>
      <c r="AB45" s="1807">
        <f t="shared" si="4"/>
        <v>1</v>
      </c>
      <c r="AC45" s="1807">
        <f t="shared" si="5"/>
        <v>1</v>
      </c>
    </row>
    <row r="46" spans="1:29" ht="15">
      <c r="A46" s="476" t="s">
        <v>2706</v>
      </c>
      <c r="B46" s="2696" t="s">
        <v>3061</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6" t="str">
        <f>A46</f>
        <v>成交单价</v>
      </c>
      <c r="Q46" s="3176"/>
      <c r="R46" s="3207">
        <f>E46</f>
        <v>2265</v>
      </c>
      <c r="S46" s="3207"/>
      <c r="T46" s="3207">
        <f>G46</f>
        <v>2265</v>
      </c>
      <c r="U46" s="3207"/>
      <c r="V46" s="3207">
        <f>I46</f>
        <v>2265</v>
      </c>
      <c r="W46" s="3207"/>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176" t="str">
        <f>A47</f>
        <v>比较价值（元/平方米）</v>
      </c>
      <c r="Q47" s="3176"/>
      <c r="R47" s="3219">
        <f>ROUND(PRODUCT(R46,AA7:AA45),0)</f>
        <v>2169</v>
      </c>
      <c r="S47" s="3219"/>
      <c r="T47" s="3219">
        <f>ROUND(PRODUCT(T46,AB7:AB45),0)</f>
        <v>2169</v>
      </c>
      <c r="U47" s="3219"/>
      <c r="V47" s="3219">
        <f>ROUND(PRODUCT(V46,AC7:AC45),0)</f>
        <v>2169</v>
      </c>
      <c r="W47" s="3219"/>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173" t="str">
        <f>A48</f>
        <v>估价对象XX用房的比较价值（楼面单价，元/平方米）</v>
      </c>
      <c r="Q48" s="3174"/>
      <c r="R48" s="3220">
        <f>ROUND(AVERAGE(R47:V47),0)</f>
        <v>2169</v>
      </c>
      <c r="S48" s="3220"/>
      <c r="T48" s="3220"/>
      <c r="U48" s="3220"/>
      <c r="V48" s="3220"/>
      <c r="W48" s="3220"/>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3062</v>
      </c>
      <c r="D55" s="2698" t="s">
        <v>2745</v>
      </c>
      <c r="E55" s="683" t="s">
        <v>2746</v>
      </c>
      <c r="F55" s="1103" t="s">
        <v>2747</v>
      </c>
      <c r="G55" s="3191" t="s">
        <v>2748</v>
      </c>
      <c r="H55" s="3221"/>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1976.8100000000004</v>
      </c>
      <c r="F56" s="1099">
        <f t="shared" ref="F56:F65" si="15">ROUND(B56*E56/10000,0)</f>
        <v>429</v>
      </c>
      <c r="G56" s="3187"/>
      <c r="H56" s="3176"/>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22"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22"/>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22"/>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22"/>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116.91</v>
      </c>
      <c r="F66" s="694">
        <f>IF(B46="楼面地价",SUM(F56:F65),ROUND(C48*E66/10000,0))</f>
        <v>25</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3088</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3173</v>
      </c>
      <c r="D106" s="2972" t="s">
        <v>3174</v>
      </c>
      <c r="E106" s="2972" t="s">
        <v>3175</v>
      </c>
      <c r="F106" s="2972" t="s">
        <v>3177</v>
      </c>
      <c r="G106" s="2972" t="s">
        <v>3178</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3172</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3196</v>
      </c>
      <c r="D123" s="2972" t="s">
        <v>3197</v>
      </c>
      <c r="E123" s="2972" t="s">
        <v>3198</v>
      </c>
      <c r="F123" s="2972" t="s">
        <v>3199</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3170</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3"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3069</v>
      </c>
      <c r="B1" s="2950" t="s">
        <v>3070</v>
      </c>
      <c r="C1" s="2950" t="s">
        <v>3071</v>
      </c>
      <c r="D1" s="2950" t="s">
        <v>3072</v>
      </c>
      <c r="E1" s="2950" t="s">
        <v>3073</v>
      </c>
      <c r="F1" s="2950" t="s">
        <v>3074</v>
      </c>
      <c r="G1" s="2950" t="s">
        <v>3075</v>
      </c>
      <c r="H1" s="2950" t="s">
        <v>3076</v>
      </c>
      <c r="I1" s="2950" t="s">
        <v>3077</v>
      </c>
      <c r="J1" s="2950" t="s">
        <v>3078</v>
      </c>
      <c r="K1" s="2950" t="s">
        <v>3079</v>
      </c>
      <c r="L1" s="2950" t="s">
        <v>3080</v>
      </c>
      <c r="M1" s="2950" t="s">
        <v>3081</v>
      </c>
      <c r="N1" s="2950" t="s">
        <v>3082</v>
      </c>
      <c r="O1" s="2951" t="s">
        <v>3083</v>
      </c>
    </row>
    <row r="2" spans="1:15" s="2952" customFormat="1">
      <c r="A2" s="2952" t="s">
        <v>3084</v>
      </c>
      <c r="B2" s="2952" t="s">
        <v>3085</v>
      </c>
      <c r="C2" s="2952" t="s">
        <v>3086</v>
      </c>
      <c r="D2" s="2952" t="s">
        <v>3087</v>
      </c>
      <c r="E2" s="2952" t="s">
        <v>3088</v>
      </c>
      <c r="F2" s="2952">
        <v>32273.06</v>
      </c>
      <c r="G2" s="2952">
        <v>35500.370000000003</v>
      </c>
      <c r="H2" s="2952" t="s">
        <v>3089</v>
      </c>
      <c r="I2" s="2952" t="s">
        <v>3090</v>
      </c>
      <c r="J2" s="2952" t="s">
        <v>3091</v>
      </c>
      <c r="K2" s="2952">
        <v>7309.85</v>
      </c>
      <c r="L2" s="2952">
        <v>2059.09</v>
      </c>
      <c r="M2" s="2952">
        <v>0.67</v>
      </c>
      <c r="N2" s="2952" t="s">
        <v>3092</v>
      </c>
      <c r="O2" s="2952">
        <f>ROUND(K2*10000/F2,0)</f>
        <v>2265</v>
      </c>
    </row>
    <row r="3" spans="1:15" s="2950" customFormat="1">
      <c r="A3" s="2950" t="s">
        <v>3084</v>
      </c>
      <c r="B3" s="2950" t="s">
        <v>3085</v>
      </c>
      <c r="C3" s="2950" t="s">
        <v>3086</v>
      </c>
      <c r="D3" s="2950" t="s">
        <v>3087</v>
      </c>
      <c r="E3" s="2950" t="s">
        <v>3088</v>
      </c>
      <c r="F3" s="2950">
        <v>54453.81</v>
      </c>
      <c r="G3" s="2950">
        <v>70789.95</v>
      </c>
      <c r="H3" s="2950" t="s">
        <v>3093</v>
      </c>
      <c r="I3" s="2950" t="s">
        <v>3090</v>
      </c>
      <c r="J3" s="2950" t="s">
        <v>3091</v>
      </c>
      <c r="K3" s="2950">
        <v>12987.22</v>
      </c>
      <c r="L3" s="2950">
        <v>1834.6</v>
      </c>
      <c r="M3" s="2950">
        <v>0.63</v>
      </c>
      <c r="N3" s="2950" t="s">
        <v>3092</v>
      </c>
      <c r="O3" s="2950">
        <f t="shared" ref="O3:O33" si="0">ROUND(K3*10000/F3,0)</f>
        <v>2385</v>
      </c>
    </row>
    <row r="4" spans="1:15" s="2950" customFormat="1">
      <c r="A4" s="2950" t="s">
        <v>3084</v>
      </c>
      <c r="B4" s="2950" t="s">
        <v>3085</v>
      </c>
      <c r="C4" s="2950" t="s">
        <v>3086</v>
      </c>
      <c r="D4" s="2950" t="s">
        <v>3087</v>
      </c>
      <c r="E4" s="2950" t="s">
        <v>3088</v>
      </c>
      <c r="F4" s="2950">
        <v>68947.710000000006</v>
      </c>
      <c r="G4" s="2950">
        <v>89632.02</v>
      </c>
      <c r="H4" s="2950" t="s">
        <v>3093</v>
      </c>
      <c r="I4" s="2950" t="s">
        <v>3090</v>
      </c>
      <c r="J4" s="2950" t="s">
        <v>3091</v>
      </c>
      <c r="K4" s="2950">
        <v>16444.02</v>
      </c>
      <c r="L4" s="2950">
        <v>1834.61</v>
      </c>
      <c r="M4" s="2950">
        <v>0.63</v>
      </c>
      <c r="N4" s="2950" t="s">
        <v>3092</v>
      </c>
      <c r="O4" s="2950">
        <f t="shared" si="0"/>
        <v>2385</v>
      </c>
    </row>
    <row r="5" spans="1:15" s="2952" customFormat="1">
      <c r="A5" s="2952" t="s">
        <v>3084</v>
      </c>
      <c r="B5" s="2952" t="s">
        <v>3085</v>
      </c>
      <c r="C5" s="2952" t="s">
        <v>3086</v>
      </c>
      <c r="D5" s="2952" t="s">
        <v>3087</v>
      </c>
      <c r="E5" s="2952" t="s">
        <v>3088</v>
      </c>
      <c r="F5" s="2952">
        <v>19273.46</v>
      </c>
      <c r="G5" s="2952">
        <v>21200.81</v>
      </c>
      <c r="H5" s="2952" t="s">
        <v>3089</v>
      </c>
      <c r="I5" s="2952" t="s">
        <v>3090</v>
      </c>
      <c r="J5" s="2952" t="s">
        <v>3091</v>
      </c>
      <c r="K5" s="2952">
        <v>4365.43</v>
      </c>
      <c r="L5" s="2952">
        <v>2059.09</v>
      </c>
      <c r="M5" s="2952">
        <v>0.67</v>
      </c>
      <c r="N5" s="2952" t="s">
        <v>3092</v>
      </c>
      <c r="O5" s="2952">
        <f t="shared" si="0"/>
        <v>2265</v>
      </c>
    </row>
    <row r="6" spans="1:15" s="2950" customFormat="1">
      <c r="A6" s="2950" t="s">
        <v>3084</v>
      </c>
      <c r="B6" s="2950" t="s">
        <v>3085</v>
      </c>
      <c r="C6" s="2950" t="s">
        <v>3086</v>
      </c>
      <c r="D6" s="2950" t="s">
        <v>3087</v>
      </c>
      <c r="E6" s="2950" t="s">
        <v>3088</v>
      </c>
      <c r="F6" s="2950">
        <v>61852.36</v>
      </c>
      <c r="G6" s="2950">
        <v>68037.600000000006</v>
      </c>
      <c r="H6" s="2950" t="s">
        <v>3089</v>
      </c>
      <c r="I6" s="2950" t="s">
        <v>3090</v>
      </c>
      <c r="J6" s="2950" t="s">
        <v>3091</v>
      </c>
      <c r="K6" s="2950">
        <v>14009.55</v>
      </c>
      <c r="L6" s="2950">
        <v>2059.09</v>
      </c>
      <c r="M6" s="2950">
        <v>0.67</v>
      </c>
      <c r="N6" s="2950" t="s">
        <v>3092</v>
      </c>
      <c r="O6" s="2950">
        <f t="shared" si="0"/>
        <v>2265</v>
      </c>
    </row>
    <row r="7" spans="1:15" s="2950" customFormat="1">
      <c r="A7" s="2950" t="s">
        <v>3084</v>
      </c>
      <c r="B7" s="2950" t="s">
        <v>3085</v>
      </c>
      <c r="C7" s="2950" t="s">
        <v>3086</v>
      </c>
      <c r="D7" s="2950" t="s">
        <v>3087</v>
      </c>
      <c r="E7" s="2950" t="s">
        <v>3088</v>
      </c>
      <c r="F7" s="2950">
        <v>99336.66</v>
      </c>
      <c r="G7" s="2950">
        <v>129137.7</v>
      </c>
      <c r="H7" s="2950" t="s">
        <v>3093</v>
      </c>
      <c r="I7" s="2950" t="s">
        <v>3090</v>
      </c>
      <c r="J7" s="2950" t="s">
        <v>3091</v>
      </c>
      <c r="K7" s="2950">
        <v>23691.79</v>
      </c>
      <c r="L7" s="2950">
        <v>1834.6</v>
      </c>
      <c r="M7" s="2950">
        <v>0.63</v>
      </c>
      <c r="N7" s="2950" t="s">
        <v>3092</v>
      </c>
      <c r="O7" s="2950">
        <f t="shared" si="0"/>
        <v>2385</v>
      </c>
    </row>
    <row r="8" spans="1:15" s="2950" customFormat="1">
      <c r="A8" s="2950" t="s">
        <v>3084</v>
      </c>
      <c r="B8" s="2950" t="s">
        <v>3085</v>
      </c>
      <c r="C8" s="2950" t="s">
        <v>3086</v>
      </c>
      <c r="D8" s="2950" t="s">
        <v>3087</v>
      </c>
      <c r="E8" s="2950" t="s">
        <v>3088</v>
      </c>
      <c r="F8" s="2950">
        <v>59427.16</v>
      </c>
      <c r="G8" s="2950">
        <v>77255.31</v>
      </c>
      <c r="H8" s="2950" t="s">
        <v>3093</v>
      </c>
      <c r="I8" s="2950" t="s">
        <v>3090</v>
      </c>
      <c r="J8" s="2950" t="s">
        <v>3091</v>
      </c>
      <c r="K8" s="2950">
        <v>14173.37</v>
      </c>
      <c r="L8" s="2950">
        <v>1834.61</v>
      </c>
      <c r="M8" s="2950">
        <v>0.63</v>
      </c>
      <c r="N8" s="2950" t="s">
        <v>3092</v>
      </c>
      <c r="O8" s="2950">
        <f t="shared" si="0"/>
        <v>2385</v>
      </c>
    </row>
    <row r="9" spans="1:15" s="2952" customFormat="1">
      <c r="A9" s="2952" t="s">
        <v>3084</v>
      </c>
      <c r="B9" s="2952" t="s">
        <v>3085</v>
      </c>
      <c r="C9" s="2952" t="s">
        <v>3086</v>
      </c>
      <c r="D9" s="2952" t="s">
        <v>3087</v>
      </c>
      <c r="E9" s="2952" t="s">
        <v>3088</v>
      </c>
      <c r="F9" s="2952">
        <v>37341.760000000002</v>
      </c>
      <c r="G9" s="2952">
        <v>41075.94</v>
      </c>
      <c r="H9" s="2952" t="s">
        <v>3089</v>
      </c>
      <c r="I9" s="2952" t="s">
        <v>3090</v>
      </c>
      <c r="J9" s="2952" t="s">
        <v>3091</v>
      </c>
      <c r="K9" s="2952">
        <v>8457.9</v>
      </c>
      <c r="L9" s="2952">
        <v>2059.09</v>
      </c>
      <c r="M9" s="2952">
        <v>0.67</v>
      </c>
      <c r="N9" s="2952" t="s">
        <v>3092</v>
      </c>
      <c r="O9" s="2952">
        <f t="shared" si="0"/>
        <v>2265</v>
      </c>
    </row>
    <row r="10" spans="1:15" s="2950" customFormat="1" hidden="1">
      <c r="A10" s="2950" t="s">
        <v>3094</v>
      </c>
      <c r="B10" s="2950" t="s">
        <v>3085</v>
      </c>
      <c r="C10" s="2950" t="s">
        <v>3086</v>
      </c>
      <c r="D10" s="2950" t="s">
        <v>3087</v>
      </c>
      <c r="E10" s="2950" t="s">
        <v>3095</v>
      </c>
      <c r="F10" s="2950">
        <v>27398.62</v>
      </c>
      <c r="G10" s="2950">
        <v>32878.339999999997</v>
      </c>
      <c r="H10" s="2950" t="s">
        <v>3096</v>
      </c>
      <c r="I10" s="2950" t="s">
        <v>3097</v>
      </c>
      <c r="J10" s="2950" t="s">
        <v>3098</v>
      </c>
      <c r="K10" s="2950">
        <v>4150.8900000000003</v>
      </c>
      <c r="L10" s="2950">
        <v>1262.5</v>
      </c>
      <c r="M10" s="2950">
        <v>1</v>
      </c>
      <c r="N10" s="2950" t="s">
        <v>3092</v>
      </c>
      <c r="O10" s="2950">
        <f t="shared" si="0"/>
        <v>1515</v>
      </c>
    </row>
    <row r="11" spans="1:15" s="2950" customFormat="1" hidden="1">
      <c r="A11" s="2950" t="s">
        <v>3099</v>
      </c>
      <c r="B11" s="2950" t="s">
        <v>3085</v>
      </c>
      <c r="C11" s="2950" t="s">
        <v>3086</v>
      </c>
      <c r="D11" s="2950" t="s">
        <v>3087</v>
      </c>
      <c r="E11" s="2950" t="s">
        <v>3095</v>
      </c>
      <c r="F11" s="2950">
        <v>5351.07</v>
      </c>
      <c r="G11" s="2950">
        <v>8026.6</v>
      </c>
      <c r="H11" s="2950" t="s">
        <v>3100</v>
      </c>
      <c r="I11" s="2950" t="s">
        <v>3101</v>
      </c>
      <c r="J11" s="2950" t="s">
        <v>3102</v>
      </c>
      <c r="K11" s="2950">
        <v>2408.09</v>
      </c>
      <c r="L11" s="2950">
        <v>3000.15</v>
      </c>
      <c r="M11" s="2950">
        <v>15.39</v>
      </c>
      <c r="N11" s="2950" t="s">
        <v>3092</v>
      </c>
      <c r="O11" s="2950">
        <f t="shared" si="0"/>
        <v>4500</v>
      </c>
    </row>
    <row r="12" spans="1:15" s="2950" customFormat="1">
      <c r="A12" s="2950" t="s">
        <v>3103</v>
      </c>
      <c r="B12" s="2950" t="s">
        <v>3085</v>
      </c>
      <c r="C12" s="2950" t="s">
        <v>3086</v>
      </c>
      <c r="D12" s="2950" t="s">
        <v>3087</v>
      </c>
      <c r="E12" s="2950" t="s">
        <v>3088</v>
      </c>
      <c r="F12" s="2950">
        <v>71791.460000000006</v>
      </c>
      <c r="G12" s="2950">
        <v>21537.439999999999</v>
      </c>
      <c r="H12" s="2950" t="s">
        <v>3104</v>
      </c>
      <c r="I12" s="2950" t="s">
        <v>3105</v>
      </c>
      <c r="J12" s="2950" t="s">
        <v>3106</v>
      </c>
      <c r="K12" s="2950">
        <v>12491.7</v>
      </c>
      <c r="L12" s="2950">
        <v>5800</v>
      </c>
      <c r="M12" s="2950">
        <v>0.87</v>
      </c>
      <c r="N12" s="2950" t="s">
        <v>3092</v>
      </c>
      <c r="O12" s="2950">
        <f t="shared" si="0"/>
        <v>1740</v>
      </c>
    </row>
    <row r="13" spans="1:15" s="2950" customFormat="1" hidden="1">
      <c r="A13" s="2950" t="s">
        <v>3107</v>
      </c>
      <c r="B13" s="2950" t="s">
        <v>3085</v>
      </c>
      <c r="C13" s="2950" t="s">
        <v>3086</v>
      </c>
      <c r="D13" s="2950" t="s">
        <v>3087</v>
      </c>
      <c r="E13" s="2950" t="s">
        <v>3088</v>
      </c>
      <c r="F13" s="2950">
        <v>142557</v>
      </c>
      <c r="G13" s="2950">
        <v>299369.7</v>
      </c>
      <c r="H13" s="2950" t="s">
        <v>3108</v>
      </c>
      <c r="I13" s="2950" t="s">
        <v>3109</v>
      </c>
      <c r="J13" s="2950" t="s">
        <v>3110</v>
      </c>
      <c r="K13" s="2950">
        <v>10691.78</v>
      </c>
      <c r="L13" s="2950">
        <v>357.13</v>
      </c>
      <c r="M13" s="2950">
        <v>2.04</v>
      </c>
      <c r="N13" s="2950" t="s">
        <v>3092</v>
      </c>
      <c r="O13" s="2950">
        <f t="shared" si="0"/>
        <v>750</v>
      </c>
    </row>
    <row r="14" spans="1:15" s="2953" customFormat="1">
      <c r="A14" s="2953" t="s">
        <v>3111</v>
      </c>
      <c r="B14" s="2953" t="s">
        <v>3085</v>
      </c>
      <c r="C14" s="2953" t="s">
        <v>3086</v>
      </c>
      <c r="D14" s="2953" t="s">
        <v>3087</v>
      </c>
      <c r="E14" s="2953" t="s">
        <v>3088</v>
      </c>
      <c r="F14" s="2953">
        <v>11724.93</v>
      </c>
      <c r="G14" s="2953">
        <v>8207.4500000000007</v>
      </c>
      <c r="H14" s="2953" t="s">
        <v>3112</v>
      </c>
      <c r="I14" s="2953" t="s">
        <v>3113</v>
      </c>
      <c r="J14" s="2954" t="s">
        <v>3114</v>
      </c>
      <c r="K14" s="2953">
        <v>1530.09</v>
      </c>
      <c r="L14" s="2953">
        <v>1864.27</v>
      </c>
      <c r="M14" s="2953">
        <v>1.1599999999999999</v>
      </c>
      <c r="N14" s="2953" t="s">
        <v>3092</v>
      </c>
      <c r="O14" s="2953">
        <f t="shared" si="0"/>
        <v>1305</v>
      </c>
    </row>
    <row r="15" spans="1:15" s="2950" customFormat="1">
      <c r="A15" s="2950" t="s">
        <v>3115</v>
      </c>
      <c r="B15" s="2950" t="s">
        <v>3085</v>
      </c>
      <c r="C15" s="2950" t="s">
        <v>3086</v>
      </c>
      <c r="D15" s="2950" t="s">
        <v>3087</v>
      </c>
      <c r="E15" s="2950" t="s">
        <v>3088</v>
      </c>
      <c r="F15" s="2950">
        <v>25190.26</v>
      </c>
      <c r="G15" s="2950">
        <v>8816.59</v>
      </c>
      <c r="H15" s="2950" t="s">
        <v>3116</v>
      </c>
      <c r="I15" s="2950" t="s">
        <v>3113</v>
      </c>
      <c r="J15" s="2950" t="s">
        <v>3117</v>
      </c>
      <c r="K15" s="2950">
        <v>2326.21</v>
      </c>
      <c r="L15" s="2950">
        <v>2638.44</v>
      </c>
      <c r="M15" s="2950">
        <v>2.61</v>
      </c>
      <c r="N15" s="2950" t="s">
        <v>3092</v>
      </c>
      <c r="O15" s="2950">
        <f t="shared" si="0"/>
        <v>923</v>
      </c>
    </row>
    <row r="16" spans="1:15" s="2955" customFormat="1">
      <c r="A16" s="2955" t="s">
        <v>3115</v>
      </c>
      <c r="B16" s="2955" t="s">
        <v>3085</v>
      </c>
      <c r="C16" s="2955" t="s">
        <v>3086</v>
      </c>
      <c r="D16" s="2955" t="s">
        <v>3087</v>
      </c>
      <c r="E16" s="2955" t="s">
        <v>3088</v>
      </c>
      <c r="F16" s="2955">
        <v>18244.79</v>
      </c>
      <c r="G16" s="2955">
        <v>13683.59</v>
      </c>
      <c r="H16" s="2955" t="s">
        <v>3118</v>
      </c>
      <c r="I16" s="2955" t="s">
        <v>3113</v>
      </c>
      <c r="J16" s="2955" t="s">
        <v>3117</v>
      </c>
      <c r="K16" s="2955">
        <v>2304.9</v>
      </c>
      <c r="L16" s="2955">
        <v>1684.43</v>
      </c>
      <c r="M16" s="2955">
        <v>0.26</v>
      </c>
      <c r="N16" s="2955" t="s">
        <v>3092</v>
      </c>
      <c r="O16" s="2955">
        <f>ROUND(K16*10000/F16,0)</f>
        <v>1263</v>
      </c>
    </row>
    <row r="17" spans="1:15" s="2955" customFormat="1">
      <c r="A17" s="2955" t="s">
        <v>3119</v>
      </c>
      <c r="B17" s="2955" t="s">
        <v>3085</v>
      </c>
      <c r="C17" s="2955" t="s">
        <v>3086</v>
      </c>
      <c r="D17" s="2955" t="s">
        <v>3087</v>
      </c>
      <c r="E17" s="2955" t="s">
        <v>3088</v>
      </c>
      <c r="F17" s="2955">
        <v>8962.4599999999991</v>
      </c>
      <c r="G17" s="2955">
        <v>10754.95</v>
      </c>
      <c r="H17" s="2955" t="s">
        <v>3096</v>
      </c>
      <c r="I17" s="2955" t="s">
        <v>3120</v>
      </c>
      <c r="J17" s="2955" t="s">
        <v>3121</v>
      </c>
      <c r="K17" s="2955">
        <v>1156.1600000000001</v>
      </c>
      <c r="L17" s="2955">
        <v>1075</v>
      </c>
      <c r="M17" s="2955">
        <v>0</v>
      </c>
      <c r="N17" s="2955" t="s">
        <v>3092</v>
      </c>
      <c r="O17" s="2955">
        <f t="shared" si="0"/>
        <v>1290</v>
      </c>
    </row>
    <row r="18" spans="1:15" s="2950" customFormat="1">
      <c r="A18" s="2950" t="s">
        <v>3119</v>
      </c>
      <c r="B18" s="2950" t="s">
        <v>3085</v>
      </c>
      <c r="C18" s="2950" t="s">
        <v>3086</v>
      </c>
      <c r="D18" s="2950" t="s">
        <v>3087</v>
      </c>
      <c r="E18" s="2950" t="s">
        <v>3088</v>
      </c>
      <c r="F18" s="2950">
        <v>5055.51</v>
      </c>
      <c r="G18" s="2950">
        <v>5561.06</v>
      </c>
      <c r="H18" s="2950" t="s">
        <v>3089</v>
      </c>
      <c r="I18" s="2950" t="s">
        <v>3120</v>
      </c>
      <c r="J18" s="2950" t="s">
        <v>3121</v>
      </c>
      <c r="K18" s="2950">
        <v>326.07</v>
      </c>
      <c r="L18" s="2950">
        <v>586.36</v>
      </c>
      <c r="M18" s="2950">
        <v>0</v>
      </c>
      <c r="N18" s="2950" t="s">
        <v>3092</v>
      </c>
      <c r="O18" s="2950">
        <f t="shared" si="0"/>
        <v>645</v>
      </c>
    </row>
    <row r="19" spans="1:15" s="2953" customFormat="1">
      <c r="A19" s="2953" t="s">
        <v>3122</v>
      </c>
      <c r="B19" s="2953" t="s">
        <v>3085</v>
      </c>
      <c r="C19" s="2953" t="s">
        <v>3086</v>
      </c>
      <c r="D19" s="2953" t="s">
        <v>3087</v>
      </c>
      <c r="E19" s="2953" t="s">
        <v>3088</v>
      </c>
      <c r="F19" s="2953">
        <v>128890.9</v>
      </c>
      <c r="G19" s="2953">
        <v>51556.37</v>
      </c>
      <c r="H19" s="2953" t="s">
        <v>3123</v>
      </c>
      <c r="I19" s="2953" t="s">
        <v>3124</v>
      </c>
      <c r="J19" s="2953" t="s">
        <v>3039</v>
      </c>
      <c r="K19" s="2953">
        <v>21267</v>
      </c>
      <c r="L19" s="2953">
        <v>4125</v>
      </c>
      <c r="M19" s="2953">
        <v>0</v>
      </c>
      <c r="N19" s="2953" t="s">
        <v>3092</v>
      </c>
      <c r="O19" s="2953">
        <f t="shared" si="0"/>
        <v>1650</v>
      </c>
    </row>
    <row r="20" spans="1:15" s="2950" customFormat="1">
      <c r="A20" s="2950" t="s">
        <v>3125</v>
      </c>
      <c r="B20" s="2950" t="s">
        <v>3085</v>
      </c>
      <c r="C20" s="2950" t="s">
        <v>3086</v>
      </c>
      <c r="D20" s="2950" t="s">
        <v>3087</v>
      </c>
      <c r="E20" s="2950" t="s">
        <v>3088</v>
      </c>
      <c r="F20" s="2950">
        <v>6964.4</v>
      </c>
      <c r="G20" s="2950">
        <v>3482.2</v>
      </c>
      <c r="H20" s="2950" t="s">
        <v>3126</v>
      </c>
      <c r="I20" s="2950" t="s">
        <v>3127</v>
      </c>
      <c r="J20" s="2950" t="s">
        <v>3128</v>
      </c>
      <c r="K20" s="2950">
        <v>658.13</v>
      </c>
      <c r="L20" s="2950">
        <v>1890</v>
      </c>
      <c r="M20" s="2950">
        <v>6.78</v>
      </c>
      <c r="N20" s="2950" t="s">
        <v>3092</v>
      </c>
      <c r="O20" s="2950">
        <f t="shared" si="0"/>
        <v>945</v>
      </c>
    </row>
    <row r="21" spans="1:15" s="2950" customFormat="1">
      <c r="A21" s="2950" t="s">
        <v>3125</v>
      </c>
      <c r="B21" s="2950" t="s">
        <v>3085</v>
      </c>
      <c r="C21" s="2950" t="s">
        <v>3086</v>
      </c>
      <c r="D21" s="2950" t="s">
        <v>3087</v>
      </c>
      <c r="E21" s="2950" t="s">
        <v>3088</v>
      </c>
      <c r="F21" s="2950">
        <v>181658.7</v>
      </c>
      <c r="G21" s="2950">
        <v>90829.35</v>
      </c>
      <c r="H21" s="2950" t="s">
        <v>3126</v>
      </c>
      <c r="I21" s="2950" t="s">
        <v>3127</v>
      </c>
      <c r="J21" s="2950" t="s">
        <v>3128</v>
      </c>
      <c r="K21" s="2950">
        <v>17166.75</v>
      </c>
      <c r="L21" s="2950">
        <v>1890</v>
      </c>
      <c r="M21" s="2950">
        <v>6.78</v>
      </c>
      <c r="N21" s="2950" t="s">
        <v>3092</v>
      </c>
      <c r="O21" s="2950">
        <f t="shared" si="0"/>
        <v>945</v>
      </c>
    </row>
    <row r="22" spans="1:15" s="2950" customFormat="1">
      <c r="A22" s="2950" t="s">
        <v>3125</v>
      </c>
      <c r="B22" s="2950" t="s">
        <v>3085</v>
      </c>
      <c r="C22" s="2950" t="s">
        <v>3086</v>
      </c>
      <c r="D22" s="2950" t="s">
        <v>3087</v>
      </c>
      <c r="E22" s="2950" t="s">
        <v>3088</v>
      </c>
      <c r="F22" s="2950">
        <v>201473.1</v>
      </c>
      <c r="G22" s="2950">
        <v>100736.55</v>
      </c>
      <c r="H22" s="2950" t="s">
        <v>3126</v>
      </c>
      <c r="I22" s="2950" t="s">
        <v>3127</v>
      </c>
      <c r="J22" s="2950" t="s">
        <v>3128</v>
      </c>
      <c r="K22" s="2950">
        <v>19039.2</v>
      </c>
      <c r="L22" s="2950">
        <v>1890</v>
      </c>
      <c r="M22" s="2950">
        <v>6.78</v>
      </c>
      <c r="N22" s="2950" t="s">
        <v>3092</v>
      </c>
      <c r="O22" s="2950">
        <f t="shared" si="0"/>
        <v>945</v>
      </c>
    </row>
    <row r="23" spans="1:15" s="2950" customFormat="1">
      <c r="A23" s="2950" t="s">
        <v>3129</v>
      </c>
      <c r="B23" s="2950" t="s">
        <v>3085</v>
      </c>
      <c r="C23" s="2950" t="s">
        <v>3086</v>
      </c>
      <c r="D23" s="2950" t="s">
        <v>3087</v>
      </c>
      <c r="E23" s="2950" t="s">
        <v>3088</v>
      </c>
      <c r="F23" s="2950">
        <v>2103.67</v>
      </c>
      <c r="G23" s="2950">
        <v>7362.85</v>
      </c>
      <c r="H23" s="2950" t="s">
        <v>3130</v>
      </c>
      <c r="I23" s="2950" t="s">
        <v>3131</v>
      </c>
      <c r="J23" s="2950" t="s">
        <v>3132</v>
      </c>
      <c r="K23" s="2950">
        <v>512.76</v>
      </c>
      <c r="L23" s="2950">
        <v>696.42</v>
      </c>
      <c r="M23" s="2950">
        <v>0.62</v>
      </c>
      <c r="N23" s="2950" t="s">
        <v>3133</v>
      </c>
      <c r="O23" s="2950">
        <f t="shared" si="0"/>
        <v>2437</v>
      </c>
    </row>
    <row r="24" spans="1:15" s="2950" customFormat="1">
      <c r="A24" s="2950" t="s">
        <v>3134</v>
      </c>
      <c r="B24" s="2950" t="s">
        <v>3085</v>
      </c>
      <c r="C24" s="2950" t="s">
        <v>3086</v>
      </c>
      <c r="D24" s="2950" t="s">
        <v>3087</v>
      </c>
      <c r="E24" s="2950" t="s">
        <v>3088</v>
      </c>
      <c r="F24" s="2950">
        <v>89810.880000000005</v>
      </c>
      <c r="G24" s="2950">
        <v>98791.97</v>
      </c>
      <c r="H24" s="2950" t="s">
        <v>3089</v>
      </c>
      <c r="I24" s="2950" t="s">
        <v>3135</v>
      </c>
      <c r="J24" s="2950" t="s">
        <v>3136</v>
      </c>
      <c r="K24" s="2950">
        <v>8756.5499999999993</v>
      </c>
      <c r="L24" s="2950">
        <v>886.36</v>
      </c>
      <c r="M24" s="2950">
        <v>0</v>
      </c>
      <c r="N24" s="2950" t="s">
        <v>3092</v>
      </c>
      <c r="O24" s="2950">
        <f t="shared" si="0"/>
        <v>975</v>
      </c>
    </row>
    <row r="25" spans="1:15" s="2955" customFormat="1">
      <c r="A25" s="2956" t="s">
        <v>3137</v>
      </c>
      <c r="B25" s="2955" t="s">
        <v>3085</v>
      </c>
      <c r="C25" s="2955" t="s">
        <v>3086</v>
      </c>
      <c r="D25" s="2955" t="s">
        <v>3087</v>
      </c>
      <c r="E25" s="2955" t="s">
        <v>3088</v>
      </c>
      <c r="F25" s="2955">
        <v>5423.51</v>
      </c>
      <c r="G25" s="2955">
        <v>2711.76</v>
      </c>
      <c r="H25" s="2955" t="s">
        <v>3126</v>
      </c>
      <c r="I25" s="2955" t="s">
        <v>3138</v>
      </c>
      <c r="J25" s="2955" t="s">
        <v>3139</v>
      </c>
      <c r="K25" s="2955">
        <v>622.35</v>
      </c>
      <c r="L25" s="2955">
        <v>2295</v>
      </c>
      <c r="M25" s="2955">
        <v>1.33</v>
      </c>
      <c r="N25" s="2955" t="s">
        <v>3092</v>
      </c>
      <c r="O25" s="2955">
        <f t="shared" si="0"/>
        <v>1148</v>
      </c>
    </row>
    <row r="26" spans="1:15" s="2953" customFormat="1">
      <c r="A26" s="2953" t="s">
        <v>3140</v>
      </c>
      <c r="B26" s="2953" t="s">
        <v>3085</v>
      </c>
      <c r="C26" s="2953" t="s">
        <v>3086</v>
      </c>
      <c r="D26" s="2953" t="s">
        <v>3087</v>
      </c>
      <c r="E26" s="2953" t="s">
        <v>3088</v>
      </c>
      <c r="F26" s="2953">
        <v>42522.46</v>
      </c>
      <c r="G26" s="2953">
        <v>8929.7199999999993</v>
      </c>
      <c r="H26" s="2953" t="s">
        <v>3141</v>
      </c>
      <c r="I26" s="2953" t="s">
        <v>3142</v>
      </c>
      <c r="J26" s="2953" t="s">
        <v>3039</v>
      </c>
      <c r="K26" s="2953">
        <v>5126.3</v>
      </c>
      <c r="L26" s="2953">
        <v>5740.72</v>
      </c>
      <c r="M26" s="2953">
        <v>1.26</v>
      </c>
      <c r="N26" s="2953" t="s">
        <v>3092</v>
      </c>
      <c r="O26" s="2953">
        <f t="shared" si="0"/>
        <v>1206</v>
      </c>
    </row>
    <row r="27" spans="1:15" s="2953" customFormat="1">
      <c r="A27" s="2953" t="s">
        <v>3140</v>
      </c>
      <c r="B27" s="2953" t="s">
        <v>3085</v>
      </c>
      <c r="C27" s="2953" t="s">
        <v>3086</v>
      </c>
      <c r="D27" s="2953" t="s">
        <v>3087</v>
      </c>
      <c r="E27" s="2953" t="s">
        <v>3088</v>
      </c>
      <c r="F27" s="2953">
        <v>138377.91</v>
      </c>
      <c r="G27" s="2953">
        <v>225555.99</v>
      </c>
      <c r="H27" s="2953" t="s">
        <v>3143</v>
      </c>
      <c r="I27" s="2953" t="s">
        <v>3142</v>
      </c>
      <c r="J27" s="2953" t="s">
        <v>3039</v>
      </c>
      <c r="K27" s="2953">
        <v>16682.150000000001</v>
      </c>
      <c r="L27" s="2953">
        <v>739.6</v>
      </c>
      <c r="M27" s="2953">
        <v>1.26</v>
      </c>
      <c r="N27" s="2953" t="s">
        <v>3092</v>
      </c>
      <c r="O27" s="2953">
        <f t="shared" si="0"/>
        <v>1206</v>
      </c>
    </row>
    <row r="28" spans="1:15" s="2953" customFormat="1">
      <c r="A28" s="2953" t="s">
        <v>3144</v>
      </c>
      <c r="B28" s="2953" t="s">
        <v>3085</v>
      </c>
      <c r="C28" s="2953" t="s">
        <v>3086</v>
      </c>
      <c r="D28" s="2953" t="s">
        <v>3087</v>
      </c>
      <c r="E28" s="2953" t="s">
        <v>3088</v>
      </c>
      <c r="F28" s="2953">
        <v>3528.41</v>
      </c>
      <c r="G28" s="2953">
        <v>2646.31</v>
      </c>
      <c r="H28" s="2953" t="s">
        <v>3145</v>
      </c>
      <c r="I28" s="2953" t="s">
        <v>3142</v>
      </c>
      <c r="J28" s="2953" t="s">
        <v>3039</v>
      </c>
      <c r="K28" s="2953">
        <v>425.37</v>
      </c>
      <c r="L28" s="2953">
        <v>1607.41</v>
      </c>
      <c r="M28" s="2953">
        <v>1.26</v>
      </c>
      <c r="N28" s="2953" t="s">
        <v>3092</v>
      </c>
      <c r="O28" s="2953">
        <f t="shared" si="0"/>
        <v>1206</v>
      </c>
    </row>
    <row r="29" spans="1:15" s="2950" customFormat="1">
      <c r="A29" s="2950" t="s">
        <v>3146</v>
      </c>
      <c r="B29" s="2950" t="s">
        <v>3085</v>
      </c>
      <c r="C29" s="2950" t="s">
        <v>3086</v>
      </c>
      <c r="D29" s="2950" t="s">
        <v>3087</v>
      </c>
      <c r="E29" s="2950" t="s">
        <v>3147</v>
      </c>
      <c r="F29" s="2950">
        <v>38056.370000000003</v>
      </c>
      <c r="G29" s="2950">
        <v>22833.82</v>
      </c>
      <c r="H29" s="2950" t="s">
        <v>3148</v>
      </c>
      <c r="I29" s="2950" t="s">
        <v>3149</v>
      </c>
      <c r="J29" s="2950" t="s">
        <v>3117</v>
      </c>
      <c r="K29" s="2950">
        <v>2397.5500000000002</v>
      </c>
      <c r="L29" s="2950">
        <v>1050</v>
      </c>
      <c r="M29" s="2950">
        <v>0</v>
      </c>
      <c r="N29" s="2950" t="s">
        <v>3092</v>
      </c>
      <c r="O29" s="2950">
        <f t="shared" si="0"/>
        <v>630</v>
      </c>
    </row>
    <row r="30" spans="1:15" s="2950" customFormat="1">
      <c r="A30" s="2950" t="s">
        <v>3150</v>
      </c>
      <c r="B30" s="2950" t="s">
        <v>3085</v>
      </c>
      <c r="C30" s="2950" t="s">
        <v>3086</v>
      </c>
      <c r="D30" s="2950" t="s">
        <v>3087</v>
      </c>
      <c r="E30" s="2950" t="s">
        <v>3088</v>
      </c>
      <c r="F30" s="2950">
        <v>5305.51</v>
      </c>
      <c r="G30" s="2950">
        <v>7958.27</v>
      </c>
      <c r="H30" s="2950" t="s">
        <v>3151</v>
      </c>
      <c r="I30" s="2950" t="s">
        <v>3152</v>
      </c>
      <c r="J30" s="2950" t="s">
        <v>3153</v>
      </c>
      <c r="K30" s="2950">
        <v>1830.33</v>
      </c>
      <c r="L30" s="2950">
        <v>2299.92</v>
      </c>
      <c r="M30" s="2950">
        <v>0</v>
      </c>
      <c r="N30" s="2950" t="s">
        <v>3092</v>
      </c>
      <c r="O30" s="2950">
        <f t="shared" si="0"/>
        <v>3450</v>
      </c>
    </row>
    <row r="31" spans="1:15" s="2950" customFormat="1">
      <c r="A31" s="2950" t="s">
        <v>3154</v>
      </c>
      <c r="B31" s="2950" t="s">
        <v>3085</v>
      </c>
      <c r="C31" s="2950" t="s">
        <v>3086</v>
      </c>
      <c r="D31" s="2950" t="s">
        <v>3087</v>
      </c>
      <c r="E31" s="2950" t="s">
        <v>3155</v>
      </c>
      <c r="F31" s="2950">
        <v>323346.5</v>
      </c>
      <c r="G31" s="2950">
        <v>80836.63</v>
      </c>
      <c r="H31" s="2950" t="s">
        <v>3156</v>
      </c>
      <c r="I31" s="2950" t="s">
        <v>3157</v>
      </c>
      <c r="J31" s="2950" t="s">
        <v>3158</v>
      </c>
      <c r="K31" s="2950">
        <v>20370.830000000002</v>
      </c>
      <c r="L31" s="2950">
        <v>2520</v>
      </c>
      <c r="M31" s="2950">
        <v>0</v>
      </c>
      <c r="N31" s="2950" t="s">
        <v>3092</v>
      </c>
      <c r="O31" s="2950">
        <f t="shared" si="0"/>
        <v>630</v>
      </c>
    </row>
    <row r="32" spans="1:15" s="2950" customFormat="1">
      <c r="A32" s="2950" t="s">
        <v>3159</v>
      </c>
      <c r="B32" s="2950" t="s">
        <v>3085</v>
      </c>
      <c r="C32" s="2950" t="s">
        <v>3086</v>
      </c>
      <c r="D32" s="2950" t="s">
        <v>3087</v>
      </c>
      <c r="E32" s="2950" t="s">
        <v>3088</v>
      </c>
      <c r="F32" s="2950">
        <v>94662.69</v>
      </c>
      <c r="G32" s="2950">
        <v>56797.61</v>
      </c>
      <c r="H32" s="2950" t="s">
        <v>3148</v>
      </c>
      <c r="I32" s="2950" t="s">
        <v>3160</v>
      </c>
      <c r="J32" s="2950" t="s">
        <v>3161</v>
      </c>
      <c r="K32" s="2950">
        <v>7099.69</v>
      </c>
      <c r="L32" s="2950">
        <v>1250</v>
      </c>
      <c r="M32" s="2950">
        <v>0</v>
      </c>
      <c r="N32" s="2950" t="s">
        <v>3092</v>
      </c>
      <c r="O32" s="2950">
        <f t="shared" si="0"/>
        <v>750</v>
      </c>
    </row>
    <row r="33" spans="1:15" s="2950" customFormat="1" hidden="1">
      <c r="A33" s="2950" t="s">
        <v>3129</v>
      </c>
      <c r="B33" s="2950" t="s">
        <v>3085</v>
      </c>
      <c r="C33" s="2950" t="s">
        <v>3086</v>
      </c>
      <c r="D33" s="2950" t="s">
        <v>3087</v>
      </c>
      <c r="E33" s="2950" t="s">
        <v>3088</v>
      </c>
      <c r="F33" s="2950">
        <v>17092.61</v>
      </c>
      <c r="G33" s="2950">
        <v>59824.14</v>
      </c>
      <c r="H33" s="2950" t="s">
        <v>3130</v>
      </c>
      <c r="I33" s="2950" t="s">
        <v>3162</v>
      </c>
      <c r="J33" s="2950" t="s">
        <v>3132</v>
      </c>
      <c r="K33" s="2950">
        <v>4512.4399999999996</v>
      </c>
      <c r="L33" s="2950">
        <v>754.28</v>
      </c>
      <c r="M33" s="2950">
        <v>0.56999999999999995</v>
      </c>
      <c r="N33" s="2950" t="s">
        <v>3092</v>
      </c>
      <c r="O33" s="2950">
        <f t="shared" si="0"/>
        <v>2640</v>
      </c>
    </row>
  </sheetData>
  <phoneticPr fontId="145"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4" t="s">
        <v>3163</v>
      </c>
      <c r="B1" s="3224"/>
      <c r="C1" s="3224"/>
      <c r="D1" s="3224"/>
    </row>
    <row r="2" spans="1:10" ht="14.25" thickBot="1">
      <c r="A2" s="2958" t="s">
        <v>3164</v>
      </c>
      <c r="B2" s="2959" t="s">
        <v>3165</v>
      </c>
      <c r="C2" s="2959" t="s">
        <v>3166</v>
      </c>
      <c r="D2" s="2959" t="s">
        <v>3167</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3114</v>
      </c>
    </row>
  </sheetData>
  <mergeCells count="1">
    <mergeCell ref="A1:D1"/>
  </mergeCells>
  <phoneticPr fontId="145"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E24" sqref="E24"/>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4402</v>
      </c>
      <c r="C2" s="2558" t="s">
        <v>2505</v>
      </c>
      <c r="D2" s="2559" t="s">
        <v>2506</v>
      </c>
      <c r="E2" s="2560">
        <f>SUM(E6:E13)</f>
        <v>1976.8100000000004</v>
      </c>
    </row>
    <row r="3" spans="1:6" ht="15.75">
      <c r="A3" s="2556" t="s">
        <v>1396</v>
      </c>
      <c r="B3" s="2557">
        <f ca="1">ROUND(B2*10000/E2,0)</f>
        <v>22268</v>
      </c>
      <c r="C3" s="2558" t="s">
        <v>2513</v>
      </c>
      <c r="D3" s="2561"/>
      <c r="E3" s="2562"/>
    </row>
    <row r="4" spans="1:6" ht="15.75">
      <c r="A4" s="2563"/>
      <c r="B4" s="2561"/>
      <c r="C4" s="2561"/>
      <c r="D4" s="2561"/>
      <c r="E4" s="2562"/>
    </row>
    <row r="5" spans="1:6" ht="15">
      <c r="A5" s="2564" t="s">
        <v>2507</v>
      </c>
      <c r="B5" s="3225" t="s">
        <v>2508</v>
      </c>
      <c r="C5" s="3225"/>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4402</v>
      </c>
      <c r="C10" s="2558" t="s">
        <v>2505</v>
      </c>
      <c r="D10" s="2561"/>
      <c r="E10" s="2569">
        <f>IF(OR(A10=0,F10="否"),0,'数据-取费表'!K10+'数据-取费表'!S10)</f>
        <v>1976.8100000000004</v>
      </c>
      <c r="F10" s="2570" t="s">
        <v>2511</v>
      </c>
    </row>
    <row r="11" spans="1:6">
      <c r="A11" s="2568" t="str">
        <f>'数据-取费表'!AN11</f>
        <v>收益法 (配套商业)</v>
      </c>
      <c r="B11" s="2567">
        <f ca="1">IF(F11="是",'数据-取费表'!AO11,0)</f>
        <v>0</v>
      </c>
      <c r="C11" s="2558" t="s">
        <v>2505</v>
      </c>
      <c r="D11" s="2561"/>
      <c r="E11" s="2569">
        <f>IF(OR(A11=0,F11="否"),0,'数据-取费表'!K11+'数据-取费表'!S11)</f>
        <v>0</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5"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3045</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t="s">
        <v>3035</v>
      </c>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5"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E24" sqref="E24"/>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t="s">
        <v>3035</v>
      </c>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19" zoomScale="90" zoomScaleNormal="90" zoomScaleSheetLayoutView="90" workbookViewId="0">
      <selection activeCell="G38" sqref="G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4402</v>
      </c>
      <c r="C2" s="1841" t="s">
        <v>1518</v>
      </c>
      <c r="D2" s="1841"/>
      <c r="E2" s="1842"/>
      <c r="F2" s="1843"/>
      <c r="G2" s="1844"/>
      <c r="H2" s="1836"/>
      <c r="I2" s="1836"/>
      <c r="J2" s="1836"/>
      <c r="K2" s="1837"/>
      <c r="L2" s="1836"/>
      <c r="M2" s="1836"/>
    </row>
    <row r="3" spans="1:37" ht="18" customHeight="1" thickBot="1">
      <c r="A3" s="1845" t="s">
        <v>1519</v>
      </c>
      <c r="B3" s="1846">
        <f ca="1">IF(ISERROR(B2*10000/F43),0,ROUND(B2*10000/F43,0))</f>
        <v>22268</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267</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267</v>
      </c>
      <c r="D6" s="161" t="s">
        <v>3019</v>
      </c>
      <c r="E6" s="344" t="s">
        <v>1406</v>
      </c>
      <c r="F6" s="345">
        <f ca="1">INDIRECT("'数据-取费表'!u"&amp;$G$1)</f>
        <v>7.4</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1976.8100000000004</v>
      </c>
      <c r="G7" s="1847"/>
      <c r="H7" s="346"/>
      <c r="I7" s="3227"/>
      <c r="J7" s="348"/>
      <c r="K7" s="349"/>
      <c r="L7" s="344" t="s">
        <v>1407</v>
      </c>
      <c r="M7" s="345">
        <f ca="1">F7</f>
        <v>1976.8100000000004</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1652</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988</v>
      </c>
      <c r="D14" s="2941" t="s">
        <v>1420</v>
      </c>
      <c r="E14" s="2939"/>
      <c r="F14" s="361"/>
      <c r="G14" s="1847"/>
      <c r="H14" s="1197" t="s">
        <v>1035</v>
      </c>
      <c r="I14" s="344" t="s">
        <v>1421</v>
      </c>
      <c r="J14" s="24">
        <f ca="1">C29</f>
        <v>1709</v>
      </c>
      <c r="K14" s="2946"/>
      <c r="L14" s="975"/>
      <c r="M14" s="976"/>
    </row>
    <row r="15" spans="1:37" s="1854" customFormat="1" ht="18" customHeight="1" thickBot="1">
      <c r="A15" s="1197" t="s">
        <v>1036</v>
      </c>
      <c r="B15" s="344" t="s">
        <v>1422</v>
      </c>
      <c r="C15" s="24">
        <f ca="1">ROUND(C14*F15,0)</f>
        <v>49</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40</v>
      </c>
      <c r="K16" s="1333" t="s">
        <v>1427</v>
      </c>
      <c r="L16" s="2942"/>
      <c r="M16" s="1290"/>
    </row>
    <row r="17" spans="1:37" s="1854" customFormat="1" ht="18" customHeight="1">
      <c r="A17" s="1197" t="s">
        <v>1391</v>
      </c>
      <c r="B17" s="344" t="s">
        <v>1428</v>
      </c>
      <c r="C17" s="24">
        <f ca="1">ROUND(F17*(F43+INDIRECT("'数据-取费表'!S"&amp;$G$1))/10000,0)</f>
        <v>99</v>
      </c>
      <c r="D17" s="344" t="s">
        <v>1429</v>
      </c>
      <c r="E17" s="344" t="s">
        <v>1430</v>
      </c>
      <c r="F17" s="26">
        <f>'数据-取费表'!B35</f>
        <v>500</v>
      </c>
      <c r="G17" s="1850"/>
      <c r="H17" s="1197" t="s">
        <v>1035</v>
      </c>
      <c r="I17" s="344" t="s">
        <v>1431</v>
      </c>
      <c r="J17" s="24">
        <f ca="1">ROUND(IF(项目基本情况!B11="自然人",J5*M17,J18+J19+J20),1)</f>
        <v>14.4</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15</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1151</v>
      </c>
      <c r="D19" s="137" t="s">
        <v>1438</v>
      </c>
      <c r="E19" s="2945"/>
      <c r="F19" s="26"/>
      <c r="G19" s="1847"/>
      <c r="H19" s="1197" t="s">
        <v>1036</v>
      </c>
      <c r="I19" s="344" t="s">
        <v>1439</v>
      </c>
      <c r="J19" s="24">
        <f ca="1">IF(K19="按租金收入计税",ROUND(J5*M19,2),ROUND(C29*M19*0.7,2))</f>
        <v>14.36</v>
      </c>
      <c r="K19" s="1824" t="s">
        <v>1440</v>
      </c>
      <c r="L19" s="344" t="s">
        <v>1424</v>
      </c>
      <c r="M19" s="364">
        <f>IF(K19="按租金收入计税",'数据-取费表'!B51,'数据-取费表'!B50)</f>
        <v>1.2E-2</v>
      </c>
    </row>
    <row r="20" spans="1:37" s="1854" customFormat="1" ht="18" customHeight="1">
      <c r="A20" s="1197" t="s">
        <v>1039</v>
      </c>
      <c r="B20" s="344" t="s">
        <v>1441</v>
      </c>
      <c r="C20" s="24">
        <f ca="1">ROUND(C19*F20,0)</f>
        <v>23</v>
      </c>
      <c r="D20" s="366" t="s">
        <v>1442</v>
      </c>
      <c r="E20" s="344" t="s">
        <v>1424</v>
      </c>
      <c r="F20" s="364">
        <f>'数据-取费表'!B37</f>
        <v>0.02</v>
      </c>
      <c r="G20" s="1850"/>
      <c r="H20" s="1197" t="s">
        <v>1390</v>
      </c>
      <c r="I20" s="161" t="s">
        <v>1443</v>
      </c>
      <c r="J20" s="25">
        <f ca="1">ROUND(M20*M21/10000,2)</f>
        <v>0.05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116.91</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25.6</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42</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-40</v>
      </c>
      <c r="K25" s="1341" t="s">
        <v>1466</v>
      </c>
      <c r="L25" s="1342"/>
      <c r="M25" s="1343"/>
    </row>
    <row r="26" spans="1:37">
      <c r="A26" s="1197" t="s">
        <v>1034</v>
      </c>
      <c r="B26" s="344" t="s">
        <v>1467</v>
      </c>
      <c r="C26" s="24">
        <f ca="1">ROUND((C19+C20)*F26,0)</f>
        <v>294</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1709</v>
      </c>
      <c r="D29" s="1338"/>
      <c r="E29" s="1336"/>
      <c r="F29" s="1339"/>
      <c r="G29" s="1850"/>
      <c r="H29" s="377" t="s">
        <v>1033</v>
      </c>
      <c r="I29" s="378" t="s">
        <v>1481</v>
      </c>
      <c r="J29" s="379">
        <f ca="1">ROUND(J26/(1+F40)^F41,0)</f>
        <v>0</v>
      </c>
      <c r="K29" s="380" t="s">
        <v>1482</v>
      </c>
      <c r="L29" s="381"/>
      <c r="M29" s="382">
        <f ca="1">INDIRECT("'数据-取费表'!k"&amp;$G$1)</f>
        <v>1976.8100000000004</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62</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28.4</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13.99</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14.36</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116.91</v>
      </c>
      <c r="G35" s="1847"/>
      <c r="H35" s="742"/>
      <c r="I35" s="1856"/>
      <c r="J35" s="1857"/>
      <c r="K35" s="1858"/>
      <c r="L35" s="1855"/>
      <c r="M35" s="1855"/>
    </row>
    <row r="36" spans="1:18" ht="18" customHeight="1">
      <c r="A36" s="1348" t="s">
        <v>1039</v>
      </c>
      <c r="B36" s="344" t="s">
        <v>1451</v>
      </c>
      <c r="C36" s="24">
        <f ca="1">ROUND(C29*F36,1)</f>
        <v>25.6</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2.5</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5.3</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205</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4402</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f ca="1">ROUND(C40*10000/F43,0)</f>
        <v>22268</v>
      </c>
      <c r="D43" s="380" t="s">
        <v>1490</v>
      </c>
      <c r="E43" s="381" t="s">
        <v>1491</v>
      </c>
      <c r="F43" s="382">
        <f ca="1">INDIRECT("'数据-取费表'!k"&amp;$G$1)</f>
        <v>1976.8100000000004</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-5044</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4402</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1709</v>
      </c>
      <c r="R49" s="1882" t="s">
        <v>1531</v>
      </c>
    </row>
    <row r="50" spans="1:18" s="1838" customFormat="1" ht="13.5" thickBot="1">
      <c r="A50" s="1191"/>
      <c r="B50" s="1194"/>
      <c r="C50" s="1364"/>
      <c r="D50" s="1168"/>
      <c r="E50" s="1273" t="s">
        <v>1407</v>
      </c>
      <c r="F50" s="1274">
        <f ca="1">F7</f>
        <v>1976.8100000000004</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1022</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4402</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1652</v>
      </c>
      <c r="D56" s="1910"/>
      <c r="E56" s="1911"/>
      <c r="F56" s="1903"/>
      <c r="I56" s="1912" t="s">
        <v>1556</v>
      </c>
      <c r="J56" s="1913" t="s">
        <v>3027</v>
      </c>
      <c r="K56" s="1883" t="s">
        <v>1557</v>
      </c>
      <c r="L56" s="1886" t="str">
        <f ca="1">IF(L48&lt;J51,"——",L48-J53)</f>
        <v>——</v>
      </c>
      <c r="O56" s="1880" t="s">
        <v>1040</v>
      </c>
      <c r="P56" s="1881" t="s">
        <v>1530</v>
      </c>
      <c r="Q56" s="1882">
        <f ca="1">C40+J29</f>
        <v>4402</v>
      </c>
      <c r="R56" s="1882" t="s">
        <v>1531</v>
      </c>
    </row>
    <row r="57" spans="1:18" s="1838" customFormat="1" ht="24.75" thickBot="1">
      <c r="A57" s="1914"/>
      <c r="B57" s="1165" t="s">
        <v>1480</v>
      </c>
      <c r="C57" s="279">
        <f ca="1">C29</f>
        <v>1709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43</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14.4</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14.36</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4402</v>
      </c>
      <c r="R62" s="1882" t="s">
        <v>1047</v>
      </c>
    </row>
    <row r="63" spans="1:18" s="1838" customFormat="1" ht="13.5" thickBot="1">
      <c r="A63" s="369"/>
      <c r="B63" s="1171"/>
      <c r="C63" s="29"/>
      <c r="D63" s="1181"/>
      <c r="E63" s="1165" t="s">
        <v>1449</v>
      </c>
      <c r="F63" s="345">
        <f t="shared" ca="1" si="0"/>
        <v>116.91</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25.6</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2.5</v>
      </c>
      <c r="D65" s="1179" t="s">
        <v>1456</v>
      </c>
      <c r="E65" s="1165" t="s">
        <v>1424</v>
      </c>
      <c r="F65" s="373">
        <f t="shared" ca="1" si="0"/>
        <v>1.5E-3</v>
      </c>
      <c r="I65" s="1925" t="s">
        <v>1581</v>
      </c>
      <c r="J65" s="1926">
        <v>40</v>
      </c>
      <c r="K65" s="1926">
        <v>30</v>
      </c>
      <c r="L65" s="1926">
        <v>50</v>
      </c>
      <c r="M65" s="1928">
        <v>0.02</v>
      </c>
      <c r="O65" s="1880" t="s">
        <v>1040</v>
      </c>
      <c r="P65" s="1881" t="s">
        <v>1530</v>
      </c>
      <c r="Q65" s="1882">
        <f ca="1">C40+J29</f>
        <v>4402</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-43</v>
      </c>
      <c r="D67" s="1178" t="s">
        <v>1466</v>
      </c>
      <c r="E67" s="1183"/>
      <c r="F67" s="1184"/>
      <c r="O67" s="1890" t="s">
        <v>1042</v>
      </c>
      <c r="P67" s="1881" t="s">
        <v>1564</v>
      </c>
      <c r="Q67" s="1929">
        <f ca="1">L51</f>
        <v>1022</v>
      </c>
      <c r="R67" s="1882" t="s">
        <v>1584</v>
      </c>
    </row>
    <row r="68" spans="1:18" s="1838" customFormat="1" ht="16.5" thickBot="1">
      <c r="A68" s="1162" t="s">
        <v>1032</v>
      </c>
      <c r="B68" s="1163" t="s">
        <v>1487</v>
      </c>
      <c r="C68" s="343">
        <f ca="1">ROUND(C67*(1-((1+F70)/(1+F68))^F69)/(F68-F70),0)</f>
        <v>-642</v>
      </c>
      <c r="D68" s="1180" t="s">
        <v>1471</v>
      </c>
      <c r="E68" s="1165" t="s">
        <v>1472</v>
      </c>
      <c r="F68" s="354">
        <f ca="1">F40</f>
        <v>5.5E-2</v>
      </c>
      <c r="O68" s="1890" t="s">
        <v>1043</v>
      </c>
      <c r="P68" s="1930" t="s">
        <v>1585</v>
      </c>
      <c r="Q68" s="1882">
        <f ca="1">ROUND(Q69-Q70*Q71,0)</f>
        <v>65</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205</v>
      </c>
      <c r="R69" s="1882" t="s">
        <v>1531</v>
      </c>
    </row>
    <row r="70" spans="1:18" s="1838" customFormat="1" ht="13.5" thickBot="1">
      <c r="A70" s="1169"/>
      <c r="B70" s="1170"/>
      <c r="C70" s="352"/>
      <c r="D70" s="1181"/>
      <c r="E70" s="1165" t="s">
        <v>1479</v>
      </c>
      <c r="F70" s="1271"/>
      <c r="O70" s="1890" t="s">
        <v>1049</v>
      </c>
      <c r="P70" s="1930" t="s">
        <v>1587</v>
      </c>
      <c r="Q70" s="1882">
        <f ca="1">C13</f>
        <v>1652</v>
      </c>
      <c r="R70" s="1882" t="s">
        <v>1531</v>
      </c>
    </row>
    <row r="71" spans="1:18" s="1838" customFormat="1" ht="13.5" thickBot="1">
      <c r="A71" s="1186" t="s">
        <v>1033</v>
      </c>
      <c r="B71" s="1187" t="s">
        <v>1489</v>
      </c>
      <c r="C71" s="379">
        <f ca="1">ROUND(C68*10000/F71,0)</f>
        <v>-3248</v>
      </c>
      <c r="D71" s="1188" t="s">
        <v>1490</v>
      </c>
      <c r="E71" s="1189" t="s">
        <v>1491</v>
      </c>
      <c r="F71" s="382">
        <f ca="1">F43</f>
        <v>1976.8100000000004</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140</v>
      </c>
      <c r="D75" s="1838"/>
      <c r="E75" s="1838"/>
      <c r="F75" s="1838"/>
      <c r="K75" s="1864"/>
      <c r="L75" s="1838"/>
      <c r="O75" s="1880" t="s">
        <v>1046</v>
      </c>
      <c r="P75" s="1881" t="s">
        <v>1551</v>
      </c>
      <c r="Q75" s="1882">
        <f ca="1">Q65+Q66</f>
        <v>4402</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0.31699999999999995</v>
      </c>
    </row>
    <row r="80" spans="1:18">
      <c r="B80" s="383" t="s">
        <v>1513</v>
      </c>
      <c r="C80" s="315">
        <f ca="1">ROUND(C75/C39,3)</f>
        <v>0.68300000000000005</v>
      </c>
    </row>
    <row r="81" spans="2:3">
      <c r="B81" s="311" t="s">
        <v>1514</v>
      </c>
      <c r="C81" s="279"/>
    </row>
    <row r="82" spans="2:3">
      <c r="B82" s="314" t="s">
        <v>1515</v>
      </c>
      <c r="C82" s="316">
        <f ca="1">1-C83</f>
        <v>0.625</v>
      </c>
    </row>
    <row r="83" spans="2:3">
      <c r="B83" s="314" t="s">
        <v>1516</v>
      </c>
      <c r="C83" s="315">
        <f ca="1">ROUND(C13/C40,3)</f>
        <v>0.375</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F15" sqref="F15"/>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3050</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47"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365</v>
      </c>
      <c r="G8" s="1847"/>
      <c r="H8" s="346"/>
      <c r="I8" s="3227"/>
      <c r="J8" s="348"/>
      <c r="K8" s="349"/>
      <c r="L8" s="344" t="s">
        <v>1408</v>
      </c>
      <c r="M8" s="345">
        <f ca="1">INDIRECT("'数据-取费表'!ai"&amp;$G$1)</f>
        <v>365</v>
      </c>
    </row>
    <row r="9" spans="1:37" ht="18" customHeight="1">
      <c r="A9" s="346"/>
      <c r="B9" s="3228"/>
      <c r="C9" s="348"/>
      <c r="D9" s="349"/>
      <c r="E9" s="344" t="s">
        <v>1409</v>
      </c>
      <c r="F9" s="354">
        <f ca="1">INDIRECT("'数据-取费表'!w"&amp;$G$1)</f>
        <v>0.5</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0.02</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3058</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3059</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9" t="s">
        <v>1550</v>
      </c>
      <c r="L53" s="3230"/>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6" t="s">
        <v>1404</v>
      </c>
      <c r="C6" s="1292">
        <f ca="1">ROUND(F6*F8*F7*(1-F9),0)</f>
        <v>0</v>
      </c>
      <c r="D6" s="161" t="s">
        <v>3014</v>
      </c>
      <c r="E6" s="344" t="s">
        <v>1406</v>
      </c>
      <c r="F6" s="345">
        <f ca="1">INDIRECT("'数据-取费表'!u"&amp;$G$1)</f>
        <v>0</v>
      </c>
      <c r="G6" s="1847"/>
      <c r="H6" s="1287" t="s">
        <v>1035</v>
      </c>
      <c r="I6" s="3226" t="s">
        <v>1404</v>
      </c>
      <c r="J6" s="343">
        <f ca="1">ROUND(M6*M8*M7*(1-M9),0)</f>
        <v>0</v>
      </c>
      <c r="K6" s="1830" t="s">
        <v>3017</v>
      </c>
      <c r="L6" s="344" t="s">
        <v>1406</v>
      </c>
      <c r="M6" s="345">
        <f ca="1">INDIRECT("'数据-取费表'!z"&amp;$G$1)</f>
        <v>0</v>
      </c>
    </row>
    <row r="7" spans="1:37" ht="18" customHeight="1">
      <c r="A7" s="1291"/>
      <c r="B7" s="3227"/>
      <c r="C7" s="1293"/>
      <c r="D7" s="349"/>
      <c r="E7" s="1294"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ROUND(J13*M23,0)</f>
        <v>0</v>
      </c>
      <c r="K23" s="1794"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ROUND(J5*M24,0)</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8"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7" t="s">
        <v>1076</v>
      </c>
      <c r="B1" s="3248"/>
      <c r="C1" s="3249"/>
      <c r="D1" s="3250">
        <f>SUM(I10,I15,I20,I21,I23)</f>
        <v>0</v>
      </c>
      <c r="E1" s="3250"/>
      <c r="F1" s="3250"/>
      <c r="G1" s="3250"/>
      <c r="H1" s="3250"/>
      <c r="I1" s="3251"/>
    </row>
    <row r="2" spans="1:9">
      <c r="A2" s="3237" t="s">
        <v>1077</v>
      </c>
      <c r="B2" s="3238" t="s">
        <v>1078</v>
      </c>
      <c r="C2" s="3238"/>
      <c r="D2" s="1297" t="s">
        <v>1079</v>
      </c>
      <c r="E2" s="1297" t="s">
        <v>1080</v>
      </c>
      <c r="F2" s="1297" t="s">
        <v>1081</v>
      </c>
      <c r="G2" s="1297" t="s">
        <v>1082</v>
      </c>
      <c r="H2" s="1297" t="s">
        <v>1083</v>
      </c>
      <c r="I2" s="1298" t="s">
        <v>1084</v>
      </c>
    </row>
    <row r="3" spans="1:9">
      <c r="A3" s="3237"/>
      <c r="B3" s="3238" t="s">
        <v>1085</v>
      </c>
      <c r="C3" s="3238"/>
      <c r="D3" s="1299"/>
      <c r="E3" s="1297"/>
      <c r="F3" s="1300"/>
      <c r="G3" s="1300"/>
      <c r="H3" s="1301"/>
      <c r="I3" s="1302">
        <f>ROUND(D3*E3*F3*G3*H3/10000,0)</f>
        <v>0</v>
      </c>
    </row>
    <row r="4" spans="1:9">
      <c r="A4" s="3237"/>
      <c r="B4" s="3238" t="s">
        <v>1086</v>
      </c>
      <c r="C4" s="3238"/>
      <c r="D4" s="1299"/>
      <c r="E4" s="1297"/>
      <c r="F4" s="1300"/>
      <c r="G4" s="1300"/>
      <c r="H4" s="1301"/>
      <c r="I4" s="1302">
        <f t="shared" ref="I4:I9" si="0">ROUND(D4*E4*F4*G4*H4/10000,0)</f>
        <v>0</v>
      </c>
    </row>
    <row r="5" spans="1:9">
      <c r="A5" s="3237"/>
      <c r="B5" s="3238" t="s">
        <v>1087</v>
      </c>
      <c r="C5" s="3238"/>
      <c r="D5" s="1299"/>
      <c r="E5" s="1297"/>
      <c r="F5" s="1300"/>
      <c r="G5" s="1300"/>
      <c r="H5" s="1301"/>
      <c r="I5" s="1302">
        <f t="shared" si="0"/>
        <v>0</v>
      </c>
    </row>
    <row r="6" spans="1:9">
      <c r="A6" s="3237"/>
      <c r="B6" s="3238" t="s">
        <v>1088</v>
      </c>
      <c r="C6" s="3238"/>
      <c r="D6" s="1299"/>
      <c r="E6" s="1297"/>
      <c r="F6" s="1300"/>
      <c r="G6" s="1300"/>
      <c r="H6" s="1301"/>
      <c r="I6" s="1302">
        <f t="shared" si="0"/>
        <v>0</v>
      </c>
    </row>
    <row r="7" spans="1:9">
      <c r="A7" s="3237"/>
      <c r="B7" s="3238" t="s">
        <v>1089</v>
      </c>
      <c r="C7" s="3238"/>
      <c r="D7" s="1299"/>
      <c r="E7" s="1297"/>
      <c r="F7" s="1300"/>
      <c r="G7" s="1300"/>
      <c r="H7" s="1301"/>
      <c r="I7" s="1302">
        <f t="shared" si="0"/>
        <v>0</v>
      </c>
    </row>
    <row r="8" spans="1:9">
      <c r="A8" s="3237"/>
      <c r="B8" s="3238" t="s">
        <v>1090</v>
      </c>
      <c r="C8" s="3238"/>
      <c r="D8" s="1299"/>
      <c r="E8" s="1297"/>
      <c r="F8" s="1300"/>
      <c r="G8" s="1300"/>
      <c r="H8" s="1301"/>
      <c r="I8" s="1302">
        <f t="shared" si="0"/>
        <v>0</v>
      </c>
    </row>
    <row r="9" spans="1:9">
      <c r="A9" s="3237"/>
      <c r="B9" s="3238" t="s">
        <v>1091</v>
      </c>
      <c r="C9" s="3238"/>
      <c r="D9" s="1299"/>
      <c r="E9" s="1297"/>
      <c r="F9" s="1300"/>
      <c r="G9" s="1300"/>
      <c r="H9" s="1301"/>
      <c r="I9" s="1302">
        <f t="shared" si="0"/>
        <v>0</v>
      </c>
    </row>
    <row r="10" spans="1:9">
      <c r="A10" s="3237"/>
      <c r="B10" s="3239" t="s">
        <v>1092</v>
      </c>
      <c r="C10" s="3239"/>
      <c r="D10" s="1303"/>
      <c r="E10" s="1303" t="e">
        <f>ROUND(D1*10000/D10/H9,0)</f>
        <v>#DIV/0!</v>
      </c>
      <c r="F10" s="1304"/>
      <c r="G10" s="1304"/>
      <c r="H10" s="1305"/>
      <c r="I10" s="1306">
        <f>SUM(I3:I9)</f>
        <v>0</v>
      </c>
    </row>
    <row r="11" spans="1:9" ht="14.25">
      <c r="A11" s="3237" t="s">
        <v>1093</v>
      </c>
      <c r="B11" s="3238" t="s">
        <v>1094</v>
      </c>
      <c r="C11" s="3238"/>
      <c r="D11" s="1299" t="s">
        <v>1095</v>
      </c>
      <c r="E11" s="1299" t="s">
        <v>1096</v>
      </c>
      <c r="F11" s="1300" t="s">
        <v>1097</v>
      </c>
      <c r="G11" s="1300" t="s">
        <v>1083</v>
      </c>
      <c r="H11" s="1307" t="s">
        <v>1098</v>
      </c>
      <c r="I11" s="1298" t="s">
        <v>1084</v>
      </c>
    </row>
    <row r="12" spans="1:9">
      <c r="A12" s="3237"/>
      <c r="B12" s="3238" t="s">
        <v>1099</v>
      </c>
      <c r="C12" s="3238"/>
      <c r="D12" s="1299"/>
      <c r="E12" s="1299"/>
      <c r="F12" s="1300"/>
      <c r="G12" s="1301"/>
      <c r="H12" s="1308"/>
      <c r="I12" s="1298">
        <f>ROUND(D12*E12*F12*G12/10000,0)</f>
        <v>0</v>
      </c>
    </row>
    <row r="13" spans="1:9">
      <c r="A13" s="3237"/>
      <c r="B13" s="3238" t="s">
        <v>1100</v>
      </c>
      <c r="C13" s="3238"/>
      <c r="D13" s="1299"/>
      <c r="E13" s="1299"/>
      <c r="F13" s="1300"/>
      <c r="G13" s="1301"/>
      <c r="H13" s="1308"/>
      <c r="I13" s="1298">
        <f>ROUND(D13*E13*F13*G13/10000,0)</f>
        <v>0</v>
      </c>
    </row>
    <row r="14" spans="1:9">
      <c r="A14" s="3237"/>
      <c r="B14" s="3238" t="s">
        <v>1101</v>
      </c>
      <c r="C14" s="3238"/>
      <c r="D14" s="1299"/>
      <c r="E14" s="1299"/>
      <c r="F14" s="1300"/>
      <c r="G14" s="1301"/>
      <c r="H14" s="1308"/>
      <c r="I14" s="1298">
        <f>ROUND(D14*E14*F14*G14/10000,0)</f>
        <v>0</v>
      </c>
    </row>
    <row r="15" spans="1:9">
      <c r="A15" s="3237"/>
      <c r="B15" s="3239" t="s">
        <v>1092</v>
      </c>
      <c r="C15" s="3239"/>
      <c r="D15" s="1303"/>
      <c r="E15" s="1303">
        <f>SUM(E12:E14)</f>
        <v>0</v>
      </c>
      <c r="F15" s="1304"/>
      <c r="G15" s="1301"/>
      <c r="H15" s="1308"/>
      <c r="I15" s="1309">
        <f>SUM(I12:I14)</f>
        <v>0</v>
      </c>
    </row>
    <row r="16" spans="1:9" ht="24">
      <c r="A16" s="3237" t="s">
        <v>1102</v>
      </c>
      <c r="B16" s="3238" t="s">
        <v>1103</v>
      </c>
      <c r="C16" s="3238"/>
      <c r="D16" s="1299" t="s">
        <v>1079</v>
      </c>
      <c r="E16" s="1310" t="s">
        <v>1104</v>
      </c>
      <c r="F16" s="1300" t="s">
        <v>1105</v>
      </c>
      <c r="G16" s="1301" t="s">
        <v>1083</v>
      </c>
      <c r="H16" s="1307" t="s">
        <v>1098</v>
      </c>
      <c r="I16" s="1298" t="s">
        <v>1084</v>
      </c>
    </row>
    <row r="17" spans="1:9" ht="14.25">
      <c r="A17" s="3237"/>
      <c r="B17" s="3238" t="s">
        <v>1106</v>
      </c>
      <c r="C17" s="3238"/>
      <c r="D17" s="1299"/>
      <c r="E17" s="1299"/>
      <c r="F17" s="1300"/>
      <c r="G17" s="1301"/>
      <c r="H17" s="1311"/>
      <c r="I17" s="1312">
        <f>ROUND(D17*E17*F17*G17/10000,0)</f>
        <v>0</v>
      </c>
    </row>
    <row r="18" spans="1:9" ht="14.25">
      <c r="A18" s="3237"/>
      <c r="B18" s="3238" t="s">
        <v>1107</v>
      </c>
      <c r="C18" s="3238"/>
      <c r="D18" s="1299"/>
      <c r="E18" s="1299"/>
      <c r="F18" s="1300"/>
      <c r="G18" s="1301"/>
      <c r="H18" s="1311"/>
      <c r="I18" s="1312">
        <f>ROUND(D18*E18*F18*G18/10000,0)</f>
        <v>0</v>
      </c>
    </row>
    <row r="19" spans="1:9" ht="14.25">
      <c r="A19" s="3237"/>
      <c r="B19" s="3238" t="s">
        <v>1108</v>
      </c>
      <c r="C19" s="3238"/>
      <c r="D19" s="1299"/>
      <c r="E19" s="1299"/>
      <c r="F19" s="1300"/>
      <c r="G19" s="1301"/>
      <c r="H19" s="1311"/>
      <c r="I19" s="1312">
        <f>ROUND(D19*E19*F19*G19/10000,0)</f>
        <v>0</v>
      </c>
    </row>
    <row r="20" spans="1:9">
      <c r="A20" s="3237"/>
      <c r="B20" s="3239" t="s">
        <v>1092</v>
      </c>
      <c r="C20" s="3239"/>
      <c r="D20" s="1303">
        <f>SUM(D17:D19)</f>
        <v>0</v>
      </c>
      <c r="E20" s="1303"/>
      <c r="F20" s="1304"/>
      <c r="G20" s="1301"/>
      <c r="H20" s="1308"/>
      <c r="I20" s="1309">
        <f>SUM(I17:I19)</f>
        <v>0</v>
      </c>
    </row>
    <row r="21" spans="1:9">
      <c r="A21" s="3237" t="s">
        <v>1109</v>
      </c>
      <c r="B21" s="3240"/>
      <c r="C21" s="3240"/>
      <c r="D21" s="3240"/>
      <c r="E21" s="3240"/>
      <c r="F21" s="3240"/>
      <c r="G21" s="3240"/>
      <c r="H21" s="1761">
        <v>0.1</v>
      </c>
      <c r="I21" s="1306">
        <f>ROUND(I10*H21,0)</f>
        <v>0</v>
      </c>
    </row>
    <row r="22" spans="1:9" ht="14.25">
      <c r="A22" s="3241" t="s">
        <v>1110</v>
      </c>
      <c r="B22" s="3242"/>
      <c r="C22" s="3243"/>
      <c r="D22" s="1313" t="s">
        <v>1111</v>
      </c>
      <c r="E22" s="1313" t="s">
        <v>1112</v>
      </c>
      <c r="F22" s="1314" t="s">
        <v>1113</v>
      </c>
      <c r="G22" s="1314" t="s">
        <v>1114</v>
      </c>
      <c r="H22" s="1307" t="s">
        <v>1115</v>
      </c>
      <c r="I22" s="1298" t="s">
        <v>1116</v>
      </c>
    </row>
    <row r="23" spans="1:9" ht="14.25" thickBot="1">
      <c r="A23" s="3244"/>
      <c r="B23" s="3245"/>
      <c r="C23" s="3246"/>
      <c r="D23" s="1315"/>
      <c r="E23" s="1315"/>
      <c r="F23" s="1315"/>
      <c r="G23" s="1316"/>
      <c r="H23" s="1317"/>
      <c r="I23" s="1318">
        <f>ROUND(E23*D23*F23*(1-G23)/10000,0)</f>
        <v>0</v>
      </c>
    </row>
    <row r="26" spans="1:9">
      <c r="A26" s="1319" t="s">
        <v>1117</v>
      </c>
      <c r="B26" s="1319"/>
      <c r="C26" s="1319"/>
      <c r="D26" s="1319"/>
      <c r="E26" s="3234">
        <f>C27-C30-C31-C32</f>
        <v>0</v>
      </c>
      <c r="F26" s="3234"/>
      <c r="G26" s="3234"/>
      <c r="H26" s="1733" t="s">
        <v>1341</v>
      </c>
    </row>
    <row r="27" spans="1:9">
      <c r="A27" s="1320">
        <v>1</v>
      </c>
      <c r="B27" s="1321" t="s">
        <v>1118</v>
      </c>
      <c r="C27" s="1321">
        <f>C28+C29</f>
        <v>0</v>
      </c>
      <c r="D27" s="1321"/>
      <c r="E27" s="3235"/>
      <c r="F27" s="3235"/>
      <c r="G27" s="3235"/>
    </row>
    <row r="28" spans="1:9">
      <c r="A28" s="1322" t="s">
        <v>1119</v>
      </c>
      <c r="B28" s="1321" t="s">
        <v>1120</v>
      </c>
      <c r="C28" s="1321"/>
      <c r="D28" s="1321"/>
      <c r="E28" s="3235"/>
      <c r="F28" s="3235"/>
      <c r="G28" s="3235"/>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6"/>
      <c r="F32" s="3236"/>
      <c r="G32" s="3236"/>
    </row>
    <row r="33" spans="1:7" hidden="1">
      <c r="A33" s="3231" t="s">
        <v>1129</v>
      </c>
      <c r="B33" s="3232"/>
      <c r="C33" s="3232"/>
      <c r="D33" s="3233"/>
      <c r="E33" s="3234"/>
      <c r="F33" s="3234"/>
      <c r="G33" s="3234"/>
    </row>
    <row r="34" spans="1:7" hidden="1">
      <c r="A34" s="1324">
        <v>1</v>
      </c>
      <c r="B34" s="1321" t="s">
        <v>1130</v>
      </c>
      <c r="C34" s="1321"/>
      <c r="D34" s="1321"/>
      <c r="E34" s="3235"/>
      <c r="F34" s="3235"/>
      <c r="G34" s="3235"/>
    </row>
    <row r="35" spans="1:7" hidden="1">
      <c r="A35" s="1324">
        <v>2</v>
      </c>
      <c r="B35" s="1321" t="s">
        <v>1131</v>
      </c>
      <c r="C35" s="1321"/>
      <c r="D35" s="1321"/>
      <c r="E35" s="3235"/>
      <c r="F35" s="3235"/>
      <c r="G35" s="3235"/>
    </row>
    <row r="36" spans="1:7" hidden="1">
      <c r="A36" s="1324">
        <v>3</v>
      </c>
      <c r="B36" s="1321" t="s">
        <v>1132</v>
      </c>
      <c r="C36" s="1321"/>
      <c r="D36" s="1321"/>
      <c r="E36" s="3235"/>
      <c r="F36" s="3235"/>
      <c r="G36" s="3235"/>
    </row>
    <row r="37" spans="1:7" hidden="1">
      <c r="A37" s="1324">
        <v>4</v>
      </c>
      <c r="B37" s="1321" t="s">
        <v>1133</v>
      </c>
      <c r="C37" s="1321"/>
      <c r="D37" s="1321"/>
      <c r="E37" s="3235"/>
      <c r="F37" s="3235"/>
      <c r="G37" s="3235"/>
    </row>
    <row r="38" spans="1:7" hidden="1">
      <c r="A38" s="3231" t="s">
        <v>1134</v>
      </c>
      <c r="B38" s="3232"/>
      <c r="C38" s="3232"/>
      <c r="D38" s="3233"/>
      <c r="E38" s="3234"/>
      <c r="F38" s="3234"/>
      <c r="G38" s="323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5"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207" t="s">
        <v>2634</v>
      </c>
      <c r="AC4" s="3188" t="s">
        <v>2635</v>
      </c>
    </row>
    <row r="5" spans="1:29" ht="15">
      <c r="A5" s="401"/>
      <c r="B5" s="402"/>
      <c r="C5" s="3210" t="s">
        <v>2528</v>
      </c>
      <c r="D5" s="3211"/>
      <c r="E5" s="3217" t="s">
        <v>2529</v>
      </c>
      <c r="F5" s="3218"/>
      <c r="G5" s="3210" t="s">
        <v>2530</v>
      </c>
      <c r="H5" s="3211"/>
      <c r="I5" s="3210" t="s">
        <v>2531</v>
      </c>
      <c r="J5" s="3211"/>
      <c r="K5" s="607"/>
      <c r="L5" s="1126"/>
      <c r="M5" s="1127"/>
      <c r="N5" s="1127"/>
      <c r="O5" s="1127"/>
      <c r="P5" s="3197"/>
      <c r="Q5" s="3198"/>
      <c r="R5" s="3203"/>
      <c r="S5" s="3204"/>
      <c r="T5" s="3203"/>
      <c r="U5" s="3204"/>
      <c r="V5" s="3207"/>
      <c r="W5" s="3207"/>
      <c r="X5" s="1809"/>
      <c r="Y5" s="3203"/>
      <c r="Z5" s="3204"/>
      <c r="AA5" s="3189"/>
      <c r="AB5" s="3207"/>
      <c r="AC5" s="3189"/>
    </row>
    <row r="6" spans="1:29" ht="15.75" thickBot="1">
      <c r="A6" s="403"/>
      <c r="B6" s="404"/>
      <c r="C6" s="3208" t="s">
        <v>2532</v>
      </c>
      <c r="D6" s="3209"/>
      <c r="E6" s="3215" t="s">
        <v>2532</v>
      </c>
      <c r="F6" s="3216"/>
      <c r="G6" s="3208" t="s">
        <v>2532</v>
      </c>
      <c r="H6" s="3209"/>
      <c r="I6" s="3208" t="s">
        <v>2532</v>
      </c>
      <c r="J6" s="3209"/>
      <c r="K6" s="607" t="s">
        <v>2533</v>
      </c>
      <c r="L6" s="1126"/>
      <c r="M6" s="1127"/>
      <c r="N6" s="1127"/>
      <c r="O6" s="1127"/>
      <c r="P6" s="3199"/>
      <c r="Q6" s="3200"/>
      <c r="R6" s="3203"/>
      <c r="S6" s="3204"/>
      <c r="T6" s="3205"/>
      <c r="U6" s="3206"/>
      <c r="V6" s="3207"/>
      <c r="W6" s="3207"/>
      <c r="X6" s="1809"/>
      <c r="Y6" s="3205"/>
      <c r="Z6" s="3206"/>
      <c r="AA6" s="3190"/>
      <c r="AB6" s="3207"/>
      <c r="AC6" s="3190"/>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12" t="s">
        <v>2535</v>
      </c>
      <c r="Q7" s="3214"/>
      <c r="R7" s="767" t="s">
        <v>17</v>
      </c>
      <c r="S7" s="768">
        <f t="shared" ref="S7:S15" si="0">F7</f>
        <v>0</v>
      </c>
      <c r="T7" s="767" t="s">
        <v>17</v>
      </c>
      <c r="U7" s="768">
        <f t="shared" ref="U7:U15" si="1">H7</f>
        <v>0</v>
      </c>
      <c r="V7" s="767" t="s">
        <v>17</v>
      </c>
      <c r="W7" s="768">
        <f t="shared" ref="W7:W15" si="2">J7</f>
        <v>0</v>
      </c>
      <c r="X7" s="769"/>
      <c r="Y7" s="3212" t="s">
        <v>2535</v>
      </c>
      <c r="Z7" s="3213"/>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12" t="s">
        <v>2538</v>
      </c>
      <c r="Q8" s="3213"/>
      <c r="R8" s="767" t="s">
        <v>17</v>
      </c>
      <c r="S8" s="768">
        <f t="shared" si="0"/>
        <v>0</v>
      </c>
      <c r="T8" s="767" t="s">
        <v>17</v>
      </c>
      <c r="U8" s="768">
        <f t="shared" si="1"/>
        <v>0</v>
      </c>
      <c r="V8" s="767" t="s">
        <v>17</v>
      </c>
      <c r="W8" s="768">
        <f t="shared" si="2"/>
        <v>0</v>
      </c>
      <c r="X8" s="769"/>
      <c r="Y8" s="3212" t="s">
        <v>2538</v>
      </c>
      <c r="Z8" s="3213"/>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7"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7"/>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7"/>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7"/>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7"/>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7"/>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5" t="s">
        <v>2546</v>
      </c>
      <c r="Q15" s="1806" t="str">
        <f t="shared" si="6"/>
        <v>商业繁华度</v>
      </c>
      <c r="R15" s="771" t="s">
        <v>17</v>
      </c>
      <c r="S15" s="772">
        <f t="shared" si="0"/>
        <v>100</v>
      </c>
      <c r="T15" s="771" t="s">
        <v>17</v>
      </c>
      <c r="U15" s="772">
        <f t="shared" si="1"/>
        <v>100</v>
      </c>
      <c r="V15" s="771" t="s">
        <v>17</v>
      </c>
      <c r="W15" s="772">
        <f t="shared" si="2"/>
        <v>100</v>
      </c>
      <c r="X15" s="1809"/>
      <c r="Y15" s="3178"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6"/>
      <c r="Q16" s="1806"/>
      <c r="R16" s="771"/>
      <c r="S16" s="772"/>
      <c r="T16" s="771"/>
      <c r="U16" s="772"/>
      <c r="V16" s="771"/>
      <c r="W16" s="772"/>
      <c r="X16" s="1809"/>
      <c r="Y16" s="3179"/>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6"/>
      <c r="Q17" s="1806" t="str">
        <f>B17</f>
        <v>交通便捷度</v>
      </c>
      <c r="R17" s="771" t="s">
        <v>17</v>
      </c>
      <c r="S17" s="772">
        <f>F17</f>
        <v>100</v>
      </c>
      <c r="T17" s="771" t="s">
        <v>17</v>
      </c>
      <c r="U17" s="772">
        <f>H17</f>
        <v>100</v>
      </c>
      <c r="V17" s="771" t="s">
        <v>17</v>
      </c>
      <c r="W17" s="772">
        <f>J17</f>
        <v>100</v>
      </c>
      <c r="X17" s="1809"/>
      <c r="Y17" s="3179"/>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6"/>
      <c r="Q18" s="1806"/>
      <c r="R18" s="771"/>
      <c r="S18" s="772"/>
      <c r="T18" s="771"/>
      <c r="U18" s="772"/>
      <c r="V18" s="771"/>
      <c r="W18" s="772"/>
      <c r="X18" s="1809"/>
      <c r="Y18" s="3179"/>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6"/>
      <c r="Q19" s="1806" t="str">
        <f>B19</f>
        <v>公共配套设施</v>
      </c>
      <c r="R19" s="771" t="s">
        <v>17</v>
      </c>
      <c r="S19" s="772">
        <f>F19</f>
        <v>100</v>
      </c>
      <c r="T19" s="771" t="s">
        <v>17</v>
      </c>
      <c r="U19" s="772">
        <f>H19</f>
        <v>100</v>
      </c>
      <c r="V19" s="771" t="s">
        <v>17</v>
      </c>
      <c r="W19" s="772">
        <f>J19</f>
        <v>100</v>
      </c>
      <c r="X19" s="1809"/>
      <c r="Y19" s="3179"/>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6"/>
      <c r="Q20" s="1806"/>
      <c r="R20" s="771"/>
      <c r="S20" s="772"/>
      <c r="T20" s="771"/>
      <c r="U20" s="772"/>
      <c r="V20" s="771"/>
      <c r="W20" s="772"/>
      <c r="X20" s="1809"/>
      <c r="Y20" s="3179"/>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6"/>
      <c r="Q21" s="1806" t="str">
        <f>B21</f>
        <v>基础设施水平</v>
      </c>
      <c r="R21" s="771" t="s">
        <v>17</v>
      </c>
      <c r="S21" s="772">
        <f>F21</f>
        <v>100</v>
      </c>
      <c r="T21" s="771" t="s">
        <v>17</v>
      </c>
      <c r="U21" s="772">
        <f>H21</f>
        <v>100</v>
      </c>
      <c r="V21" s="771" t="s">
        <v>17</v>
      </c>
      <c r="W21" s="772">
        <f>J21</f>
        <v>100</v>
      </c>
      <c r="X21" s="1809"/>
      <c r="Y21" s="317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6"/>
      <c r="Q22" s="1806"/>
      <c r="R22" s="771"/>
      <c r="S22" s="772"/>
      <c r="T22" s="771"/>
      <c r="U22" s="772"/>
      <c r="V22" s="771"/>
      <c r="W22" s="772"/>
      <c r="X22" s="1809"/>
      <c r="Y22" s="3179"/>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6"/>
      <c r="Q23" s="1806" t="str">
        <f>B23</f>
        <v>自然及人文环境</v>
      </c>
      <c r="R23" s="771" t="s">
        <v>17</v>
      </c>
      <c r="S23" s="772">
        <f>F23</f>
        <v>100</v>
      </c>
      <c r="T23" s="771" t="s">
        <v>17</v>
      </c>
      <c r="U23" s="772">
        <f>H23</f>
        <v>100</v>
      </c>
      <c r="V23" s="771" t="s">
        <v>17</v>
      </c>
      <c r="W23" s="772">
        <f>J23</f>
        <v>100</v>
      </c>
      <c r="X23" s="1809"/>
      <c r="Y23" s="3179"/>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6"/>
      <c r="Q24" s="1806"/>
      <c r="R24" s="771"/>
      <c r="S24" s="772"/>
      <c r="T24" s="771"/>
      <c r="U24" s="772"/>
      <c r="V24" s="771"/>
      <c r="W24" s="772"/>
      <c r="X24" s="1809"/>
      <c r="Y24" s="3179"/>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6"/>
      <c r="Q25" s="1806" t="str">
        <f t="shared" ref="Q25:Q46" si="11">B25</f>
        <v>临街状况</v>
      </c>
      <c r="R25" s="771" t="s">
        <v>17</v>
      </c>
      <c r="S25" s="772">
        <f>F25</f>
        <v>100</v>
      </c>
      <c r="T25" s="771" t="s">
        <v>17</v>
      </c>
      <c r="U25" s="772">
        <f>H25</f>
        <v>100</v>
      </c>
      <c r="V25" s="771" t="s">
        <v>17</v>
      </c>
      <c r="W25" s="772">
        <f>J25</f>
        <v>100</v>
      </c>
      <c r="X25" s="1809"/>
      <c r="Y25" s="3179"/>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6"/>
      <c r="Q26" s="1806" t="str">
        <f t="shared" si="11"/>
        <v>平面位置/可视性</v>
      </c>
      <c r="R26" s="771" t="s">
        <v>17</v>
      </c>
      <c r="S26" s="772">
        <f>F26</f>
        <v>100</v>
      </c>
      <c r="T26" s="771" t="s">
        <v>17</v>
      </c>
      <c r="U26" s="772">
        <f>H26</f>
        <v>100</v>
      </c>
      <c r="V26" s="771" t="s">
        <v>17</v>
      </c>
      <c r="W26" s="772">
        <f>J26</f>
        <v>100</v>
      </c>
      <c r="X26" s="1809"/>
      <c r="Y26" s="3179"/>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6"/>
      <c r="Q27" s="1791" t="str">
        <f t="shared" si="11"/>
        <v>人流量</v>
      </c>
      <c r="R27" s="767" t="s">
        <v>17</v>
      </c>
      <c r="S27" s="768">
        <f>F27</f>
        <v>100</v>
      </c>
      <c r="T27" s="767" t="s">
        <v>17</v>
      </c>
      <c r="U27" s="768">
        <f>H27</f>
        <v>100</v>
      </c>
      <c r="V27" s="767" t="s">
        <v>17</v>
      </c>
      <c r="W27" s="768">
        <f>J27</f>
        <v>100</v>
      </c>
      <c r="X27" s="769"/>
      <c r="Y27" s="3179"/>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6"/>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9"/>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6"/>
      <c r="Q29" s="1806">
        <f t="shared" si="11"/>
        <v>111</v>
      </c>
      <c r="R29" s="771" t="s">
        <v>17</v>
      </c>
      <c r="S29" s="772">
        <f t="shared" si="12"/>
        <v>100</v>
      </c>
      <c r="T29" s="771" t="s">
        <v>17</v>
      </c>
      <c r="U29" s="772">
        <f t="shared" si="13"/>
        <v>100</v>
      </c>
      <c r="V29" s="771" t="s">
        <v>17</v>
      </c>
      <c r="W29" s="772">
        <f t="shared" si="14"/>
        <v>100</v>
      </c>
      <c r="X29" s="1809"/>
      <c r="Y29" s="3179"/>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6"/>
      <c r="Q30" s="1806">
        <f t="shared" si="11"/>
        <v>111</v>
      </c>
      <c r="R30" s="771" t="s">
        <v>17</v>
      </c>
      <c r="S30" s="772">
        <f t="shared" si="12"/>
        <v>100</v>
      </c>
      <c r="T30" s="771" t="s">
        <v>17</v>
      </c>
      <c r="U30" s="772">
        <f t="shared" si="13"/>
        <v>100</v>
      </c>
      <c r="V30" s="771" t="s">
        <v>17</v>
      </c>
      <c r="W30" s="772">
        <f t="shared" si="14"/>
        <v>100</v>
      </c>
      <c r="X30" s="1809"/>
      <c r="Y30" s="3179"/>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6"/>
      <c r="Q31" s="1806">
        <f t="shared" si="11"/>
        <v>111</v>
      </c>
      <c r="R31" s="771" t="s">
        <v>17</v>
      </c>
      <c r="S31" s="772">
        <f t="shared" si="12"/>
        <v>100</v>
      </c>
      <c r="T31" s="771" t="s">
        <v>17</v>
      </c>
      <c r="U31" s="772">
        <f t="shared" si="13"/>
        <v>100</v>
      </c>
      <c r="V31" s="771" t="s">
        <v>17</v>
      </c>
      <c r="W31" s="772">
        <f t="shared" si="14"/>
        <v>100</v>
      </c>
      <c r="X31" s="1809"/>
      <c r="Y31" s="3179"/>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80" t="s">
        <v>2551</v>
      </c>
      <c r="Q32" s="1806" t="str">
        <f t="shared" si="11"/>
        <v>商业类型</v>
      </c>
      <c r="R32" s="771" t="s">
        <v>17</v>
      </c>
      <c r="S32" s="772">
        <f t="shared" si="12"/>
        <v>100</v>
      </c>
      <c r="T32" s="771" t="s">
        <v>17</v>
      </c>
      <c r="U32" s="772">
        <f t="shared" si="13"/>
        <v>100</v>
      </c>
      <c r="V32" s="771" t="s">
        <v>17</v>
      </c>
      <c r="W32" s="772">
        <f t="shared" si="14"/>
        <v>100</v>
      </c>
      <c r="X32" s="1809"/>
      <c r="Y32" s="3183"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81"/>
      <c r="Q33" s="773" t="str">
        <f t="shared" si="11"/>
        <v>项目建筑规模</v>
      </c>
      <c r="R33" s="774" t="s">
        <v>17</v>
      </c>
      <c r="S33" s="775" t="e">
        <f t="shared" si="12"/>
        <v>#N/A</v>
      </c>
      <c r="T33" s="774" t="s">
        <v>17</v>
      </c>
      <c r="U33" s="775" t="e">
        <f t="shared" si="13"/>
        <v>#N/A</v>
      </c>
      <c r="V33" s="774" t="s">
        <v>17</v>
      </c>
      <c r="W33" s="775" t="e">
        <f t="shared" si="14"/>
        <v>#N/A</v>
      </c>
      <c r="X33" s="776"/>
      <c r="Y33" s="3183"/>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81"/>
      <c r="Q34" s="1806" t="str">
        <f t="shared" si="11"/>
        <v>建筑结构</v>
      </c>
      <c r="R34" s="771" t="s">
        <v>17</v>
      </c>
      <c r="S34" s="772">
        <f t="shared" si="12"/>
        <v>100</v>
      </c>
      <c r="T34" s="771" t="s">
        <v>17</v>
      </c>
      <c r="U34" s="772">
        <f t="shared" si="13"/>
        <v>100</v>
      </c>
      <c r="V34" s="771" t="s">
        <v>17</v>
      </c>
      <c r="W34" s="772">
        <f t="shared" si="14"/>
        <v>100</v>
      </c>
      <c r="X34" s="1809"/>
      <c r="Y34" s="3183"/>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81"/>
      <c r="Q35" s="1806" t="str">
        <f t="shared" si="11"/>
        <v>公共部分装修</v>
      </c>
      <c r="R35" s="771" t="s">
        <v>17</v>
      </c>
      <c r="S35" s="772">
        <f t="shared" si="12"/>
        <v>100</v>
      </c>
      <c r="T35" s="771" t="s">
        <v>17</v>
      </c>
      <c r="U35" s="772">
        <f t="shared" si="13"/>
        <v>100</v>
      </c>
      <c r="V35" s="771" t="s">
        <v>17</v>
      </c>
      <c r="W35" s="772">
        <f t="shared" si="14"/>
        <v>100</v>
      </c>
      <c r="X35" s="1809"/>
      <c r="Y35" s="3183"/>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81"/>
      <c r="Q36" s="1806" t="str">
        <f t="shared" si="11"/>
        <v>成新度</v>
      </c>
      <c r="R36" s="771" t="s">
        <v>17</v>
      </c>
      <c r="S36" s="772" t="e">
        <f t="shared" si="12"/>
        <v>#N/A</v>
      </c>
      <c r="T36" s="771" t="s">
        <v>17</v>
      </c>
      <c r="U36" s="772" t="e">
        <f t="shared" si="13"/>
        <v>#N/A</v>
      </c>
      <c r="V36" s="771" t="s">
        <v>17</v>
      </c>
      <c r="W36" s="772" t="e">
        <f t="shared" si="14"/>
        <v>#N/A</v>
      </c>
      <c r="X36" s="1809"/>
      <c r="Y36" s="3183"/>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81"/>
      <c r="Q37" s="1791" t="str">
        <f t="shared" si="11"/>
        <v>市政基础设施</v>
      </c>
      <c r="R37" s="767" t="s">
        <v>17</v>
      </c>
      <c r="S37" s="768">
        <f t="shared" si="12"/>
        <v>100</v>
      </c>
      <c r="T37" s="767" t="s">
        <v>17</v>
      </c>
      <c r="U37" s="768">
        <f t="shared" si="13"/>
        <v>100</v>
      </c>
      <c r="V37" s="767" t="s">
        <v>17</v>
      </c>
      <c r="W37" s="768">
        <f t="shared" si="14"/>
        <v>100</v>
      </c>
      <c r="X37" s="769"/>
      <c r="Y37" s="3183"/>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81" t="s">
        <v>2551</v>
      </c>
      <c r="Q38" s="1806" t="str">
        <f t="shared" si="11"/>
        <v>业态</v>
      </c>
      <c r="R38" s="771" t="s">
        <v>17</v>
      </c>
      <c r="S38" s="772">
        <f t="shared" si="12"/>
        <v>100</v>
      </c>
      <c r="T38" s="771" t="s">
        <v>17</v>
      </c>
      <c r="U38" s="772">
        <f t="shared" si="13"/>
        <v>100</v>
      </c>
      <c r="V38" s="771" t="s">
        <v>17</v>
      </c>
      <c r="W38" s="772">
        <f t="shared" si="14"/>
        <v>100</v>
      </c>
      <c r="X38" s="1809"/>
      <c r="Y38" s="3183"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81"/>
      <c r="Q39" s="1806" t="str">
        <f t="shared" si="11"/>
        <v>层高</v>
      </c>
      <c r="R39" s="771" t="s">
        <v>17</v>
      </c>
      <c r="S39" s="772">
        <f t="shared" si="12"/>
        <v>100</v>
      </c>
      <c r="T39" s="771" t="s">
        <v>17</v>
      </c>
      <c r="U39" s="772">
        <f t="shared" si="13"/>
        <v>100</v>
      </c>
      <c r="V39" s="771" t="s">
        <v>17</v>
      </c>
      <c r="W39" s="772">
        <f t="shared" si="14"/>
        <v>100</v>
      </c>
      <c r="X39" s="1809"/>
      <c r="Y39" s="3183"/>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81"/>
      <c r="Q40" s="1806" t="str">
        <f t="shared" si="11"/>
        <v>单套建筑面积</v>
      </c>
      <c r="R40" s="771" t="s">
        <v>17</v>
      </c>
      <c r="S40" s="772">
        <f t="shared" si="12"/>
        <v>100</v>
      </c>
      <c r="T40" s="771" t="s">
        <v>17</v>
      </c>
      <c r="U40" s="772">
        <f t="shared" si="13"/>
        <v>100</v>
      </c>
      <c r="V40" s="771" t="s">
        <v>17</v>
      </c>
      <c r="W40" s="772">
        <f t="shared" si="14"/>
        <v>100</v>
      </c>
      <c r="X40" s="1809"/>
      <c r="Y40" s="3183"/>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81"/>
      <c r="Q41" s="773" t="str">
        <f t="shared" si="11"/>
        <v>进深比</v>
      </c>
      <c r="R41" s="774" t="s">
        <v>17</v>
      </c>
      <c r="S41" s="775">
        <f t="shared" si="12"/>
        <v>100</v>
      </c>
      <c r="T41" s="774" t="s">
        <v>17</v>
      </c>
      <c r="U41" s="775">
        <f t="shared" si="13"/>
        <v>100</v>
      </c>
      <c r="V41" s="774" t="s">
        <v>17</v>
      </c>
      <c r="W41" s="775">
        <f t="shared" si="14"/>
        <v>100</v>
      </c>
      <c r="X41" s="776"/>
      <c r="Y41" s="3183"/>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81"/>
      <c r="Q42" s="1806" t="str">
        <f t="shared" si="11"/>
        <v>内部装修</v>
      </c>
      <c r="R42" s="771" t="s">
        <v>17</v>
      </c>
      <c r="S42" s="772">
        <f t="shared" si="12"/>
        <v>100</v>
      </c>
      <c r="T42" s="771" t="s">
        <v>17</v>
      </c>
      <c r="U42" s="772">
        <f t="shared" si="13"/>
        <v>100</v>
      </c>
      <c r="V42" s="771" t="s">
        <v>17</v>
      </c>
      <c r="W42" s="772">
        <f t="shared" si="14"/>
        <v>100</v>
      </c>
      <c r="X42" s="1809"/>
      <c r="Y42" s="3183"/>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81"/>
      <c r="Q43" s="1806" t="str">
        <f t="shared" si="11"/>
        <v>内部装修维护情况</v>
      </c>
      <c r="R43" s="771" t="s">
        <v>17</v>
      </c>
      <c r="S43" s="772">
        <f t="shared" si="12"/>
        <v>100</v>
      </c>
      <c r="T43" s="771" t="s">
        <v>17</v>
      </c>
      <c r="U43" s="772">
        <f t="shared" si="13"/>
        <v>100</v>
      </c>
      <c r="V43" s="771" t="s">
        <v>17</v>
      </c>
      <c r="W43" s="772">
        <f t="shared" si="14"/>
        <v>100</v>
      </c>
      <c r="X43" s="1809"/>
      <c r="Y43" s="3183"/>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81"/>
      <c r="Q44" s="1791">
        <f t="shared" si="11"/>
        <v>111</v>
      </c>
      <c r="R44" s="767" t="s">
        <v>17</v>
      </c>
      <c r="S44" s="768">
        <f t="shared" si="12"/>
        <v>100</v>
      </c>
      <c r="T44" s="767" t="s">
        <v>17</v>
      </c>
      <c r="U44" s="768">
        <f t="shared" si="13"/>
        <v>100</v>
      </c>
      <c r="V44" s="767" t="s">
        <v>17</v>
      </c>
      <c r="W44" s="768">
        <f t="shared" si="14"/>
        <v>100</v>
      </c>
      <c r="X44" s="769"/>
      <c r="Y44" s="3183"/>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81"/>
      <c r="Q45" s="1806">
        <f t="shared" si="11"/>
        <v>111</v>
      </c>
      <c r="R45" s="771" t="s">
        <v>17</v>
      </c>
      <c r="S45" s="772">
        <f t="shared" si="12"/>
        <v>100</v>
      </c>
      <c r="T45" s="771" t="s">
        <v>17</v>
      </c>
      <c r="U45" s="772">
        <f t="shared" si="13"/>
        <v>100</v>
      </c>
      <c r="V45" s="771" t="s">
        <v>17</v>
      </c>
      <c r="W45" s="772">
        <f t="shared" si="14"/>
        <v>100</v>
      </c>
      <c r="X45" s="1809"/>
      <c r="Y45" s="3183"/>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82"/>
      <c r="Q46" s="1806">
        <f t="shared" si="11"/>
        <v>111</v>
      </c>
      <c r="R46" s="771" t="s">
        <v>17</v>
      </c>
      <c r="S46" s="772">
        <f t="shared" si="12"/>
        <v>100</v>
      </c>
      <c r="T46" s="771" t="s">
        <v>17</v>
      </c>
      <c r="U46" s="772">
        <f t="shared" si="13"/>
        <v>100</v>
      </c>
      <c r="V46" s="771" t="s">
        <v>17</v>
      </c>
      <c r="W46" s="772">
        <f t="shared" si="14"/>
        <v>100</v>
      </c>
      <c r="X46" s="1809"/>
      <c r="Y46" s="3184"/>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76" t="str">
        <f>A47</f>
        <v>成交单价（元/平方米）</v>
      </c>
      <c r="Q47" s="3176"/>
      <c r="R47" s="3207">
        <f>E47</f>
        <v>0</v>
      </c>
      <c r="S47" s="3207"/>
      <c r="T47" s="3207">
        <f>G47</f>
        <v>0</v>
      </c>
      <c r="U47" s="3207"/>
      <c r="V47" s="3207">
        <f>I47</f>
        <v>0</v>
      </c>
      <c r="W47" s="3207"/>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76" t="str">
        <f>A48</f>
        <v>比较价值（元/平方米）</v>
      </c>
      <c r="Q48" s="3176"/>
      <c r="R48" s="3177" t="e">
        <f>IF(F1="售价",ROUND(PRODUCT(R47,AA7:AA46),0),ROUND(PRODUCT(R47,AA7:AA46),1))</f>
        <v>#DIV/0!</v>
      </c>
      <c r="S48" s="3177"/>
      <c r="T48" s="3177" t="e">
        <f>IF(F1="售价",ROUND(PRODUCT(T47,AB7:AB46),0),ROUND(PRODUCT(T47,AB7:AB46),1))</f>
        <v>#DIV/0!</v>
      </c>
      <c r="U48" s="3177"/>
      <c r="V48" s="3177" t="e">
        <f>IF(F1="售价",ROUND(PRODUCT(V47,AC7:AC46),0),ROUND(PRODUCT(V47,AC7:AC46),1))</f>
        <v>#DIV/0!</v>
      </c>
      <c r="W48" s="3177"/>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73" t="str">
        <f>A49</f>
        <v>估价对象XX用房的比较价值（楼面单价，元/平方米）</v>
      </c>
      <c r="Q49" s="3174"/>
      <c r="R49" s="3175" t="e">
        <f>IF(F1="售价",ROUND(AVERAGE(R48:V48),0),ROUND(AVERAGE(R48:V48),1))</f>
        <v>#DIV/0!</v>
      </c>
      <c r="S49" s="3175"/>
      <c r="T49" s="3175"/>
      <c r="U49" s="3175"/>
      <c r="V49" s="3175"/>
      <c r="W49" s="317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3"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1976.8100000000004</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258" t="s">
        <v>2637</v>
      </c>
      <c r="Q4" s="3259"/>
      <c r="R4" s="3262" t="s">
        <v>2633</v>
      </c>
      <c r="S4" s="3263"/>
      <c r="T4" s="3262" t="s">
        <v>2634</v>
      </c>
      <c r="U4" s="3263"/>
      <c r="V4" s="3264" t="s">
        <v>2635</v>
      </c>
      <c r="W4" s="3264"/>
      <c r="X4" s="2662"/>
      <c r="Y4" s="3262" t="s">
        <v>2637</v>
      </c>
      <c r="Z4" s="3263"/>
      <c r="AA4" s="3266" t="s">
        <v>2633</v>
      </c>
      <c r="AB4" s="3266" t="s">
        <v>2634</v>
      </c>
      <c r="AC4" s="3255" t="s">
        <v>2635</v>
      </c>
    </row>
    <row r="5" spans="1:29" ht="15">
      <c r="A5" s="401"/>
      <c r="B5" s="402"/>
      <c r="C5" s="3210" t="s">
        <v>2528</v>
      </c>
      <c r="D5" s="3211"/>
      <c r="E5" s="3217" t="s">
        <v>2529</v>
      </c>
      <c r="F5" s="3218"/>
      <c r="G5" s="3210" t="s">
        <v>2530</v>
      </c>
      <c r="H5" s="3211"/>
      <c r="I5" s="3210" t="s">
        <v>2531</v>
      </c>
      <c r="J5" s="3211"/>
      <c r="K5" s="607"/>
      <c r="L5" s="1126"/>
      <c r="M5" s="1127"/>
      <c r="N5" s="1127"/>
      <c r="O5" s="1127"/>
      <c r="P5" s="3260"/>
      <c r="Q5" s="3198"/>
      <c r="R5" s="3203"/>
      <c r="S5" s="3204"/>
      <c r="T5" s="3203"/>
      <c r="U5" s="3204"/>
      <c r="V5" s="3207"/>
      <c r="W5" s="3207"/>
      <c r="X5" s="1809"/>
      <c r="Y5" s="3203"/>
      <c r="Z5" s="3204"/>
      <c r="AA5" s="3189"/>
      <c r="AB5" s="3189"/>
      <c r="AC5" s="3256"/>
    </row>
    <row r="6" spans="1:29" ht="15.75" thickBot="1">
      <c r="A6" s="403"/>
      <c r="B6" s="404"/>
      <c r="C6" s="3208" t="s">
        <v>2532</v>
      </c>
      <c r="D6" s="3209"/>
      <c r="E6" s="3215" t="s">
        <v>2532</v>
      </c>
      <c r="F6" s="3216"/>
      <c r="G6" s="3208" t="s">
        <v>2532</v>
      </c>
      <c r="H6" s="3209"/>
      <c r="I6" s="3208" t="s">
        <v>2532</v>
      </c>
      <c r="J6" s="3209"/>
      <c r="K6" s="607" t="s">
        <v>2533</v>
      </c>
      <c r="L6" s="1126"/>
      <c r="M6" s="1127"/>
      <c r="N6" s="1127"/>
      <c r="O6" s="1127"/>
      <c r="P6" s="3261"/>
      <c r="Q6" s="3200"/>
      <c r="R6" s="3203"/>
      <c r="S6" s="3204"/>
      <c r="T6" s="3205"/>
      <c r="U6" s="3206"/>
      <c r="V6" s="3207"/>
      <c r="W6" s="3207"/>
      <c r="X6" s="1809"/>
      <c r="Y6" s="3205"/>
      <c r="Z6" s="3206"/>
      <c r="AA6" s="3190"/>
      <c r="AB6" s="3190"/>
      <c r="AC6" s="3257"/>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5" t="s">
        <v>2535</v>
      </c>
      <c r="Q7" s="3214"/>
      <c r="R7" s="767" t="s">
        <v>17</v>
      </c>
      <c r="S7" s="768">
        <f t="shared" ref="S7:S15" si="0">F7</f>
        <v>0</v>
      </c>
      <c r="T7" s="767" t="s">
        <v>17</v>
      </c>
      <c r="U7" s="768">
        <f t="shared" ref="U7:U15" si="1">H7</f>
        <v>0</v>
      </c>
      <c r="V7" s="767" t="s">
        <v>17</v>
      </c>
      <c r="W7" s="768">
        <f t="shared" ref="W7:W15" si="2">J7</f>
        <v>0</v>
      </c>
      <c r="X7" s="769"/>
      <c r="Y7" s="3212" t="s">
        <v>2535</v>
      </c>
      <c r="Z7" s="3213"/>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5" t="s">
        <v>2538</v>
      </c>
      <c r="Q8" s="3213"/>
      <c r="R8" s="767" t="s">
        <v>17</v>
      </c>
      <c r="S8" s="768">
        <f t="shared" si="0"/>
        <v>0</v>
      </c>
      <c r="T8" s="767" t="s">
        <v>17</v>
      </c>
      <c r="U8" s="768">
        <f t="shared" si="1"/>
        <v>0</v>
      </c>
      <c r="V8" s="767" t="s">
        <v>17</v>
      </c>
      <c r="W8" s="768">
        <f t="shared" si="2"/>
        <v>0</v>
      </c>
      <c r="X8" s="769"/>
      <c r="Y8" s="3212" t="s">
        <v>2538</v>
      </c>
      <c r="Z8" s="3213"/>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7"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7"/>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7"/>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7"/>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7"/>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7"/>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5" t="s">
        <v>2546</v>
      </c>
      <c r="Q15" s="1806" t="str">
        <f t="shared" si="6"/>
        <v>办公集聚程度</v>
      </c>
      <c r="R15" s="771" t="s">
        <v>17</v>
      </c>
      <c r="S15" s="772">
        <f t="shared" si="0"/>
        <v>100</v>
      </c>
      <c r="T15" s="771" t="s">
        <v>17</v>
      </c>
      <c r="U15" s="772">
        <f t="shared" si="1"/>
        <v>100</v>
      </c>
      <c r="V15" s="771" t="s">
        <v>17</v>
      </c>
      <c r="W15" s="772">
        <f t="shared" si="2"/>
        <v>100</v>
      </c>
      <c r="X15" s="1809"/>
      <c r="Y15" s="3178"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6"/>
      <c r="Q16" s="1806"/>
      <c r="R16" s="771"/>
      <c r="S16" s="772"/>
      <c r="T16" s="771"/>
      <c r="U16" s="772"/>
      <c r="V16" s="771"/>
      <c r="W16" s="772"/>
      <c r="X16" s="1809"/>
      <c r="Y16" s="3179"/>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6"/>
      <c r="Q17" s="1806" t="str">
        <f>B17</f>
        <v>交通便捷度</v>
      </c>
      <c r="R17" s="771" t="s">
        <v>17</v>
      </c>
      <c r="S17" s="772">
        <f>F17</f>
        <v>100</v>
      </c>
      <c r="T17" s="771" t="s">
        <v>17</v>
      </c>
      <c r="U17" s="772">
        <f>H17</f>
        <v>100</v>
      </c>
      <c r="V17" s="771" t="s">
        <v>17</v>
      </c>
      <c r="W17" s="772">
        <f>J17</f>
        <v>100</v>
      </c>
      <c r="X17" s="1809"/>
      <c r="Y17" s="3179"/>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6"/>
      <c r="Q18" s="1806"/>
      <c r="R18" s="771"/>
      <c r="S18" s="772"/>
      <c r="T18" s="771"/>
      <c r="U18" s="772"/>
      <c r="V18" s="771"/>
      <c r="W18" s="772"/>
      <c r="X18" s="1809"/>
      <c r="Y18" s="3179"/>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6"/>
      <c r="Q19" s="1806" t="str">
        <f>B19</f>
        <v>公共配套设施</v>
      </c>
      <c r="R19" s="771" t="s">
        <v>17</v>
      </c>
      <c r="S19" s="772">
        <f>F19</f>
        <v>100</v>
      </c>
      <c r="T19" s="771" t="s">
        <v>17</v>
      </c>
      <c r="U19" s="772">
        <f>H19</f>
        <v>100</v>
      </c>
      <c r="V19" s="771" t="s">
        <v>17</v>
      </c>
      <c r="W19" s="772">
        <f>J19</f>
        <v>100</v>
      </c>
      <c r="X19" s="1809"/>
      <c r="Y19" s="3179"/>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6"/>
      <c r="Q20" s="1806"/>
      <c r="R20" s="771"/>
      <c r="S20" s="772"/>
      <c r="T20" s="771"/>
      <c r="U20" s="772"/>
      <c r="V20" s="771"/>
      <c r="W20" s="772"/>
      <c r="X20" s="1809"/>
      <c r="Y20" s="3179"/>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6"/>
      <c r="Q21" s="1806" t="str">
        <f>B21</f>
        <v>基础设施水平</v>
      </c>
      <c r="R21" s="771" t="s">
        <v>17</v>
      </c>
      <c r="S21" s="772">
        <f>F21</f>
        <v>100</v>
      </c>
      <c r="T21" s="771" t="s">
        <v>17</v>
      </c>
      <c r="U21" s="772">
        <f>H21</f>
        <v>100</v>
      </c>
      <c r="V21" s="771" t="s">
        <v>17</v>
      </c>
      <c r="W21" s="772">
        <f>J21</f>
        <v>100</v>
      </c>
      <c r="X21" s="1809"/>
      <c r="Y21" s="3179"/>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6"/>
      <c r="Q22" s="1806"/>
      <c r="R22" s="771"/>
      <c r="S22" s="772"/>
      <c r="T22" s="771"/>
      <c r="U22" s="772"/>
      <c r="V22" s="771"/>
      <c r="W22" s="772"/>
      <c r="X22" s="1809"/>
      <c r="Y22" s="3179"/>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6"/>
      <c r="Q23" s="1806" t="str">
        <f>B23</f>
        <v>环境质量</v>
      </c>
      <c r="R23" s="771" t="s">
        <v>17</v>
      </c>
      <c r="S23" s="772">
        <f>F23</f>
        <v>100</v>
      </c>
      <c r="T23" s="771" t="s">
        <v>17</v>
      </c>
      <c r="U23" s="772">
        <f>H23</f>
        <v>100</v>
      </c>
      <c r="V23" s="771" t="s">
        <v>17</v>
      </c>
      <c r="W23" s="772">
        <f>J23</f>
        <v>100</v>
      </c>
      <c r="X23" s="1809"/>
      <c r="Y23" s="3179"/>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6"/>
      <c r="Q24" s="1806"/>
      <c r="R24" s="771"/>
      <c r="S24" s="772"/>
      <c r="T24" s="771"/>
      <c r="U24" s="772"/>
      <c r="V24" s="771"/>
      <c r="W24" s="772"/>
      <c r="X24" s="1809"/>
      <c r="Y24" s="3179"/>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6"/>
      <c r="Q25" s="1806" t="str">
        <f>B25</f>
        <v>毗邻道路的类型与等级</v>
      </c>
      <c r="R25" s="771" t="s">
        <v>17</v>
      </c>
      <c r="S25" s="772">
        <f>F25</f>
        <v>100</v>
      </c>
      <c r="T25" s="771" t="s">
        <v>17</v>
      </c>
      <c r="U25" s="772">
        <f>H25</f>
        <v>100</v>
      </c>
      <c r="V25" s="771" t="s">
        <v>17</v>
      </c>
      <c r="W25" s="772">
        <f>J25</f>
        <v>100</v>
      </c>
      <c r="X25" s="1809"/>
      <c r="Y25" s="3179"/>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6"/>
      <c r="Q26" s="1806"/>
      <c r="R26" s="771"/>
      <c r="S26" s="772"/>
      <c r="T26" s="771"/>
      <c r="U26" s="772"/>
      <c r="V26" s="771"/>
      <c r="W26" s="772"/>
      <c r="X26" s="1809"/>
      <c r="Y26" s="3179"/>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6"/>
      <c r="Q27" s="1806" t="str">
        <f t="shared" ref="Q27:Q47" si="11">B27</f>
        <v>楼层</v>
      </c>
      <c r="R27" s="771" t="s">
        <v>17</v>
      </c>
      <c r="S27" s="772">
        <f>F27</f>
        <v>100</v>
      </c>
      <c r="T27" s="771" t="s">
        <v>17</v>
      </c>
      <c r="U27" s="772">
        <f>H27</f>
        <v>100</v>
      </c>
      <c r="V27" s="771" t="s">
        <v>17</v>
      </c>
      <c r="W27" s="772">
        <f>J27</f>
        <v>100</v>
      </c>
      <c r="X27" s="1809"/>
      <c r="Y27" s="3179"/>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6"/>
      <c r="Q28" s="1791" t="str">
        <f t="shared" si="11"/>
        <v>朝向</v>
      </c>
      <c r="R28" s="767" t="s">
        <v>17</v>
      </c>
      <c r="S28" s="768">
        <f>F28</f>
        <v>100</v>
      </c>
      <c r="T28" s="767" t="s">
        <v>17</v>
      </c>
      <c r="U28" s="768">
        <f>H28</f>
        <v>100</v>
      </c>
      <c r="V28" s="767" t="s">
        <v>17</v>
      </c>
      <c r="W28" s="768">
        <f>J28</f>
        <v>100</v>
      </c>
      <c r="X28" s="769"/>
      <c r="Y28" s="3179"/>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6"/>
      <c r="Q29" s="1806">
        <f t="shared" si="11"/>
        <v>111</v>
      </c>
      <c r="R29" s="771" t="s">
        <v>17</v>
      </c>
      <c r="S29" s="772">
        <f t="shared" ref="S29:S47" si="12">F29</f>
        <v>100</v>
      </c>
      <c r="T29" s="771" t="s">
        <v>17</v>
      </c>
      <c r="U29" s="772">
        <f t="shared" ref="U29:U47" si="13">H29</f>
        <v>100</v>
      </c>
      <c r="V29" s="771" t="s">
        <v>17</v>
      </c>
      <c r="W29" s="772">
        <f t="shared" ref="W29:W47" si="14">J29</f>
        <v>100</v>
      </c>
      <c r="X29" s="1809"/>
      <c r="Y29" s="3179"/>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6"/>
      <c r="Q30" s="1806">
        <f t="shared" si="11"/>
        <v>111</v>
      </c>
      <c r="R30" s="771" t="s">
        <v>17</v>
      </c>
      <c r="S30" s="772">
        <f t="shared" si="12"/>
        <v>100</v>
      </c>
      <c r="T30" s="771" t="s">
        <v>17</v>
      </c>
      <c r="U30" s="772">
        <f t="shared" si="13"/>
        <v>100</v>
      </c>
      <c r="V30" s="771" t="s">
        <v>17</v>
      </c>
      <c r="W30" s="772">
        <f t="shared" si="14"/>
        <v>100</v>
      </c>
      <c r="X30" s="1809"/>
      <c r="Y30" s="3179"/>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6"/>
      <c r="Q31" s="1806">
        <f t="shared" si="11"/>
        <v>111</v>
      </c>
      <c r="R31" s="771" t="s">
        <v>17</v>
      </c>
      <c r="S31" s="772">
        <f t="shared" si="12"/>
        <v>100</v>
      </c>
      <c r="T31" s="771" t="s">
        <v>17</v>
      </c>
      <c r="U31" s="772">
        <f t="shared" si="13"/>
        <v>100</v>
      </c>
      <c r="V31" s="771" t="s">
        <v>17</v>
      </c>
      <c r="W31" s="772">
        <f t="shared" si="14"/>
        <v>100</v>
      </c>
      <c r="X31" s="1809"/>
      <c r="Y31" s="3179"/>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6"/>
      <c r="Q32" s="1806">
        <f t="shared" si="11"/>
        <v>111</v>
      </c>
      <c r="R32" s="771" t="s">
        <v>17</v>
      </c>
      <c r="S32" s="772">
        <f t="shared" si="12"/>
        <v>100</v>
      </c>
      <c r="T32" s="771" t="s">
        <v>17</v>
      </c>
      <c r="U32" s="772">
        <f t="shared" si="13"/>
        <v>100</v>
      </c>
      <c r="V32" s="771" t="s">
        <v>17</v>
      </c>
      <c r="W32" s="772">
        <f t="shared" si="14"/>
        <v>100</v>
      </c>
      <c r="X32" s="1809"/>
      <c r="Y32" s="3179"/>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80" t="s">
        <v>2551</v>
      </c>
      <c r="Q33" s="1806" t="str">
        <f t="shared" si="11"/>
        <v>建筑类型</v>
      </c>
      <c r="R33" s="771" t="s">
        <v>17</v>
      </c>
      <c r="S33" s="772">
        <f t="shared" si="12"/>
        <v>100</v>
      </c>
      <c r="T33" s="771" t="s">
        <v>17</v>
      </c>
      <c r="U33" s="772">
        <f t="shared" si="13"/>
        <v>100</v>
      </c>
      <c r="V33" s="771" t="s">
        <v>17</v>
      </c>
      <c r="W33" s="772">
        <f t="shared" si="14"/>
        <v>100</v>
      </c>
      <c r="X33" s="1809"/>
      <c r="Y33" s="3183"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81"/>
      <c r="Q34" s="773" t="str">
        <f t="shared" si="11"/>
        <v>项目建筑规模</v>
      </c>
      <c r="R34" s="774" t="s">
        <v>17</v>
      </c>
      <c r="S34" s="775" t="e">
        <f t="shared" si="12"/>
        <v>#N/A</v>
      </c>
      <c r="T34" s="774" t="s">
        <v>17</v>
      </c>
      <c r="U34" s="775" t="e">
        <f t="shared" si="13"/>
        <v>#N/A</v>
      </c>
      <c r="V34" s="774" t="s">
        <v>17</v>
      </c>
      <c r="W34" s="775" t="e">
        <f t="shared" si="14"/>
        <v>#N/A</v>
      </c>
      <c r="X34" s="776"/>
      <c r="Y34" s="3183"/>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81"/>
      <c r="Q35" s="1806" t="str">
        <f t="shared" si="11"/>
        <v>建筑结构</v>
      </c>
      <c r="R35" s="771" t="s">
        <v>17</v>
      </c>
      <c r="S35" s="772">
        <f t="shared" si="12"/>
        <v>100</v>
      </c>
      <c r="T35" s="771" t="s">
        <v>17</v>
      </c>
      <c r="U35" s="772">
        <f t="shared" si="13"/>
        <v>100</v>
      </c>
      <c r="V35" s="771" t="s">
        <v>17</v>
      </c>
      <c r="W35" s="772">
        <f t="shared" si="14"/>
        <v>100</v>
      </c>
      <c r="X35" s="1809"/>
      <c r="Y35" s="3183"/>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81"/>
      <c r="Q36" s="1806" t="str">
        <f t="shared" si="11"/>
        <v>公共部分装修</v>
      </c>
      <c r="R36" s="771" t="s">
        <v>17</v>
      </c>
      <c r="S36" s="772">
        <f t="shared" si="12"/>
        <v>100</v>
      </c>
      <c r="T36" s="771" t="s">
        <v>17</v>
      </c>
      <c r="U36" s="772">
        <f t="shared" si="13"/>
        <v>100</v>
      </c>
      <c r="V36" s="771" t="s">
        <v>17</v>
      </c>
      <c r="W36" s="772">
        <f t="shared" si="14"/>
        <v>100</v>
      </c>
      <c r="X36" s="1809"/>
      <c r="Y36" s="3183"/>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81"/>
      <c r="Q37" s="1806" t="str">
        <f t="shared" si="11"/>
        <v>成新度</v>
      </c>
      <c r="R37" s="771" t="s">
        <v>17</v>
      </c>
      <c r="S37" s="772" t="e">
        <f t="shared" si="12"/>
        <v>#N/A</v>
      </c>
      <c r="T37" s="771" t="s">
        <v>17</v>
      </c>
      <c r="U37" s="772" t="e">
        <f t="shared" si="13"/>
        <v>#N/A</v>
      </c>
      <c r="V37" s="771" t="s">
        <v>17</v>
      </c>
      <c r="W37" s="772" t="e">
        <f t="shared" si="14"/>
        <v>#N/A</v>
      </c>
      <c r="X37" s="1809"/>
      <c r="Y37" s="3183"/>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81"/>
      <c r="Q38" s="1791" t="str">
        <f t="shared" si="11"/>
        <v>写字楼等级</v>
      </c>
      <c r="R38" s="767" t="s">
        <v>17</v>
      </c>
      <c r="S38" s="768">
        <f t="shared" si="12"/>
        <v>100</v>
      </c>
      <c r="T38" s="767" t="s">
        <v>17</v>
      </c>
      <c r="U38" s="768">
        <f t="shared" si="13"/>
        <v>100</v>
      </c>
      <c r="V38" s="767" t="s">
        <v>17</v>
      </c>
      <c r="W38" s="768">
        <f t="shared" si="14"/>
        <v>100</v>
      </c>
      <c r="X38" s="769"/>
      <c r="Y38" s="3183"/>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81" t="s">
        <v>2551</v>
      </c>
      <c r="Q39" s="1806" t="str">
        <f t="shared" si="11"/>
        <v>物业管理</v>
      </c>
      <c r="R39" s="771" t="s">
        <v>17</v>
      </c>
      <c r="S39" s="772">
        <f t="shared" si="12"/>
        <v>100</v>
      </c>
      <c r="T39" s="771" t="s">
        <v>17</v>
      </c>
      <c r="U39" s="772">
        <f t="shared" si="13"/>
        <v>100</v>
      </c>
      <c r="V39" s="771" t="s">
        <v>17</v>
      </c>
      <c r="W39" s="772">
        <f t="shared" si="14"/>
        <v>100</v>
      </c>
      <c r="X39" s="1809"/>
      <c r="Y39" s="3183"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81"/>
      <c r="Q40" s="1806" t="str">
        <f t="shared" si="11"/>
        <v>市政基础设施</v>
      </c>
      <c r="R40" s="771" t="s">
        <v>17</v>
      </c>
      <c r="S40" s="772">
        <f t="shared" si="12"/>
        <v>100</v>
      </c>
      <c r="T40" s="771" t="s">
        <v>17</v>
      </c>
      <c r="U40" s="772">
        <f t="shared" si="13"/>
        <v>100</v>
      </c>
      <c r="V40" s="771" t="s">
        <v>17</v>
      </c>
      <c r="W40" s="772">
        <f t="shared" si="14"/>
        <v>100</v>
      </c>
      <c r="X40" s="1809"/>
      <c r="Y40" s="3183"/>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81"/>
      <c r="Q41" s="1806" t="str">
        <f t="shared" si="11"/>
        <v>层高</v>
      </c>
      <c r="R41" s="771" t="s">
        <v>17</v>
      </c>
      <c r="S41" s="772">
        <f t="shared" si="12"/>
        <v>100</v>
      </c>
      <c r="T41" s="771" t="s">
        <v>17</v>
      </c>
      <c r="U41" s="772">
        <f t="shared" si="13"/>
        <v>100</v>
      </c>
      <c r="V41" s="771" t="s">
        <v>17</v>
      </c>
      <c r="W41" s="772">
        <f t="shared" si="14"/>
        <v>100</v>
      </c>
      <c r="X41" s="1809"/>
      <c r="Y41" s="3183"/>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81"/>
      <c r="Q42" s="773" t="str">
        <f t="shared" si="11"/>
        <v>单套建筑面积</v>
      </c>
      <c r="R42" s="774" t="s">
        <v>17</v>
      </c>
      <c r="S42" s="775">
        <f t="shared" si="12"/>
        <v>100</v>
      </c>
      <c r="T42" s="774" t="s">
        <v>17</v>
      </c>
      <c r="U42" s="775">
        <f t="shared" si="13"/>
        <v>100</v>
      </c>
      <c r="V42" s="774" t="s">
        <v>17</v>
      </c>
      <c r="W42" s="775">
        <f t="shared" si="14"/>
        <v>100</v>
      </c>
      <c r="X42" s="776"/>
      <c r="Y42" s="3183"/>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81"/>
      <c r="Q43" s="1806" t="str">
        <f t="shared" si="11"/>
        <v>内部装修</v>
      </c>
      <c r="R43" s="771" t="s">
        <v>17</v>
      </c>
      <c r="S43" s="772">
        <f t="shared" si="12"/>
        <v>100</v>
      </c>
      <c r="T43" s="771" t="s">
        <v>17</v>
      </c>
      <c r="U43" s="772">
        <f t="shared" si="13"/>
        <v>100</v>
      </c>
      <c r="V43" s="771" t="s">
        <v>17</v>
      </c>
      <c r="W43" s="772">
        <f t="shared" si="14"/>
        <v>100</v>
      </c>
      <c r="X43" s="1809"/>
      <c r="Y43" s="3183"/>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81"/>
      <c r="Q44" s="1806" t="str">
        <f t="shared" si="11"/>
        <v>内部装修维护情况</v>
      </c>
      <c r="R44" s="771" t="s">
        <v>17</v>
      </c>
      <c r="S44" s="772">
        <f t="shared" si="12"/>
        <v>100</v>
      </c>
      <c r="T44" s="771" t="s">
        <v>17</v>
      </c>
      <c r="U44" s="772">
        <f t="shared" si="13"/>
        <v>100</v>
      </c>
      <c r="V44" s="771" t="s">
        <v>17</v>
      </c>
      <c r="W44" s="772">
        <f t="shared" si="14"/>
        <v>100</v>
      </c>
      <c r="X44" s="1809"/>
      <c r="Y44" s="3183"/>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81"/>
      <c r="Q45" s="1791">
        <f t="shared" si="11"/>
        <v>111</v>
      </c>
      <c r="R45" s="767" t="s">
        <v>17</v>
      </c>
      <c r="S45" s="768">
        <f t="shared" si="12"/>
        <v>100</v>
      </c>
      <c r="T45" s="767" t="s">
        <v>17</v>
      </c>
      <c r="U45" s="768">
        <f t="shared" si="13"/>
        <v>100</v>
      </c>
      <c r="V45" s="767" t="s">
        <v>17</v>
      </c>
      <c r="W45" s="768">
        <f t="shared" si="14"/>
        <v>100</v>
      </c>
      <c r="X45" s="769"/>
      <c r="Y45" s="3183"/>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81"/>
      <c r="Q46" s="1806">
        <f t="shared" si="11"/>
        <v>111</v>
      </c>
      <c r="R46" s="771" t="s">
        <v>17</v>
      </c>
      <c r="S46" s="772">
        <f t="shared" si="12"/>
        <v>100</v>
      </c>
      <c r="T46" s="771" t="s">
        <v>17</v>
      </c>
      <c r="U46" s="772">
        <f t="shared" si="13"/>
        <v>100</v>
      </c>
      <c r="V46" s="771" t="s">
        <v>17</v>
      </c>
      <c r="W46" s="772">
        <f t="shared" si="14"/>
        <v>100</v>
      </c>
      <c r="X46" s="1809"/>
      <c r="Y46" s="3183"/>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82"/>
      <c r="Q47" s="1806">
        <f t="shared" si="11"/>
        <v>111</v>
      </c>
      <c r="R47" s="771" t="s">
        <v>17</v>
      </c>
      <c r="S47" s="772">
        <f t="shared" si="12"/>
        <v>100</v>
      </c>
      <c r="T47" s="771" t="s">
        <v>17</v>
      </c>
      <c r="U47" s="772">
        <f t="shared" si="13"/>
        <v>100</v>
      </c>
      <c r="V47" s="771" t="s">
        <v>17</v>
      </c>
      <c r="W47" s="772">
        <f t="shared" si="14"/>
        <v>100</v>
      </c>
      <c r="X47" s="1809"/>
      <c r="Y47" s="3184"/>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7" t="str">
        <f>A48</f>
        <v>成交单价（元/平方米）</v>
      </c>
      <c r="Q48" s="3176"/>
      <c r="R48" s="3177">
        <f>E48</f>
        <v>0</v>
      </c>
      <c r="S48" s="3177"/>
      <c r="T48" s="3177">
        <f>G48</f>
        <v>0</v>
      </c>
      <c r="U48" s="3177"/>
      <c r="V48" s="3177">
        <f>I48</f>
        <v>0</v>
      </c>
      <c r="W48" s="3177"/>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7" t="str">
        <f>A49</f>
        <v>比较价值（元/平方米）</v>
      </c>
      <c r="Q49" s="3176"/>
      <c r="R49" s="3177" t="e">
        <f>IF(F1="售价",ROUND(PRODUCT(R48,AA7:AA47),0),ROUND(PRODUCT(R48,AA7:AA47),1))</f>
        <v>#DIV/0!</v>
      </c>
      <c r="S49" s="3177"/>
      <c r="T49" s="3177" t="e">
        <f>IF(F1="售价",ROUND(PRODUCT(T48,AB7:AB47),0),ROUND(PRODUCT(T48,AB7:AB47),1))</f>
        <v>#DIV/0!</v>
      </c>
      <c r="U49" s="3177"/>
      <c r="V49" s="3177" t="e">
        <f>IF(F1="售价",ROUND(PRODUCT(V48,AC7:AC47),0),ROUND(PRODUCT(V48,AC7:AC47),1))</f>
        <v>#DIV/0!</v>
      </c>
      <c r="W49" s="3177"/>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52" t="str">
        <f>A50</f>
        <v>估价对象XX用房的比较价值（楼面单价，元/平方米）</v>
      </c>
      <c r="Q50" s="3253"/>
      <c r="R50" s="3254" t="e">
        <f>IF(F1="售价",ROUND(AVERAGE(R49:V49),0),ROUND(AVERAGE(R49:V49),1))</f>
        <v>#DIV/0!</v>
      </c>
      <c r="S50" s="3254"/>
      <c r="T50" s="3254"/>
      <c r="U50" s="3254"/>
      <c r="V50" s="3254"/>
      <c r="W50" s="3254"/>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4"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1976.8100000000004</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189" t="s">
        <v>2634</v>
      </c>
      <c r="AC4" s="3188" t="s">
        <v>2635</v>
      </c>
    </row>
    <row r="5" spans="1:29" ht="15">
      <c r="A5" s="401"/>
      <c r="B5" s="402"/>
      <c r="C5" s="3210" t="s">
        <v>2528</v>
      </c>
      <c r="D5" s="3211"/>
      <c r="E5" s="3217" t="s">
        <v>2529</v>
      </c>
      <c r="F5" s="3218"/>
      <c r="G5" s="3210" t="s">
        <v>2530</v>
      </c>
      <c r="H5" s="3211"/>
      <c r="I5" s="3210" t="s">
        <v>2531</v>
      </c>
      <c r="J5" s="3211"/>
      <c r="K5" s="607"/>
      <c r="L5" s="1126"/>
      <c r="M5" s="1127"/>
      <c r="N5" s="1127"/>
      <c r="O5" s="1127"/>
      <c r="P5" s="3197"/>
      <c r="Q5" s="3198"/>
      <c r="R5" s="3203"/>
      <c r="S5" s="3204"/>
      <c r="T5" s="3203"/>
      <c r="U5" s="3204"/>
      <c r="V5" s="3207"/>
      <c r="W5" s="3207"/>
      <c r="X5" s="1809"/>
      <c r="Y5" s="3203"/>
      <c r="Z5" s="3204"/>
      <c r="AA5" s="3189"/>
      <c r="AB5" s="3189"/>
      <c r="AC5" s="3189"/>
    </row>
    <row r="6" spans="1:29" ht="15.75" thickBot="1">
      <c r="A6" s="403"/>
      <c r="B6" s="404"/>
      <c r="C6" s="3208" t="s">
        <v>2532</v>
      </c>
      <c r="D6" s="3209"/>
      <c r="E6" s="3215" t="s">
        <v>2532</v>
      </c>
      <c r="F6" s="3216"/>
      <c r="G6" s="3208" t="s">
        <v>2532</v>
      </c>
      <c r="H6" s="3209"/>
      <c r="I6" s="3208" t="s">
        <v>2532</v>
      </c>
      <c r="J6" s="3209"/>
      <c r="K6" s="607" t="s">
        <v>2533</v>
      </c>
      <c r="L6" s="1126"/>
      <c r="M6" s="1127"/>
      <c r="N6" s="1127"/>
      <c r="O6" s="1127"/>
      <c r="P6" s="3199"/>
      <c r="Q6" s="3200"/>
      <c r="R6" s="3203"/>
      <c r="S6" s="3204"/>
      <c r="T6" s="3205"/>
      <c r="U6" s="3206"/>
      <c r="V6" s="3207"/>
      <c r="W6" s="3207"/>
      <c r="X6" s="1809"/>
      <c r="Y6" s="3205"/>
      <c r="Z6" s="3206"/>
      <c r="AA6" s="3190"/>
      <c r="AB6" s="3190"/>
      <c r="AC6" s="3190"/>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12" t="s">
        <v>2535</v>
      </c>
      <c r="Q7" s="3214"/>
      <c r="R7" s="767" t="s">
        <v>17</v>
      </c>
      <c r="S7" s="768">
        <f t="shared" ref="S7:S15" si="0">F7</f>
        <v>0</v>
      </c>
      <c r="T7" s="767" t="s">
        <v>17</v>
      </c>
      <c r="U7" s="768">
        <f t="shared" ref="U7:U15" si="1">H7</f>
        <v>0</v>
      </c>
      <c r="V7" s="767" t="s">
        <v>17</v>
      </c>
      <c r="W7" s="768">
        <f t="shared" ref="W7:W15" si="2">J7</f>
        <v>0</v>
      </c>
      <c r="X7" s="769"/>
      <c r="Y7" s="3212" t="s">
        <v>2535</v>
      </c>
      <c r="Z7" s="3213"/>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12" t="s">
        <v>2538</v>
      </c>
      <c r="Q8" s="3213"/>
      <c r="R8" s="767" t="s">
        <v>17</v>
      </c>
      <c r="S8" s="768">
        <f t="shared" si="0"/>
        <v>0</v>
      </c>
      <c r="T8" s="767" t="s">
        <v>17</v>
      </c>
      <c r="U8" s="768">
        <f t="shared" si="1"/>
        <v>0</v>
      </c>
      <c r="V8" s="767" t="s">
        <v>17</v>
      </c>
      <c r="W8" s="768">
        <f t="shared" si="2"/>
        <v>0</v>
      </c>
      <c r="X8" s="769"/>
      <c r="Y8" s="3212" t="s">
        <v>2538</v>
      </c>
      <c r="Z8" s="3213"/>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6"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8" t="s">
        <v>2546</v>
      </c>
      <c r="Q15" s="1806" t="str">
        <f t="shared" si="6"/>
        <v>产业集聚程度</v>
      </c>
      <c r="R15" s="771" t="s">
        <v>17</v>
      </c>
      <c r="S15" s="772">
        <f t="shared" si="0"/>
        <v>100</v>
      </c>
      <c r="T15" s="771" t="s">
        <v>17</v>
      </c>
      <c r="U15" s="772">
        <f t="shared" si="1"/>
        <v>100</v>
      </c>
      <c r="V15" s="771" t="s">
        <v>17</v>
      </c>
      <c r="W15" s="772">
        <f t="shared" si="2"/>
        <v>100</v>
      </c>
      <c r="X15" s="1809"/>
      <c r="Y15" s="3178"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9"/>
      <c r="Q16" s="1806"/>
      <c r="R16" s="771"/>
      <c r="S16" s="772"/>
      <c r="T16" s="771"/>
      <c r="U16" s="772"/>
      <c r="V16" s="771"/>
      <c r="W16" s="772"/>
      <c r="X16" s="1809"/>
      <c r="Y16" s="3179"/>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9"/>
      <c r="Q17" s="1806" t="str">
        <f>B17</f>
        <v>交通便捷度</v>
      </c>
      <c r="R17" s="771" t="s">
        <v>17</v>
      </c>
      <c r="S17" s="772">
        <f>F17</f>
        <v>100</v>
      </c>
      <c r="T17" s="771" t="s">
        <v>17</v>
      </c>
      <c r="U17" s="772">
        <f>H17</f>
        <v>100</v>
      </c>
      <c r="V17" s="771" t="s">
        <v>17</v>
      </c>
      <c r="W17" s="772">
        <f>J17</f>
        <v>100</v>
      </c>
      <c r="X17" s="1809"/>
      <c r="Y17" s="3179"/>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79"/>
      <c r="Q18" s="1806"/>
      <c r="R18" s="771"/>
      <c r="S18" s="772"/>
      <c r="T18" s="771"/>
      <c r="U18" s="772"/>
      <c r="V18" s="771"/>
      <c r="W18" s="772"/>
      <c r="X18" s="1809"/>
      <c r="Y18" s="3179"/>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9"/>
      <c r="Q19" s="1806" t="str">
        <f>B19</f>
        <v>公共配套设施</v>
      </c>
      <c r="R19" s="771" t="s">
        <v>17</v>
      </c>
      <c r="S19" s="772">
        <f>F19</f>
        <v>100</v>
      </c>
      <c r="T19" s="771" t="s">
        <v>17</v>
      </c>
      <c r="U19" s="772">
        <f>H19</f>
        <v>100</v>
      </c>
      <c r="V19" s="771" t="s">
        <v>17</v>
      </c>
      <c r="W19" s="772">
        <f>J19</f>
        <v>100</v>
      </c>
      <c r="X19" s="1809"/>
      <c r="Y19" s="3179"/>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79"/>
      <c r="Q20" s="1806"/>
      <c r="R20" s="771"/>
      <c r="S20" s="772"/>
      <c r="T20" s="771"/>
      <c r="U20" s="772"/>
      <c r="V20" s="771"/>
      <c r="W20" s="772"/>
      <c r="X20" s="1809"/>
      <c r="Y20" s="3179"/>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9"/>
      <c r="Q21" s="1806" t="str">
        <f>B21</f>
        <v>基础设施水平</v>
      </c>
      <c r="R21" s="771" t="s">
        <v>17</v>
      </c>
      <c r="S21" s="772">
        <f>F21</f>
        <v>100</v>
      </c>
      <c r="T21" s="771" t="s">
        <v>17</v>
      </c>
      <c r="U21" s="772">
        <f>H21</f>
        <v>100</v>
      </c>
      <c r="V21" s="771" t="s">
        <v>17</v>
      </c>
      <c r="W21" s="772">
        <f>J21</f>
        <v>100</v>
      </c>
      <c r="X21" s="1809"/>
      <c r="Y21" s="3179"/>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79"/>
      <c r="Q22" s="1806"/>
      <c r="R22" s="771"/>
      <c r="S22" s="772"/>
      <c r="T22" s="771"/>
      <c r="U22" s="772"/>
      <c r="V22" s="771"/>
      <c r="W22" s="772"/>
      <c r="X22" s="1809"/>
      <c r="Y22" s="3179"/>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9"/>
      <c r="Q23" s="1806" t="str">
        <f>B23</f>
        <v>环境质量</v>
      </c>
      <c r="R23" s="771" t="s">
        <v>17</v>
      </c>
      <c r="S23" s="772">
        <f>F23</f>
        <v>100</v>
      </c>
      <c r="T23" s="771" t="s">
        <v>17</v>
      </c>
      <c r="U23" s="772">
        <f>H23</f>
        <v>100</v>
      </c>
      <c r="V23" s="771" t="s">
        <v>17</v>
      </c>
      <c r="W23" s="772">
        <f>J23</f>
        <v>100</v>
      </c>
      <c r="X23" s="1809"/>
      <c r="Y23" s="3179"/>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79"/>
      <c r="Q24" s="1806"/>
      <c r="R24" s="771"/>
      <c r="S24" s="772"/>
      <c r="T24" s="771"/>
      <c r="U24" s="772"/>
      <c r="V24" s="771"/>
      <c r="W24" s="772"/>
      <c r="X24" s="1809"/>
      <c r="Y24" s="3179"/>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9"/>
      <c r="Q25" s="1806">
        <f>B25</f>
        <v>111</v>
      </c>
      <c r="R25" s="771" t="s">
        <v>17</v>
      </c>
      <c r="S25" s="772">
        <f>F25</f>
        <v>100</v>
      </c>
      <c r="T25" s="771" t="s">
        <v>17</v>
      </c>
      <c r="U25" s="772">
        <f>H25</f>
        <v>100</v>
      </c>
      <c r="V25" s="771" t="s">
        <v>17</v>
      </c>
      <c r="W25" s="772">
        <f>J25</f>
        <v>100</v>
      </c>
      <c r="X25" s="1809"/>
      <c r="Y25" s="3179"/>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9"/>
      <c r="Q26" s="1806">
        <f t="shared" ref="Q26:Q40" si="11">B26</f>
        <v>111</v>
      </c>
      <c r="R26" s="771" t="s">
        <v>17</v>
      </c>
      <c r="S26" s="772">
        <f>F26</f>
        <v>100</v>
      </c>
      <c r="T26" s="771" t="s">
        <v>17</v>
      </c>
      <c r="U26" s="772">
        <f>H26</f>
        <v>100</v>
      </c>
      <c r="V26" s="771" t="s">
        <v>17</v>
      </c>
      <c r="W26" s="772">
        <f>J26</f>
        <v>100</v>
      </c>
      <c r="X26" s="1809"/>
      <c r="Y26" s="3179"/>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9"/>
      <c r="Q27" s="1791">
        <f t="shared" si="11"/>
        <v>111</v>
      </c>
      <c r="R27" s="767" t="s">
        <v>17</v>
      </c>
      <c r="S27" s="768">
        <f>F27</f>
        <v>100</v>
      </c>
      <c r="T27" s="767" t="s">
        <v>17</v>
      </c>
      <c r="U27" s="768">
        <f>H27</f>
        <v>100</v>
      </c>
      <c r="V27" s="767" t="s">
        <v>17</v>
      </c>
      <c r="W27" s="768">
        <f>J27</f>
        <v>100</v>
      </c>
      <c r="X27" s="769"/>
      <c r="Y27" s="3179"/>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9"/>
      <c r="Q28" s="1806">
        <f t="shared" si="11"/>
        <v>111</v>
      </c>
      <c r="R28" s="771" t="s">
        <v>17</v>
      </c>
      <c r="S28" s="772">
        <f t="shared" ref="S28:S40" si="12">F28</f>
        <v>100</v>
      </c>
      <c r="T28" s="771" t="s">
        <v>17</v>
      </c>
      <c r="U28" s="772">
        <f t="shared" ref="U28:U40" si="13">H28</f>
        <v>100</v>
      </c>
      <c r="V28" s="771" t="s">
        <v>17</v>
      </c>
      <c r="W28" s="772">
        <f t="shared" ref="W28:W40" si="14">J28</f>
        <v>100</v>
      </c>
      <c r="X28" s="1809"/>
      <c r="Y28" s="3179"/>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23" t="s">
        <v>2551</v>
      </c>
      <c r="Q29" s="1806" t="str">
        <f t="shared" si="11"/>
        <v>建筑类型</v>
      </c>
      <c r="R29" s="771" t="s">
        <v>17</v>
      </c>
      <c r="S29" s="772">
        <f t="shared" si="12"/>
        <v>100</v>
      </c>
      <c r="T29" s="771" t="s">
        <v>17</v>
      </c>
      <c r="U29" s="772">
        <f t="shared" si="13"/>
        <v>100</v>
      </c>
      <c r="V29" s="771" t="s">
        <v>17</v>
      </c>
      <c r="W29" s="772">
        <f t="shared" si="14"/>
        <v>100</v>
      </c>
      <c r="X29" s="1809"/>
      <c r="Y29" s="3183"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83"/>
      <c r="Q30" s="773" t="str">
        <f t="shared" si="11"/>
        <v>项目建筑规模</v>
      </c>
      <c r="R30" s="774" t="s">
        <v>17</v>
      </c>
      <c r="S30" s="775" t="e">
        <f t="shared" si="12"/>
        <v>#N/A</v>
      </c>
      <c r="T30" s="774" t="s">
        <v>17</v>
      </c>
      <c r="U30" s="775" t="e">
        <f t="shared" si="13"/>
        <v>#N/A</v>
      </c>
      <c r="V30" s="774" t="s">
        <v>17</v>
      </c>
      <c r="W30" s="775" t="e">
        <f t="shared" si="14"/>
        <v>#N/A</v>
      </c>
      <c r="X30" s="776"/>
      <c r="Y30" s="3183"/>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83"/>
      <c r="Q31" s="1806" t="str">
        <f t="shared" si="11"/>
        <v>建筑结构</v>
      </c>
      <c r="R31" s="771" t="s">
        <v>17</v>
      </c>
      <c r="S31" s="772">
        <f t="shared" si="12"/>
        <v>100</v>
      </c>
      <c r="T31" s="771" t="s">
        <v>17</v>
      </c>
      <c r="U31" s="772">
        <f t="shared" si="13"/>
        <v>100</v>
      </c>
      <c r="V31" s="771" t="s">
        <v>17</v>
      </c>
      <c r="W31" s="772">
        <f t="shared" si="14"/>
        <v>100</v>
      </c>
      <c r="X31" s="1809"/>
      <c r="Y31" s="3183"/>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83"/>
      <c r="Q32" s="1806" t="str">
        <f t="shared" si="11"/>
        <v>公共部分装修</v>
      </c>
      <c r="R32" s="771" t="s">
        <v>17</v>
      </c>
      <c r="S32" s="772">
        <f t="shared" si="12"/>
        <v>100</v>
      </c>
      <c r="T32" s="771" t="s">
        <v>17</v>
      </c>
      <c r="U32" s="772">
        <f t="shared" si="13"/>
        <v>100</v>
      </c>
      <c r="V32" s="771" t="s">
        <v>17</v>
      </c>
      <c r="W32" s="772">
        <f t="shared" si="14"/>
        <v>100</v>
      </c>
      <c r="X32" s="1809"/>
      <c r="Y32" s="3183"/>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83"/>
      <c r="Q33" s="1806" t="str">
        <f t="shared" si="11"/>
        <v>成新度</v>
      </c>
      <c r="R33" s="771" t="s">
        <v>17</v>
      </c>
      <c r="S33" s="772" t="e">
        <f t="shared" si="12"/>
        <v>#N/A</v>
      </c>
      <c r="T33" s="771" t="s">
        <v>17</v>
      </c>
      <c r="U33" s="772" t="e">
        <f t="shared" si="13"/>
        <v>#N/A</v>
      </c>
      <c r="V33" s="771" t="s">
        <v>17</v>
      </c>
      <c r="W33" s="772" t="e">
        <f t="shared" si="14"/>
        <v>#N/A</v>
      </c>
      <c r="X33" s="1809"/>
      <c r="Y33" s="3183"/>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83"/>
      <c r="Q34" s="1791" t="str">
        <f t="shared" si="11"/>
        <v>物业管理</v>
      </c>
      <c r="R34" s="767" t="s">
        <v>17</v>
      </c>
      <c r="S34" s="768">
        <f t="shared" si="12"/>
        <v>100</v>
      </c>
      <c r="T34" s="767" t="s">
        <v>17</v>
      </c>
      <c r="U34" s="768">
        <f t="shared" si="13"/>
        <v>100</v>
      </c>
      <c r="V34" s="767" t="s">
        <v>17</v>
      </c>
      <c r="W34" s="768">
        <f t="shared" si="14"/>
        <v>100</v>
      </c>
      <c r="X34" s="769"/>
      <c r="Y34" s="3183"/>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83" t="s">
        <v>2551</v>
      </c>
      <c r="Q35" s="1806" t="str">
        <f t="shared" si="11"/>
        <v>市政基础设施</v>
      </c>
      <c r="R35" s="771" t="s">
        <v>17</v>
      </c>
      <c r="S35" s="772">
        <f t="shared" si="12"/>
        <v>100</v>
      </c>
      <c r="T35" s="771" t="s">
        <v>17</v>
      </c>
      <c r="U35" s="772">
        <f t="shared" si="13"/>
        <v>100</v>
      </c>
      <c r="V35" s="771" t="s">
        <v>17</v>
      </c>
      <c r="W35" s="772">
        <f t="shared" si="14"/>
        <v>100</v>
      </c>
      <c r="X35" s="1809"/>
      <c r="Y35" s="3183"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83"/>
      <c r="Q36" s="1806" t="str">
        <f t="shared" si="11"/>
        <v>内部装修</v>
      </c>
      <c r="R36" s="771" t="s">
        <v>17</v>
      </c>
      <c r="S36" s="772">
        <f t="shared" si="12"/>
        <v>100</v>
      </c>
      <c r="T36" s="771" t="s">
        <v>17</v>
      </c>
      <c r="U36" s="772">
        <f t="shared" si="13"/>
        <v>100</v>
      </c>
      <c r="V36" s="771" t="s">
        <v>17</v>
      </c>
      <c r="W36" s="772">
        <f t="shared" si="14"/>
        <v>100</v>
      </c>
      <c r="X36" s="1809"/>
      <c r="Y36" s="3183"/>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83"/>
      <c r="Q37" s="1806" t="str">
        <f t="shared" si="11"/>
        <v>内部装修状况</v>
      </c>
      <c r="R37" s="771" t="s">
        <v>17</v>
      </c>
      <c r="S37" s="772">
        <f t="shared" si="12"/>
        <v>100</v>
      </c>
      <c r="T37" s="771" t="s">
        <v>17</v>
      </c>
      <c r="U37" s="772">
        <f t="shared" si="13"/>
        <v>100</v>
      </c>
      <c r="V37" s="771" t="s">
        <v>17</v>
      </c>
      <c r="W37" s="772">
        <f t="shared" si="14"/>
        <v>100</v>
      </c>
      <c r="X37" s="1809"/>
      <c r="Y37" s="3183"/>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83"/>
      <c r="Q38" s="773">
        <f t="shared" si="11"/>
        <v>111</v>
      </c>
      <c r="R38" s="774" t="s">
        <v>17</v>
      </c>
      <c r="S38" s="775">
        <f t="shared" si="12"/>
        <v>100</v>
      </c>
      <c r="T38" s="774" t="s">
        <v>17</v>
      </c>
      <c r="U38" s="775">
        <f t="shared" si="13"/>
        <v>100</v>
      </c>
      <c r="V38" s="774" t="s">
        <v>17</v>
      </c>
      <c r="W38" s="775">
        <f t="shared" si="14"/>
        <v>100</v>
      </c>
      <c r="X38" s="776"/>
      <c r="Y38" s="3183"/>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83"/>
      <c r="Q39" s="1806">
        <f t="shared" si="11"/>
        <v>111</v>
      </c>
      <c r="R39" s="771" t="s">
        <v>17</v>
      </c>
      <c r="S39" s="772">
        <f t="shared" si="12"/>
        <v>100</v>
      </c>
      <c r="T39" s="771" t="s">
        <v>17</v>
      </c>
      <c r="U39" s="772">
        <f t="shared" si="13"/>
        <v>100</v>
      </c>
      <c r="V39" s="771" t="s">
        <v>17</v>
      </c>
      <c r="W39" s="772">
        <f t="shared" si="14"/>
        <v>100</v>
      </c>
      <c r="X39" s="1809"/>
      <c r="Y39" s="3183"/>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4"/>
      <c r="Q40" s="1806">
        <f t="shared" si="11"/>
        <v>111</v>
      </c>
      <c r="R40" s="771" t="s">
        <v>17</v>
      </c>
      <c r="S40" s="772">
        <f t="shared" si="12"/>
        <v>100</v>
      </c>
      <c r="T40" s="771" t="s">
        <v>17</v>
      </c>
      <c r="U40" s="772">
        <f t="shared" si="13"/>
        <v>100</v>
      </c>
      <c r="V40" s="771" t="s">
        <v>17</v>
      </c>
      <c r="W40" s="772">
        <f t="shared" si="14"/>
        <v>100</v>
      </c>
      <c r="X40" s="1809"/>
      <c r="Y40" s="3184"/>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76" t="str">
        <f>A41</f>
        <v>成交单价（元/平方米）</v>
      </c>
      <c r="Q41" s="3176"/>
      <c r="R41" s="3177">
        <f>E41</f>
        <v>0</v>
      </c>
      <c r="S41" s="3177"/>
      <c r="T41" s="3177">
        <f>G41</f>
        <v>0</v>
      </c>
      <c r="U41" s="3177"/>
      <c r="V41" s="3177">
        <f>I41</f>
        <v>0</v>
      </c>
      <c r="W41" s="3177"/>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76" t="str">
        <f>A42</f>
        <v>比较价值（元/平方米）</v>
      </c>
      <c r="Q42" s="3176"/>
      <c r="R42" s="3177" t="e">
        <f>IF(F1="售价",ROUND(PRODUCT(R41,AA7:AA40),0),ROUND(PRODUCT(R41,AA7:AA40),1))</f>
        <v>#DIV/0!</v>
      </c>
      <c r="S42" s="3177"/>
      <c r="T42" s="3177" t="e">
        <f>IF(F1="售价",ROUND(PRODUCT(T41,AB7:AB40),0),ROUND(PRODUCT(T41,AB7:AB40),1))</f>
        <v>#DIV/0!</v>
      </c>
      <c r="U42" s="3177"/>
      <c r="V42" s="3177" t="e">
        <f>IF(F1="售价",ROUND(PRODUCT(V41,AC7:AC40),0),ROUND(PRODUCT(V41,AC7:AC40),1))</f>
        <v>#DIV/0!</v>
      </c>
      <c r="W42" s="3177"/>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73" t="str">
        <f>A43</f>
        <v>估价对象XX用房的比较价值（楼面单价，元/平方米）</v>
      </c>
      <c r="Q43" s="3174"/>
      <c r="R43" s="3175" t="e">
        <f>IF(F1="售价",ROUND(AVERAGE(R42:V42),0),ROUND(AVERAGE(R42:V42),1))</f>
        <v>#DIV/0!</v>
      </c>
      <c r="S43" s="3175"/>
      <c r="T43" s="3175"/>
      <c r="U43" s="3175"/>
      <c r="V43" s="3175"/>
      <c r="W43" s="3175"/>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4"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1976.8100000000004</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91" t="s">
        <v>2522</v>
      </c>
      <c r="D4" s="3192"/>
      <c r="E4" s="3193" t="s">
        <v>2523</v>
      </c>
      <c r="F4" s="3194"/>
      <c r="G4" s="3191" t="s">
        <v>2524</v>
      </c>
      <c r="H4" s="3192"/>
      <c r="I4" s="3191" t="s">
        <v>2525</v>
      </c>
      <c r="J4" s="3192"/>
      <c r="K4" s="2588" t="s">
        <v>2526</v>
      </c>
      <c r="L4" s="1126"/>
      <c r="M4" s="1127"/>
      <c r="N4" s="1127"/>
      <c r="O4" s="1127"/>
      <c r="P4" s="3195" t="s">
        <v>2527</v>
      </c>
      <c r="Q4" s="3196"/>
      <c r="R4" s="3201" t="s">
        <v>2523</v>
      </c>
      <c r="S4" s="3202"/>
      <c r="T4" s="3201" t="s">
        <v>2524</v>
      </c>
      <c r="U4" s="3202"/>
      <c r="V4" s="3207" t="s">
        <v>2525</v>
      </c>
      <c r="W4" s="3207"/>
      <c r="X4" s="2932"/>
      <c r="Y4" s="3201" t="s">
        <v>2527</v>
      </c>
      <c r="Z4" s="3202"/>
      <c r="AA4" s="3188" t="s">
        <v>2523</v>
      </c>
      <c r="AB4" s="3188" t="s">
        <v>2524</v>
      </c>
      <c r="AC4" s="3188" t="s">
        <v>2525</v>
      </c>
    </row>
    <row r="5" spans="1:29" ht="15">
      <c r="A5" s="401"/>
      <c r="B5" s="402"/>
      <c r="C5" s="3210" t="s">
        <v>2528</v>
      </c>
      <c r="D5" s="3211"/>
      <c r="E5" s="3217" t="s">
        <v>2529</v>
      </c>
      <c r="F5" s="3218"/>
      <c r="G5" s="3210" t="s">
        <v>2530</v>
      </c>
      <c r="H5" s="3211"/>
      <c r="I5" s="3210" t="s">
        <v>2531</v>
      </c>
      <c r="J5" s="3211"/>
      <c r="K5" s="2589"/>
      <c r="L5" s="1126"/>
      <c r="M5" s="1127"/>
      <c r="N5" s="1127"/>
      <c r="O5" s="1127"/>
      <c r="P5" s="3197"/>
      <c r="Q5" s="3198"/>
      <c r="R5" s="3203"/>
      <c r="S5" s="3204"/>
      <c r="T5" s="3203"/>
      <c r="U5" s="3204"/>
      <c r="V5" s="3207"/>
      <c r="W5" s="3207"/>
      <c r="X5" s="2932"/>
      <c r="Y5" s="3203"/>
      <c r="Z5" s="3204"/>
      <c r="AA5" s="3189"/>
      <c r="AB5" s="3189"/>
      <c r="AC5" s="3189"/>
    </row>
    <row r="6" spans="1:29" ht="15.75" thickBot="1">
      <c r="A6" s="403"/>
      <c r="B6" s="404"/>
      <c r="C6" s="3208" t="s">
        <v>2532</v>
      </c>
      <c r="D6" s="3209"/>
      <c r="E6" s="3215" t="s">
        <v>2532</v>
      </c>
      <c r="F6" s="3216"/>
      <c r="G6" s="3208" t="s">
        <v>2532</v>
      </c>
      <c r="H6" s="3209"/>
      <c r="I6" s="3208" t="s">
        <v>2532</v>
      </c>
      <c r="J6" s="3209"/>
      <c r="K6" s="2589" t="s">
        <v>2533</v>
      </c>
      <c r="L6" s="1126"/>
      <c r="M6" s="1127"/>
      <c r="N6" s="1127"/>
      <c r="O6" s="1127"/>
      <c r="P6" s="3199"/>
      <c r="Q6" s="3200"/>
      <c r="R6" s="3203"/>
      <c r="S6" s="3204"/>
      <c r="T6" s="3205"/>
      <c r="U6" s="3206"/>
      <c r="V6" s="3207"/>
      <c r="W6" s="3207"/>
      <c r="X6" s="2932"/>
      <c r="Y6" s="3205"/>
      <c r="Z6" s="3206"/>
      <c r="AA6" s="3190"/>
      <c r="AB6" s="3190"/>
      <c r="AC6" s="3190"/>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12" t="s">
        <v>2535</v>
      </c>
      <c r="Q7" s="3214"/>
      <c r="R7" s="767" t="s">
        <v>23</v>
      </c>
      <c r="S7" s="768">
        <f t="shared" ref="S7:S15" si="0">F7</f>
        <v>0</v>
      </c>
      <c r="T7" s="767" t="s">
        <v>23</v>
      </c>
      <c r="U7" s="768">
        <f t="shared" ref="U7:U15" si="1">H7</f>
        <v>0</v>
      </c>
      <c r="V7" s="767" t="s">
        <v>23</v>
      </c>
      <c r="W7" s="768">
        <f t="shared" ref="W7:W15" si="2">J7</f>
        <v>0</v>
      </c>
      <c r="X7" s="769"/>
      <c r="Y7" s="3212" t="s">
        <v>2535</v>
      </c>
      <c r="Z7" s="3213"/>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12" t="s">
        <v>2538</v>
      </c>
      <c r="Q8" s="3213"/>
      <c r="R8" s="767" t="s">
        <v>23</v>
      </c>
      <c r="S8" s="768">
        <f t="shared" si="0"/>
        <v>0</v>
      </c>
      <c r="T8" s="767" t="s">
        <v>23</v>
      </c>
      <c r="U8" s="768">
        <f t="shared" si="1"/>
        <v>0</v>
      </c>
      <c r="V8" s="767" t="s">
        <v>23</v>
      </c>
      <c r="W8" s="768">
        <f t="shared" si="2"/>
        <v>0</v>
      </c>
      <c r="X8" s="769"/>
      <c r="Y8" s="3212" t="s">
        <v>2538</v>
      </c>
      <c r="Z8" s="3213"/>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7" t="s">
        <v>2541</v>
      </c>
      <c r="Q9" s="2918" t="str">
        <f t="shared" ref="Q9:Q15" si="6">B9</f>
        <v>用途</v>
      </c>
      <c r="R9" s="767" t="s">
        <v>17</v>
      </c>
      <c r="S9" s="768">
        <f t="shared" si="0"/>
        <v>100</v>
      </c>
      <c r="T9" s="767" t="s">
        <v>17</v>
      </c>
      <c r="U9" s="768">
        <f t="shared" si="1"/>
        <v>100</v>
      </c>
      <c r="V9" s="767" t="s">
        <v>17</v>
      </c>
      <c r="W9" s="768">
        <f t="shared" si="2"/>
        <v>100</v>
      </c>
      <c r="X9" s="769"/>
      <c r="Y9" s="3027"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7"/>
      <c r="Q10" s="2918" t="str">
        <f t="shared" si="6"/>
        <v>土地使用年限（年）</v>
      </c>
      <c r="R10" s="767" t="s">
        <v>17</v>
      </c>
      <c r="S10" s="768">
        <f t="shared" si="0"/>
        <v>100</v>
      </c>
      <c r="T10" s="767" t="s">
        <v>17</v>
      </c>
      <c r="U10" s="768">
        <f t="shared" si="1"/>
        <v>100</v>
      </c>
      <c r="V10" s="767" t="s">
        <v>17</v>
      </c>
      <c r="W10" s="768">
        <f t="shared" si="2"/>
        <v>100</v>
      </c>
      <c r="X10" s="769"/>
      <c r="Y10" s="3027"/>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7"/>
      <c r="Q11" s="2918" t="str">
        <f t="shared" si="6"/>
        <v>容积率</v>
      </c>
      <c r="R11" s="767" t="s">
        <v>21</v>
      </c>
      <c r="S11" s="768" t="e">
        <f t="shared" si="0"/>
        <v>#N/A</v>
      </c>
      <c r="T11" s="767" t="s">
        <v>21</v>
      </c>
      <c r="U11" s="768" t="e">
        <f t="shared" si="1"/>
        <v>#N/A</v>
      </c>
      <c r="V11" s="767" t="s">
        <v>21</v>
      </c>
      <c r="W11" s="768" t="e">
        <f t="shared" si="2"/>
        <v>#N/A</v>
      </c>
      <c r="X11" s="769"/>
      <c r="Y11" s="3027"/>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7"/>
      <c r="Q12" s="2918">
        <f t="shared" si="6"/>
        <v>111</v>
      </c>
      <c r="R12" s="767" t="s">
        <v>21</v>
      </c>
      <c r="S12" s="768">
        <f t="shared" si="0"/>
        <v>100</v>
      </c>
      <c r="T12" s="767" t="s">
        <v>21</v>
      </c>
      <c r="U12" s="768">
        <f t="shared" si="1"/>
        <v>100</v>
      </c>
      <c r="V12" s="767" t="s">
        <v>21</v>
      </c>
      <c r="W12" s="768">
        <f t="shared" si="2"/>
        <v>100</v>
      </c>
      <c r="X12" s="769"/>
      <c r="Y12" s="3027"/>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7"/>
      <c r="Q13" s="2918">
        <f t="shared" si="6"/>
        <v>111</v>
      </c>
      <c r="R13" s="767" t="s">
        <v>21</v>
      </c>
      <c r="S13" s="768">
        <f t="shared" si="0"/>
        <v>100</v>
      </c>
      <c r="T13" s="767" t="s">
        <v>21</v>
      </c>
      <c r="U13" s="768">
        <f t="shared" si="1"/>
        <v>100</v>
      </c>
      <c r="V13" s="767" t="s">
        <v>21</v>
      </c>
      <c r="W13" s="768">
        <f t="shared" si="2"/>
        <v>100</v>
      </c>
      <c r="X13" s="769"/>
      <c r="Y13" s="3027"/>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7"/>
      <c r="Q14" s="2918">
        <f t="shared" si="6"/>
        <v>111</v>
      </c>
      <c r="R14" s="767" t="s">
        <v>21</v>
      </c>
      <c r="S14" s="768">
        <f t="shared" si="0"/>
        <v>100</v>
      </c>
      <c r="T14" s="767" t="s">
        <v>21</v>
      </c>
      <c r="U14" s="768">
        <f t="shared" si="1"/>
        <v>100</v>
      </c>
      <c r="V14" s="767" t="s">
        <v>21</v>
      </c>
      <c r="W14" s="768">
        <f t="shared" si="2"/>
        <v>100</v>
      </c>
      <c r="X14" s="769"/>
      <c r="Y14" s="3027"/>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5" t="s">
        <v>2546</v>
      </c>
      <c r="Q15" s="2930" t="str">
        <f t="shared" si="6"/>
        <v>居住社区成熟度</v>
      </c>
      <c r="R15" s="771" t="s">
        <v>21</v>
      </c>
      <c r="S15" s="772">
        <f t="shared" si="0"/>
        <v>100</v>
      </c>
      <c r="T15" s="771" t="s">
        <v>21</v>
      </c>
      <c r="U15" s="772">
        <f t="shared" si="1"/>
        <v>100</v>
      </c>
      <c r="V15" s="771" t="s">
        <v>21</v>
      </c>
      <c r="W15" s="772">
        <f t="shared" si="2"/>
        <v>100</v>
      </c>
      <c r="X15" s="2932"/>
      <c r="Y15" s="3178"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6"/>
      <c r="Q16" s="2930"/>
      <c r="R16" s="771"/>
      <c r="S16" s="772"/>
      <c r="T16" s="771"/>
      <c r="U16" s="772"/>
      <c r="V16" s="771"/>
      <c r="W16" s="772"/>
      <c r="X16" s="2932"/>
      <c r="Y16" s="3179"/>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6"/>
      <c r="Q17" s="2930" t="str">
        <f>B17</f>
        <v>交通便捷度</v>
      </c>
      <c r="R17" s="771" t="s">
        <v>21</v>
      </c>
      <c r="S17" s="772">
        <f>F17</f>
        <v>100</v>
      </c>
      <c r="T17" s="771" t="s">
        <v>21</v>
      </c>
      <c r="U17" s="772">
        <f>H17</f>
        <v>100</v>
      </c>
      <c r="V17" s="771" t="s">
        <v>21</v>
      </c>
      <c r="W17" s="772">
        <f>J17</f>
        <v>100</v>
      </c>
      <c r="X17" s="2932"/>
      <c r="Y17" s="3179"/>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6"/>
      <c r="Q18" s="2930"/>
      <c r="R18" s="771"/>
      <c r="S18" s="772"/>
      <c r="T18" s="771"/>
      <c r="U18" s="772"/>
      <c r="V18" s="771"/>
      <c r="W18" s="772"/>
      <c r="X18" s="2932"/>
      <c r="Y18" s="3179"/>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6"/>
      <c r="Q19" s="2930" t="str">
        <f>B19</f>
        <v>公共配套设施</v>
      </c>
      <c r="R19" s="771" t="s">
        <v>21</v>
      </c>
      <c r="S19" s="772">
        <f>F19</f>
        <v>100</v>
      </c>
      <c r="T19" s="771" t="s">
        <v>21</v>
      </c>
      <c r="U19" s="772">
        <f>H19</f>
        <v>100</v>
      </c>
      <c r="V19" s="771" t="s">
        <v>21</v>
      </c>
      <c r="W19" s="772">
        <f>J19</f>
        <v>100</v>
      </c>
      <c r="X19" s="2932"/>
      <c r="Y19" s="3179"/>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6"/>
      <c r="Q20" s="2930"/>
      <c r="R20" s="771"/>
      <c r="S20" s="772"/>
      <c r="T20" s="771"/>
      <c r="U20" s="772"/>
      <c r="V20" s="771"/>
      <c r="W20" s="772"/>
      <c r="X20" s="2932"/>
      <c r="Y20" s="3179"/>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6"/>
      <c r="Q21" s="2930" t="str">
        <f>B21</f>
        <v>基础设施水平</v>
      </c>
      <c r="R21" s="771" t="s">
        <v>17</v>
      </c>
      <c r="S21" s="772">
        <f>F21</f>
        <v>100</v>
      </c>
      <c r="T21" s="771" t="s">
        <v>17</v>
      </c>
      <c r="U21" s="772">
        <f>H21</f>
        <v>100</v>
      </c>
      <c r="V21" s="771" t="s">
        <v>17</v>
      </c>
      <c r="W21" s="772">
        <f>J21</f>
        <v>100</v>
      </c>
      <c r="X21" s="2932"/>
      <c r="Y21" s="3179"/>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6"/>
      <c r="Q22" s="2930"/>
      <c r="R22" s="771"/>
      <c r="S22" s="772"/>
      <c r="T22" s="771"/>
      <c r="U22" s="772"/>
      <c r="V22" s="771"/>
      <c r="W22" s="772"/>
      <c r="X22" s="2932"/>
      <c r="Y22" s="3179"/>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6"/>
      <c r="Q23" s="2930" t="str">
        <f>B23</f>
        <v>自然及人文环境</v>
      </c>
      <c r="R23" s="771" t="s">
        <v>21</v>
      </c>
      <c r="S23" s="772">
        <f>F23</f>
        <v>100</v>
      </c>
      <c r="T23" s="771" t="s">
        <v>21</v>
      </c>
      <c r="U23" s="772">
        <f>H23</f>
        <v>100</v>
      </c>
      <c r="V23" s="771" t="s">
        <v>21</v>
      </c>
      <c r="W23" s="772">
        <f>J23</f>
        <v>100</v>
      </c>
      <c r="X23" s="2932"/>
      <c r="Y23" s="3179"/>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6"/>
      <c r="Q24" s="2930"/>
      <c r="R24" s="771"/>
      <c r="S24" s="772"/>
      <c r="T24" s="771"/>
      <c r="U24" s="772"/>
      <c r="V24" s="771"/>
      <c r="W24" s="772"/>
      <c r="X24" s="2932"/>
      <c r="Y24" s="3179"/>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6"/>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79"/>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6"/>
      <c r="Q26" s="2930" t="str">
        <f t="shared" si="11"/>
        <v>朝向</v>
      </c>
      <c r="R26" s="771" t="s">
        <v>21</v>
      </c>
      <c r="S26" s="772">
        <f t="shared" si="12"/>
        <v>100</v>
      </c>
      <c r="T26" s="771" t="s">
        <v>21</v>
      </c>
      <c r="U26" s="772">
        <f t="shared" si="13"/>
        <v>100</v>
      </c>
      <c r="V26" s="771" t="s">
        <v>21</v>
      </c>
      <c r="W26" s="772">
        <f t="shared" si="14"/>
        <v>100</v>
      </c>
      <c r="X26" s="2932"/>
      <c r="Y26" s="3179"/>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6"/>
      <c r="Q27" s="2918">
        <f t="shared" si="11"/>
        <v>111</v>
      </c>
      <c r="R27" s="767" t="s">
        <v>21</v>
      </c>
      <c r="S27" s="768">
        <f t="shared" si="12"/>
        <v>100</v>
      </c>
      <c r="T27" s="767" t="s">
        <v>21</v>
      </c>
      <c r="U27" s="768">
        <f t="shared" si="13"/>
        <v>100</v>
      </c>
      <c r="V27" s="767" t="s">
        <v>21</v>
      </c>
      <c r="W27" s="768">
        <f t="shared" si="14"/>
        <v>100</v>
      </c>
      <c r="X27" s="769"/>
      <c r="Y27" s="3179"/>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6"/>
      <c r="Q28" s="2930">
        <f t="shared" si="11"/>
        <v>111</v>
      </c>
      <c r="R28" s="771" t="s">
        <v>21</v>
      </c>
      <c r="S28" s="772">
        <f t="shared" si="12"/>
        <v>100</v>
      </c>
      <c r="T28" s="771" t="s">
        <v>21</v>
      </c>
      <c r="U28" s="772">
        <f t="shared" si="13"/>
        <v>100</v>
      </c>
      <c r="V28" s="771" t="s">
        <v>21</v>
      </c>
      <c r="W28" s="772">
        <f t="shared" si="14"/>
        <v>100</v>
      </c>
      <c r="X28" s="2932"/>
      <c r="Y28" s="3179"/>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6"/>
      <c r="Q29" s="2930">
        <f t="shared" si="11"/>
        <v>111</v>
      </c>
      <c r="R29" s="771" t="s">
        <v>21</v>
      </c>
      <c r="S29" s="772">
        <f t="shared" si="12"/>
        <v>100</v>
      </c>
      <c r="T29" s="771" t="s">
        <v>21</v>
      </c>
      <c r="U29" s="772">
        <f t="shared" si="13"/>
        <v>100</v>
      </c>
      <c r="V29" s="771" t="s">
        <v>21</v>
      </c>
      <c r="W29" s="772">
        <f t="shared" si="14"/>
        <v>100</v>
      </c>
      <c r="X29" s="2932"/>
      <c r="Y29" s="3179"/>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6"/>
      <c r="Q30" s="2930">
        <f t="shared" si="11"/>
        <v>111</v>
      </c>
      <c r="R30" s="771" t="s">
        <v>21</v>
      </c>
      <c r="S30" s="772">
        <f t="shared" si="12"/>
        <v>100</v>
      </c>
      <c r="T30" s="771" t="s">
        <v>21</v>
      </c>
      <c r="U30" s="772">
        <f t="shared" si="13"/>
        <v>100</v>
      </c>
      <c r="V30" s="771" t="s">
        <v>21</v>
      </c>
      <c r="W30" s="772">
        <f t="shared" si="14"/>
        <v>100</v>
      </c>
      <c r="X30" s="2932"/>
      <c r="Y30" s="3179"/>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6"/>
      <c r="Q31" s="2930">
        <f t="shared" si="11"/>
        <v>111</v>
      </c>
      <c r="R31" s="771" t="s">
        <v>21</v>
      </c>
      <c r="S31" s="772">
        <f t="shared" si="12"/>
        <v>100</v>
      </c>
      <c r="T31" s="771" t="s">
        <v>21</v>
      </c>
      <c r="U31" s="772">
        <f t="shared" si="13"/>
        <v>100</v>
      </c>
      <c r="V31" s="771" t="s">
        <v>21</v>
      </c>
      <c r="W31" s="772">
        <f t="shared" si="14"/>
        <v>100</v>
      </c>
      <c r="X31" s="2932"/>
      <c r="Y31" s="3179"/>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80" t="s">
        <v>2551</v>
      </c>
      <c r="Q32" s="2930" t="str">
        <f t="shared" si="11"/>
        <v>建筑类型</v>
      </c>
      <c r="R32" s="771" t="s">
        <v>21</v>
      </c>
      <c r="S32" s="772">
        <f t="shared" si="12"/>
        <v>100</v>
      </c>
      <c r="T32" s="771" t="s">
        <v>21</v>
      </c>
      <c r="U32" s="772">
        <f t="shared" si="13"/>
        <v>100</v>
      </c>
      <c r="V32" s="771" t="s">
        <v>21</v>
      </c>
      <c r="W32" s="772">
        <f t="shared" si="14"/>
        <v>100</v>
      </c>
      <c r="X32" s="2932"/>
      <c r="Y32" s="3183"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81"/>
      <c r="Q33" s="773" t="str">
        <f t="shared" si="11"/>
        <v>项目建筑规模</v>
      </c>
      <c r="R33" s="774" t="s">
        <v>21</v>
      </c>
      <c r="S33" s="775" t="e">
        <f t="shared" si="12"/>
        <v>#N/A</v>
      </c>
      <c r="T33" s="774" t="s">
        <v>21</v>
      </c>
      <c r="U33" s="775" t="e">
        <f t="shared" si="13"/>
        <v>#N/A</v>
      </c>
      <c r="V33" s="774" t="s">
        <v>21</v>
      </c>
      <c r="W33" s="775" t="e">
        <f t="shared" si="14"/>
        <v>#N/A</v>
      </c>
      <c r="X33" s="776"/>
      <c r="Y33" s="3183"/>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81"/>
      <c r="Q34" s="2930" t="str">
        <f t="shared" si="11"/>
        <v>建筑结构</v>
      </c>
      <c r="R34" s="771" t="s">
        <v>21</v>
      </c>
      <c r="S34" s="772">
        <f t="shared" si="12"/>
        <v>100</v>
      </c>
      <c r="T34" s="771" t="s">
        <v>21</v>
      </c>
      <c r="U34" s="772">
        <f t="shared" si="13"/>
        <v>100</v>
      </c>
      <c r="V34" s="771" t="s">
        <v>21</v>
      </c>
      <c r="W34" s="772">
        <f t="shared" si="14"/>
        <v>100</v>
      </c>
      <c r="X34" s="2932"/>
      <c r="Y34" s="3183"/>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81"/>
      <c r="Q35" s="2930" t="str">
        <f t="shared" si="11"/>
        <v>建筑品质</v>
      </c>
      <c r="R35" s="771" t="s">
        <v>21</v>
      </c>
      <c r="S35" s="772">
        <f t="shared" si="12"/>
        <v>100</v>
      </c>
      <c r="T35" s="771" t="s">
        <v>21</v>
      </c>
      <c r="U35" s="772">
        <f t="shared" si="13"/>
        <v>100</v>
      </c>
      <c r="V35" s="771" t="s">
        <v>21</v>
      </c>
      <c r="W35" s="772">
        <f t="shared" si="14"/>
        <v>100</v>
      </c>
      <c r="X35" s="2932"/>
      <c r="Y35" s="3183"/>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81"/>
      <c r="Q36" s="2930" t="str">
        <f t="shared" si="11"/>
        <v>公共部分装修</v>
      </c>
      <c r="R36" s="771" t="s">
        <v>21</v>
      </c>
      <c r="S36" s="772">
        <f t="shared" si="12"/>
        <v>100</v>
      </c>
      <c r="T36" s="771" t="s">
        <v>21</v>
      </c>
      <c r="U36" s="772">
        <f t="shared" si="13"/>
        <v>100</v>
      </c>
      <c r="V36" s="771" t="s">
        <v>21</v>
      </c>
      <c r="W36" s="772">
        <f t="shared" si="14"/>
        <v>100</v>
      </c>
      <c r="X36" s="2932"/>
      <c r="Y36" s="3183"/>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81"/>
      <c r="Q37" s="2918" t="str">
        <f t="shared" si="11"/>
        <v>成新度</v>
      </c>
      <c r="R37" s="767" t="s">
        <v>21</v>
      </c>
      <c r="S37" s="768" t="e">
        <f t="shared" si="12"/>
        <v>#N/A</v>
      </c>
      <c r="T37" s="767" t="s">
        <v>21</v>
      </c>
      <c r="U37" s="768" t="e">
        <f t="shared" si="13"/>
        <v>#N/A</v>
      </c>
      <c r="V37" s="767" t="s">
        <v>21</v>
      </c>
      <c r="W37" s="768" t="e">
        <f t="shared" si="14"/>
        <v>#N/A</v>
      </c>
      <c r="X37" s="769"/>
      <c r="Y37" s="3183"/>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81" t="s">
        <v>2551</v>
      </c>
      <c r="Q38" s="2930" t="str">
        <f t="shared" si="11"/>
        <v>物业管理</v>
      </c>
      <c r="R38" s="771" t="s">
        <v>21</v>
      </c>
      <c r="S38" s="772">
        <f t="shared" si="12"/>
        <v>100</v>
      </c>
      <c r="T38" s="771" t="s">
        <v>21</v>
      </c>
      <c r="U38" s="772">
        <f t="shared" si="13"/>
        <v>100</v>
      </c>
      <c r="V38" s="771" t="s">
        <v>21</v>
      </c>
      <c r="W38" s="772">
        <f t="shared" si="14"/>
        <v>100</v>
      </c>
      <c r="X38" s="2932"/>
      <c r="Y38" s="3183"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81"/>
      <c r="Q39" s="2930" t="str">
        <f t="shared" si="11"/>
        <v>市政基础设施</v>
      </c>
      <c r="R39" s="771" t="s">
        <v>21</v>
      </c>
      <c r="S39" s="772">
        <f t="shared" si="12"/>
        <v>100</v>
      </c>
      <c r="T39" s="771" t="s">
        <v>21</v>
      </c>
      <c r="U39" s="772">
        <f t="shared" si="13"/>
        <v>100</v>
      </c>
      <c r="V39" s="771" t="s">
        <v>21</v>
      </c>
      <c r="W39" s="772">
        <f t="shared" si="14"/>
        <v>100</v>
      </c>
      <c r="X39" s="2932"/>
      <c r="Y39" s="3183"/>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81"/>
      <c r="Q40" s="2930" t="str">
        <f t="shared" si="11"/>
        <v>房型</v>
      </c>
      <c r="R40" s="771" t="s">
        <v>21</v>
      </c>
      <c r="S40" s="772">
        <f t="shared" si="12"/>
        <v>100</v>
      </c>
      <c r="T40" s="771" t="s">
        <v>21</v>
      </c>
      <c r="U40" s="772">
        <f t="shared" si="13"/>
        <v>100</v>
      </c>
      <c r="V40" s="771" t="s">
        <v>21</v>
      </c>
      <c r="W40" s="772">
        <f t="shared" si="14"/>
        <v>100</v>
      </c>
      <c r="X40" s="2932"/>
      <c r="Y40" s="3183"/>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81"/>
      <c r="Q41" s="773" t="str">
        <f t="shared" si="11"/>
        <v>单套/主力户型建筑面积</v>
      </c>
      <c r="R41" s="774" t="s">
        <v>21</v>
      </c>
      <c r="S41" s="775">
        <f t="shared" si="12"/>
        <v>100</v>
      </c>
      <c r="T41" s="774" t="s">
        <v>21</v>
      </c>
      <c r="U41" s="775">
        <f t="shared" si="13"/>
        <v>100</v>
      </c>
      <c r="V41" s="774" t="s">
        <v>21</v>
      </c>
      <c r="W41" s="775">
        <f t="shared" si="14"/>
        <v>100</v>
      </c>
      <c r="X41" s="776"/>
      <c r="Y41" s="3183"/>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81"/>
      <c r="Q42" s="2930" t="str">
        <f t="shared" si="11"/>
        <v>内部装修</v>
      </c>
      <c r="R42" s="771" t="s">
        <v>21</v>
      </c>
      <c r="S42" s="772">
        <f t="shared" si="12"/>
        <v>100</v>
      </c>
      <c r="T42" s="771" t="s">
        <v>21</v>
      </c>
      <c r="U42" s="772">
        <f t="shared" si="13"/>
        <v>100</v>
      </c>
      <c r="V42" s="771" t="s">
        <v>21</v>
      </c>
      <c r="W42" s="772">
        <f t="shared" si="14"/>
        <v>100</v>
      </c>
      <c r="X42" s="2932"/>
      <c r="Y42" s="3183"/>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81"/>
      <c r="Q43" s="2930" t="str">
        <f t="shared" si="11"/>
        <v>内部装修维护情况</v>
      </c>
      <c r="R43" s="771" t="s">
        <v>21</v>
      </c>
      <c r="S43" s="772">
        <f t="shared" si="12"/>
        <v>100</v>
      </c>
      <c r="T43" s="771" t="s">
        <v>21</v>
      </c>
      <c r="U43" s="772">
        <f t="shared" si="13"/>
        <v>100</v>
      </c>
      <c r="V43" s="771" t="s">
        <v>21</v>
      </c>
      <c r="W43" s="772">
        <f t="shared" si="14"/>
        <v>100</v>
      </c>
      <c r="X43" s="2932"/>
      <c r="Y43" s="3183"/>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81"/>
      <c r="Q44" s="2918">
        <f t="shared" si="11"/>
        <v>111</v>
      </c>
      <c r="R44" s="767" t="s">
        <v>21</v>
      </c>
      <c r="S44" s="768">
        <f t="shared" si="12"/>
        <v>100</v>
      </c>
      <c r="T44" s="767" t="s">
        <v>21</v>
      </c>
      <c r="U44" s="768">
        <f t="shared" si="13"/>
        <v>100</v>
      </c>
      <c r="V44" s="767" t="s">
        <v>21</v>
      </c>
      <c r="W44" s="768">
        <f t="shared" si="14"/>
        <v>100</v>
      </c>
      <c r="X44" s="769"/>
      <c r="Y44" s="3183"/>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81"/>
      <c r="Q45" s="2930">
        <f t="shared" si="11"/>
        <v>111</v>
      </c>
      <c r="R45" s="771" t="s">
        <v>21</v>
      </c>
      <c r="S45" s="772">
        <f t="shared" si="12"/>
        <v>100</v>
      </c>
      <c r="T45" s="771" t="s">
        <v>21</v>
      </c>
      <c r="U45" s="772">
        <f t="shared" si="13"/>
        <v>100</v>
      </c>
      <c r="V45" s="771" t="s">
        <v>21</v>
      </c>
      <c r="W45" s="772">
        <f t="shared" si="14"/>
        <v>100</v>
      </c>
      <c r="X45" s="2932"/>
      <c r="Y45" s="3183"/>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82"/>
      <c r="Q46" s="2930">
        <f t="shared" si="11"/>
        <v>111</v>
      </c>
      <c r="R46" s="771" t="s">
        <v>20</v>
      </c>
      <c r="S46" s="772">
        <f t="shared" si="12"/>
        <v>100</v>
      </c>
      <c r="T46" s="771" t="s">
        <v>20</v>
      </c>
      <c r="U46" s="772">
        <f t="shared" si="13"/>
        <v>100</v>
      </c>
      <c r="V46" s="771" t="s">
        <v>20</v>
      </c>
      <c r="W46" s="772">
        <f t="shared" si="14"/>
        <v>100</v>
      </c>
      <c r="X46" s="2932"/>
      <c r="Y46" s="3184"/>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76" t="str">
        <f>A47</f>
        <v>成交单价（元/平方米）</v>
      </c>
      <c r="Q47" s="3176"/>
      <c r="R47" s="3177">
        <f>E47</f>
        <v>0</v>
      </c>
      <c r="S47" s="3177"/>
      <c r="T47" s="3177">
        <f>G47</f>
        <v>0</v>
      </c>
      <c r="U47" s="3177"/>
      <c r="V47" s="3177">
        <f>I47</f>
        <v>0</v>
      </c>
      <c r="W47" s="3177"/>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6" t="str">
        <f>A48</f>
        <v>比较价值（元/平方米）</v>
      </c>
      <c r="Q48" s="3176"/>
      <c r="R48" s="3177" t="e">
        <f>IF(F1="售价",ROUND(PRODUCT(R47,AA7:AA46),0),ROUND(PRODUCT(R47,AA7:AA46),1))</f>
        <v>#DIV/0!</v>
      </c>
      <c r="S48" s="3177"/>
      <c r="T48" s="3177" t="e">
        <f>IF(F1="售价",ROUND(PRODUCT(T47,AB7:AB46),0),ROUND(PRODUCT(T47,AB7:AB46),1))</f>
        <v>#DIV/0!</v>
      </c>
      <c r="U48" s="3177"/>
      <c r="V48" s="3177" t="e">
        <f>IF(F1="售价",ROUND(PRODUCT(V47,AC7:AC46),0),ROUND(PRODUCT(V47,AC7:AC46),1))</f>
        <v>#DIV/0!</v>
      </c>
      <c r="W48" s="3177"/>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73" t="str">
        <f>A49</f>
        <v>估价对象XX用房的比较价值（楼面单价，元/平方米）</v>
      </c>
      <c r="Q49" s="3174"/>
      <c r="R49" s="3175" t="e">
        <f>IF(F1="售价",ROUND(AVERAGE(R48:V48),0),ROUND(AVERAGE(R48:V48),1))</f>
        <v>#DIV/0!</v>
      </c>
      <c r="S49" s="3175"/>
      <c r="T49" s="3175"/>
      <c r="U49" s="3175"/>
      <c r="V49" s="3175"/>
      <c r="W49" s="3175"/>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5"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189" t="s">
        <v>2634</v>
      </c>
      <c r="AC4" s="3188" t="s">
        <v>2635</v>
      </c>
    </row>
    <row r="5" spans="1:29" ht="15">
      <c r="A5" s="401"/>
      <c r="B5" s="402"/>
      <c r="C5" s="3210" t="s">
        <v>2528</v>
      </c>
      <c r="D5" s="3211"/>
      <c r="E5" s="3217" t="s">
        <v>2529</v>
      </c>
      <c r="F5" s="3218"/>
      <c r="G5" s="3210" t="s">
        <v>2530</v>
      </c>
      <c r="H5" s="3211"/>
      <c r="I5" s="3210" t="s">
        <v>2531</v>
      </c>
      <c r="J5" s="3211"/>
      <c r="K5" s="607"/>
      <c r="L5" s="1126"/>
      <c r="M5" s="1127"/>
      <c r="N5" s="1127"/>
      <c r="O5" s="1127"/>
      <c r="P5" s="3197"/>
      <c r="Q5" s="3198"/>
      <c r="R5" s="3203"/>
      <c r="S5" s="3204"/>
      <c r="T5" s="3203"/>
      <c r="U5" s="3204"/>
      <c r="V5" s="3207"/>
      <c r="W5" s="3207"/>
      <c r="X5" s="1809"/>
      <c r="Y5" s="3203"/>
      <c r="Z5" s="3204"/>
      <c r="AA5" s="3189"/>
      <c r="AB5" s="3189"/>
      <c r="AC5" s="3189"/>
    </row>
    <row r="6" spans="1:29" ht="15.75" thickBot="1">
      <c r="A6" s="403"/>
      <c r="B6" s="404"/>
      <c r="C6" s="3208" t="s">
        <v>2532</v>
      </c>
      <c r="D6" s="3209"/>
      <c r="E6" s="3215" t="s">
        <v>2532</v>
      </c>
      <c r="F6" s="3216"/>
      <c r="G6" s="3208" t="s">
        <v>2532</v>
      </c>
      <c r="H6" s="3209"/>
      <c r="I6" s="3208" t="s">
        <v>2532</v>
      </c>
      <c r="J6" s="3209"/>
      <c r="K6" s="607" t="s">
        <v>2533</v>
      </c>
      <c r="L6" s="1126"/>
      <c r="M6" s="1127"/>
      <c r="N6" s="1127"/>
      <c r="O6" s="1127"/>
      <c r="P6" s="3199"/>
      <c r="Q6" s="3200"/>
      <c r="R6" s="3203"/>
      <c r="S6" s="3204"/>
      <c r="T6" s="3205"/>
      <c r="U6" s="3206"/>
      <c r="V6" s="3207"/>
      <c r="W6" s="3207"/>
      <c r="X6" s="1809"/>
      <c r="Y6" s="3205"/>
      <c r="Z6" s="3206"/>
      <c r="AA6" s="3190"/>
      <c r="AB6" s="3190"/>
      <c r="AC6" s="3190"/>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12" t="s">
        <v>2535</v>
      </c>
      <c r="Q7" s="3214"/>
      <c r="R7" s="767" t="s">
        <v>17</v>
      </c>
      <c r="S7" s="768">
        <f t="shared" ref="S7:S14" si="0">F7</f>
        <v>0</v>
      </c>
      <c r="T7" s="767" t="s">
        <v>17</v>
      </c>
      <c r="U7" s="768">
        <f t="shared" ref="U7:U14" si="1">H7</f>
        <v>0</v>
      </c>
      <c r="V7" s="767" t="s">
        <v>17</v>
      </c>
      <c r="W7" s="768">
        <f t="shared" ref="W7:W14" si="2">J7</f>
        <v>0</v>
      </c>
      <c r="X7" s="769"/>
      <c r="Y7" s="3212" t="s">
        <v>2535</v>
      </c>
      <c r="Z7" s="3213"/>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12" t="s">
        <v>2538</v>
      </c>
      <c r="Q8" s="3213"/>
      <c r="R8" s="767" t="s">
        <v>17</v>
      </c>
      <c r="S8" s="768">
        <f t="shared" si="0"/>
        <v>0</v>
      </c>
      <c r="T8" s="767" t="s">
        <v>17</v>
      </c>
      <c r="U8" s="768">
        <f t="shared" si="1"/>
        <v>0</v>
      </c>
      <c r="V8" s="767" t="s">
        <v>17</v>
      </c>
      <c r="W8" s="768">
        <f t="shared" si="2"/>
        <v>0</v>
      </c>
      <c r="X8" s="769"/>
      <c r="Y8" s="3212" t="s">
        <v>2538</v>
      </c>
      <c r="Z8" s="3213"/>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6" t="s">
        <v>2541</v>
      </c>
      <c r="Q9" s="1791" t="str">
        <f t="shared" ref="Q9:Q14" si="6">B9</f>
        <v>用途</v>
      </c>
      <c r="R9" s="767" t="s">
        <v>17</v>
      </c>
      <c r="S9" s="768">
        <f t="shared" si="0"/>
        <v>100</v>
      </c>
      <c r="T9" s="767" t="s">
        <v>17</v>
      </c>
      <c r="U9" s="768">
        <f t="shared" si="1"/>
        <v>100</v>
      </c>
      <c r="V9" s="767" t="s">
        <v>17</v>
      </c>
      <c r="W9" s="768">
        <f t="shared" si="2"/>
        <v>100</v>
      </c>
      <c r="X9" s="769"/>
      <c r="Y9" s="3027"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6"/>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8" t="s">
        <v>2546</v>
      </c>
      <c r="Q14" s="1806" t="str">
        <f t="shared" si="6"/>
        <v>交通便捷度</v>
      </c>
      <c r="R14" s="771" t="s">
        <v>17</v>
      </c>
      <c r="S14" s="772">
        <f t="shared" si="0"/>
        <v>100</v>
      </c>
      <c r="T14" s="771" t="s">
        <v>17</v>
      </c>
      <c r="U14" s="772">
        <f t="shared" si="1"/>
        <v>100</v>
      </c>
      <c r="V14" s="771" t="s">
        <v>17</v>
      </c>
      <c r="W14" s="772">
        <f t="shared" si="2"/>
        <v>100</v>
      </c>
      <c r="X14" s="1809"/>
      <c r="Y14" s="3178"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9"/>
      <c r="Q15" s="1806"/>
      <c r="R15" s="771"/>
      <c r="S15" s="772"/>
      <c r="T15" s="771"/>
      <c r="U15" s="772"/>
      <c r="V15" s="771"/>
      <c r="W15" s="772"/>
      <c r="X15" s="1809"/>
      <c r="Y15" s="3179"/>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9"/>
      <c r="Q16" s="1806" t="str">
        <f>B16</f>
        <v>公共配套设施</v>
      </c>
      <c r="R16" s="771" t="s">
        <v>17</v>
      </c>
      <c r="S16" s="772">
        <f>F16</f>
        <v>100</v>
      </c>
      <c r="T16" s="771" t="s">
        <v>17</v>
      </c>
      <c r="U16" s="772">
        <f>H16</f>
        <v>100</v>
      </c>
      <c r="V16" s="771" t="s">
        <v>17</v>
      </c>
      <c r="W16" s="772">
        <f>J16</f>
        <v>100</v>
      </c>
      <c r="X16" s="1809"/>
      <c r="Y16" s="3179"/>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79"/>
      <c r="Q17" s="1806"/>
      <c r="R17" s="771"/>
      <c r="S17" s="772"/>
      <c r="T17" s="771"/>
      <c r="U17" s="772"/>
      <c r="V17" s="771"/>
      <c r="W17" s="772"/>
      <c r="X17" s="1809"/>
      <c r="Y17" s="3179"/>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9"/>
      <c r="Q18" s="1806" t="str">
        <f>B18</f>
        <v>基础设施水平</v>
      </c>
      <c r="R18" s="771" t="s">
        <v>17</v>
      </c>
      <c r="S18" s="772">
        <f>F18</f>
        <v>100</v>
      </c>
      <c r="T18" s="771" t="s">
        <v>17</v>
      </c>
      <c r="U18" s="772">
        <f>H18</f>
        <v>100</v>
      </c>
      <c r="V18" s="771" t="s">
        <v>17</v>
      </c>
      <c r="W18" s="772">
        <f>J18</f>
        <v>100</v>
      </c>
      <c r="X18" s="1809"/>
      <c r="Y18" s="3179"/>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79"/>
      <c r="Q19" s="1806"/>
      <c r="R19" s="771"/>
      <c r="S19" s="772"/>
      <c r="T19" s="771"/>
      <c r="U19" s="772"/>
      <c r="V19" s="771"/>
      <c r="W19" s="772"/>
      <c r="X19" s="1809"/>
      <c r="Y19" s="3179"/>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9"/>
      <c r="Q20" s="1806" t="str">
        <f>B20</f>
        <v>自然及人文环境</v>
      </c>
      <c r="R20" s="771" t="s">
        <v>17</v>
      </c>
      <c r="S20" s="772">
        <f>F20</f>
        <v>100</v>
      </c>
      <c r="T20" s="771" t="s">
        <v>17</v>
      </c>
      <c r="U20" s="772">
        <f>H20</f>
        <v>100</v>
      </c>
      <c r="V20" s="771" t="s">
        <v>17</v>
      </c>
      <c r="W20" s="772">
        <f>J20</f>
        <v>100</v>
      </c>
      <c r="X20" s="1809"/>
      <c r="Y20" s="3179"/>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9"/>
      <c r="Q21" s="1806"/>
      <c r="R21" s="771"/>
      <c r="S21" s="772"/>
      <c r="T21" s="771"/>
      <c r="U21" s="772"/>
      <c r="V21" s="771"/>
      <c r="W21" s="772"/>
      <c r="X21" s="1809"/>
      <c r="Y21" s="3179"/>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9"/>
      <c r="Q22" s="1806" t="str">
        <f>B22</f>
        <v>楼层</v>
      </c>
      <c r="R22" s="771" t="s">
        <v>17</v>
      </c>
      <c r="S22" s="772">
        <f>F22</f>
        <v>100</v>
      </c>
      <c r="T22" s="771" t="s">
        <v>17</v>
      </c>
      <c r="U22" s="772">
        <f>H22</f>
        <v>100</v>
      </c>
      <c r="V22" s="771" t="s">
        <v>17</v>
      </c>
      <c r="W22" s="772">
        <f>J22</f>
        <v>100</v>
      </c>
      <c r="X22" s="1809"/>
      <c r="Y22" s="3179"/>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9"/>
      <c r="Q23" s="1806">
        <f>B23</f>
        <v>111</v>
      </c>
      <c r="R23" s="771" t="s">
        <v>17</v>
      </c>
      <c r="S23" s="772">
        <f>F23</f>
        <v>100</v>
      </c>
      <c r="T23" s="771" t="s">
        <v>17</v>
      </c>
      <c r="U23" s="772">
        <f>H23</f>
        <v>100</v>
      </c>
      <c r="V23" s="771" t="s">
        <v>17</v>
      </c>
      <c r="W23" s="772">
        <f>J23</f>
        <v>100</v>
      </c>
      <c r="X23" s="1809"/>
      <c r="Y23" s="3179"/>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9"/>
      <c r="Q24" s="1806">
        <f t="shared" ref="Q24:Q36" si="11">B24</f>
        <v>111</v>
      </c>
      <c r="R24" s="771" t="s">
        <v>17</v>
      </c>
      <c r="S24" s="772">
        <f>F24</f>
        <v>100</v>
      </c>
      <c r="T24" s="771" t="s">
        <v>17</v>
      </c>
      <c r="U24" s="772">
        <f>H24</f>
        <v>100</v>
      </c>
      <c r="V24" s="771" t="s">
        <v>17</v>
      </c>
      <c r="W24" s="772">
        <f>J24</f>
        <v>100</v>
      </c>
      <c r="X24" s="1809"/>
      <c r="Y24" s="3179"/>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9"/>
      <c r="Q25" s="1791">
        <f t="shared" si="11"/>
        <v>111</v>
      </c>
      <c r="R25" s="767" t="s">
        <v>17</v>
      </c>
      <c r="S25" s="768">
        <f>F25</f>
        <v>100</v>
      </c>
      <c r="T25" s="767" t="s">
        <v>17</v>
      </c>
      <c r="U25" s="768">
        <f>H25</f>
        <v>100</v>
      </c>
      <c r="V25" s="767" t="s">
        <v>17</v>
      </c>
      <c r="W25" s="768">
        <f>J25</f>
        <v>100</v>
      </c>
      <c r="X25" s="769"/>
      <c r="Y25" s="3179"/>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23"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83"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83"/>
      <c r="Q27" s="773" t="str">
        <f t="shared" si="11"/>
        <v>项目停车位配比</v>
      </c>
      <c r="R27" s="774" t="s">
        <v>17</v>
      </c>
      <c r="S27" s="775">
        <f t="shared" si="12"/>
        <v>100</v>
      </c>
      <c r="T27" s="774" t="s">
        <v>17</v>
      </c>
      <c r="U27" s="775">
        <f t="shared" si="13"/>
        <v>100</v>
      </c>
      <c r="V27" s="774" t="s">
        <v>17</v>
      </c>
      <c r="W27" s="775">
        <f t="shared" si="14"/>
        <v>100</v>
      </c>
      <c r="X27" s="776"/>
      <c r="Y27" s="3183"/>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83"/>
      <c r="Q28" s="1806" t="str">
        <f t="shared" si="11"/>
        <v>公共部分装修</v>
      </c>
      <c r="R28" s="771" t="s">
        <v>17</v>
      </c>
      <c r="S28" s="772">
        <f t="shared" si="12"/>
        <v>100</v>
      </c>
      <c r="T28" s="771" t="s">
        <v>17</v>
      </c>
      <c r="U28" s="772">
        <f t="shared" si="13"/>
        <v>100</v>
      </c>
      <c r="V28" s="771" t="s">
        <v>17</v>
      </c>
      <c r="W28" s="772">
        <f t="shared" si="14"/>
        <v>100</v>
      </c>
      <c r="X28" s="1809"/>
      <c r="Y28" s="3183"/>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83"/>
      <c r="Q29" s="1806" t="str">
        <f t="shared" si="11"/>
        <v>成新率</v>
      </c>
      <c r="R29" s="771" t="s">
        <v>17</v>
      </c>
      <c r="S29" s="772" t="e">
        <f t="shared" si="12"/>
        <v>#N/A</v>
      </c>
      <c r="T29" s="771" t="s">
        <v>17</v>
      </c>
      <c r="U29" s="772" t="e">
        <f t="shared" si="13"/>
        <v>#N/A</v>
      </c>
      <c r="V29" s="771" t="s">
        <v>17</v>
      </c>
      <c r="W29" s="772" t="e">
        <f t="shared" si="14"/>
        <v>#N/A</v>
      </c>
      <c r="X29" s="1809"/>
      <c r="Y29" s="3183"/>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83"/>
      <c r="Q30" s="1806" t="str">
        <f t="shared" si="11"/>
        <v>物业等级</v>
      </c>
      <c r="R30" s="771" t="s">
        <v>17</v>
      </c>
      <c r="S30" s="772">
        <f t="shared" si="12"/>
        <v>100</v>
      </c>
      <c r="T30" s="771" t="s">
        <v>17</v>
      </c>
      <c r="U30" s="772">
        <f t="shared" si="13"/>
        <v>100</v>
      </c>
      <c r="V30" s="771" t="s">
        <v>17</v>
      </c>
      <c r="W30" s="772">
        <f t="shared" si="14"/>
        <v>100</v>
      </c>
      <c r="X30" s="1809"/>
      <c r="Y30" s="3183"/>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83"/>
      <c r="Q31" s="1791" t="str">
        <f t="shared" si="11"/>
        <v>停车位面积</v>
      </c>
      <c r="R31" s="767" t="s">
        <v>17</v>
      </c>
      <c r="S31" s="768" t="e">
        <f t="shared" si="12"/>
        <v>#N/A</v>
      </c>
      <c r="T31" s="767" t="s">
        <v>17</v>
      </c>
      <c r="U31" s="768" t="e">
        <f t="shared" si="13"/>
        <v>#N/A</v>
      </c>
      <c r="V31" s="767" t="s">
        <v>17</v>
      </c>
      <c r="W31" s="768" t="e">
        <f t="shared" si="14"/>
        <v>#N/A</v>
      </c>
      <c r="X31" s="769"/>
      <c r="Y31" s="3183"/>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83" t="s">
        <v>2551</v>
      </c>
      <c r="Q32" s="1806" t="str">
        <f t="shared" si="11"/>
        <v>车位类型</v>
      </c>
      <c r="R32" s="771" t="s">
        <v>17</v>
      </c>
      <c r="S32" s="772">
        <f t="shared" si="12"/>
        <v>100</v>
      </c>
      <c r="T32" s="771" t="s">
        <v>17</v>
      </c>
      <c r="U32" s="772">
        <f t="shared" si="13"/>
        <v>100</v>
      </c>
      <c r="V32" s="771" t="s">
        <v>17</v>
      </c>
      <c r="W32" s="772">
        <f t="shared" si="14"/>
        <v>100</v>
      </c>
      <c r="X32" s="1809"/>
      <c r="Y32" s="3183"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83"/>
      <c r="Q33" s="1806" t="str">
        <f t="shared" si="11"/>
        <v>是否直接入户</v>
      </c>
      <c r="R33" s="771" t="s">
        <v>17</v>
      </c>
      <c r="S33" s="772">
        <f t="shared" si="12"/>
        <v>100</v>
      </c>
      <c r="T33" s="771" t="s">
        <v>17</v>
      </c>
      <c r="U33" s="772">
        <f t="shared" si="13"/>
        <v>100</v>
      </c>
      <c r="V33" s="771" t="s">
        <v>17</v>
      </c>
      <c r="W33" s="772">
        <f t="shared" si="14"/>
        <v>100</v>
      </c>
      <c r="X33" s="1809"/>
      <c r="Y33" s="3183"/>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83"/>
      <c r="Q34" s="1806">
        <f t="shared" si="11"/>
        <v>111</v>
      </c>
      <c r="R34" s="771" t="s">
        <v>17</v>
      </c>
      <c r="S34" s="772">
        <f t="shared" si="12"/>
        <v>100</v>
      </c>
      <c r="T34" s="771" t="s">
        <v>17</v>
      </c>
      <c r="U34" s="772">
        <f t="shared" si="13"/>
        <v>100</v>
      </c>
      <c r="V34" s="771" t="s">
        <v>17</v>
      </c>
      <c r="W34" s="772">
        <f t="shared" si="14"/>
        <v>100</v>
      </c>
      <c r="X34" s="1809"/>
      <c r="Y34" s="3183"/>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83"/>
      <c r="Q35" s="773">
        <f t="shared" si="11"/>
        <v>111</v>
      </c>
      <c r="R35" s="774" t="s">
        <v>17</v>
      </c>
      <c r="S35" s="775">
        <f t="shared" si="12"/>
        <v>100</v>
      </c>
      <c r="T35" s="774" t="s">
        <v>17</v>
      </c>
      <c r="U35" s="775">
        <f t="shared" si="13"/>
        <v>100</v>
      </c>
      <c r="V35" s="774" t="s">
        <v>17</v>
      </c>
      <c r="W35" s="775">
        <f t="shared" si="14"/>
        <v>100</v>
      </c>
      <c r="X35" s="776"/>
      <c r="Y35" s="3183"/>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83"/>
      <c r="Q36" s="1806">
        <f t="shared" si="11"/>
        <v>111</v>
      </c>
      <c r="R36" s="771" t="s">
        <v>17</v>
      </c>
      <c r="S36" s="772">
        <f t="shared" si="12"/>
        <v>100</v>
      </c>
      <c r="T36" s="771" t="s">
        <v>17</v>
      </c>
      <c r="U36" s="772">
        <f t="shared" si="13"/>
        <v>100</v>
      </c>
      <c r="V36" s="771" t="s">
        <v>17</v>
      </c>
      <c r="W36" s="772">
        <f t="shared" si="14"/>
        <v>100</v>
      </c>
      <c r="X36" s="1809"/>
      <c r="Y36" s="3183"/>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76" t="str">
        <f>A37</f>
        <v>成交单价</v>
      </c>
      <c r="Q37" s="3176"/>
      <c r="R37" s="3177">
        <f>E37</f>
        <v>7000</v>
      </c>
      <c r="S37" s="3177"/>
      <c r="T37" s="3177">
        <f>G37</f>
        <v>7000</v>
      </c>
      <c r="U37" s="3177"/>
      <c r="V37" s="3177">
        <f>I37</f>
        <v>7000</v>
      </c>
      <c r="W37" s="3177"/>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6" t="str">
        <f>A38</f>
        <v>比较价值（元/平方米）</v>
      </c>
      <c r="Q38" s="3176"/>
      <c r="R38" s="3177" t="e">
        <f>IF(F1="售价",ROUND(PRODUCT(R37,AA7:AA36),0),ROUND(PRODUCT(R37,AA7:AA36),1))</f>
        <v>#DIV/0!</v>
      </c>
      <c r="S38" s="3177"/>
      <c r="T38" s="3177" t="e">
        <f>IF(F1="售价",ROUND(PRODUCT(T37,AB7:AB36),0),ROUND(PRODUCT(T37,AB7:AB36),1))</f>
        <v>#DIV/0!</v>
      </c>
      <c r="U38" s="3177"/>
      <c r="V38" s="3177" t="e">
        <f>IF(F1="售价",ROUND(PRODUCT(V37,AC7:AC36),0),ROUND(PRODUCT(V37,AC7:AC36),1))</f>
        <v>#DIV/0!</v>
      </c>
      <c r="W38" s="3177"/>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73" t="str">
        <f>A39</f>
        <v>估价对象XX用房的比较价值（楼面单价，元/平方米）</v>
      </c>
      <c r="Q39" s="3174"/>
      <c r="R39" s="3175" t="e">
        <f>IF(F1="售价",ROUND(AVERAGE(R38:V38),0),ROUND(AVERAGE(R38:V38),1))</f>
        <v>#DIV/0!</v>
      </c>
      <c r="S39" s="3175"/>
      <c r="T39" s="3175"/>
      <c r="U39" s="3175"/>
      <c r="V39" s="3175"/>
      <c r="W39" s="3175"/>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4"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6" t="s">
        <v>1404</v>
      </c>
      <c r="C6" s="1292">
        <f ca="1">ROUND(F6*F8*F7*(1-F9)/10000,0)</f>
        <v>0</v>
      </c>
      <c r="D6" s="161" t="s">
        <v>3019</v>
      </c>
      <c r="E6" s="344" t="s">
        <v>1406</v>
      </c>
      <c r="F6" s="345">
        <f ca="1">INDIRECT("'数据-取费表'!u"&amp;$G$1)</f>
        <v>0</v>
      </c>
      <c r="G6" s="1847"/>
      <c r="H6" s="1287" t="s">
        <v>1035</v>
      </c>
      <c r="I6" s="3226" t="s">
        <v>1404</v>
      </c>
      <c r="J6" s="343">
        <f ca="1">ROUND(M6*M8*M7*(1-M9)/10000,0)</f>
        <v>0</v>
      </c>
      <c r="K6" s="161" t="s">
        <v>3018</v>
      </c>
      <c r="L6" s="344" t="s">
        <v>1406</v>
      </c>
      <c r="M6" s="345">
        <f ca="1">INDIRECT("'数据-取费表'!z"&amp;$G$1)</f>
        <v>0</v>
      </c>
    </row>
    <row r="7" spans="1:37" ht="18" customHeight="1">
      <c r="A7" s="1291"/>
      <c r="B7" s="3227"/>
      <c r="C7" s="1293"/>
      <c r="D7" s="349"/>
      <c r="E7" s="2929" t="s">
        <v>1407</v>
      </c>
      <c r="F7" s="345">
        <f ca="1">IF(INDIRECT("'数据-取费表'!ah"&amp;$G$1)="",INDIRECT("'数据-取费表'!k"&amp;$G$1),INDIRECT("'数据-取费表'!ah"&amp;$G$1))</f>
        <v>0</v>
      </c>
      <c r="G7" s="1847"/>
      <c r="H7" s="346"/>
      <c r="I7" s="3227"/>
      <c r="J7" s="348"/>
      <c r="K7" s="349"/>
      <c r="L7" s="344" t="s">
        <v>1407</v>
      </c>
      <c r="M7" s="345">
        <f ca="1">F7</f>
        <v>0</v>
      </c>
    </row>
    <row r="8" spans="1:37" ht="18" customHeight="1">
      <c r="A8" s="346"/>
      <c r="B8" s="3227"/>
      <c r="C8" s="348"/>
      <c r="D8" s="349"/>
      <c r="E8" s="344" t="s">
        <v>1408</v>
      </c>
      <c r="F8" s="345">
        <f ca="1">INDIRECT("'数据-取费表'!ai"&amp;$G$1)</f>
        <v>0</v>
      </c>
      <c r="G8" s="1847"/>
      <c r="H8" s="346"/>
      <c r="I8" s="3227"/>
      <c r="J8" s="348"/>
      <c r="K8" s="349"/>
      <c r="L8" s="344" t="s">
        <v>1408</v>
      </c>
      <c r="M8" s="345">
        <f ca="1">INDIRECT("'数据-取费表'!ai"&amp;$G$1)</f>
        <v>0</v>
      </c>
    </row>
    <row r="9" spans="1:37" ht="18" customHeight="1">
      <c r="A9" s="346"/>
      <c r="B9" s="3228"/>
      <c r="C9" s="348"/>
      <c r="D9" s="349"/>
      <c r="E9" s="344" t="s">
        <v>1409</v>
      </c>
      <c r="F9" s="354">
        <f ca="1">INDIRECT("'数据-取费表'!w"&amp;$G$1)</f>
        <v>0</v>
      </c>
      <c r="G9" s="1847"/>
      <c r="H9" s="346"/>
      <c r="I9" s="3228"/>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复利计息。建造成本、管理费用、销售费用产生的利息。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2.5000000000000001E-2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(建造成本+管理费用)×((1+利率)^(建设周期÷2)-1)</v>
      </c>
      <c r="E23" s="344" t="s">
        <v>1454</v>
      </c>
      <c r="F23" s="368">
        <f>'数据-取费表'!B20</f>
        <v>1.5</v>
      </c>
      <c r="G23" s="1850"/>
      <c r="H23" s="1197" t="s">
        <v>1075</v>
      </c>
      <c r="I23" s="344" t="s">
        <v>1455</v>
      </c>
      <c r="J23" s="24">
        <f ca="1">ROUND(J13*M23,1)</f>
        <v>0</v>
      </c>
      <c r="K23" s="2921" t="s">
        <v>1456</v>
      </c>
      <c r="L23" s="344" t="s">
        <v>1457</v>
      </c>
      <c r="M23" s="373">
        <f ca="1">INDIRECT("'数据-取费表'!Al"&amp;$G$1)</f>
        <v>3.0000000000000001E-3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1.8E-3</v>
      </c>
      <c r="D24" s="372" t="str">
        <f>IF(F23&lt;=1,"销售费用×利率×(建设周期÷2)","销售费用×((1+利率)^(建设周期÷2)-1)")</f>
        <v>销售费用×((1+利率)^(建设周期÷2)-1)</v>
      </c>
      <c r="E24" s="344" t="s">
        <v>1460</v>
      </c>
      <c r="F24" s="374">
        <f ca="1">'数据-取费表'!B40</f>
        <v>4.7500000000000001E-2</v>
      </c>
      <c r="G24" s="1850"/>
      <c r="H24" s="1335" t="s">
        <v>1394</v>
      </c>
      <c r="I24" s="1336" t="s">
        <v>1441</v>
      </c>
      <c r="J24" s="1337">
        <f ca="1">ROUND(J5*M24,1)</f>
        <v>0</v>
      </c>
      <c r="K24" s="1338" t="s">
        <v>1461</v>
      </c>
      <c r="L24" s="1336" t="s">
        <v>1457</v>
      </c>
      <c r="M24" s="1332">
        <f ca="1">INDIRECT("'数据-取费表'!Am"&amp;$G$1)</f>
        <v>0.03</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2.5000000000000001E-2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3.0000000000000001E-3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0.03</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9" t="s">
        <v>1550</v>
      </c>
      <c r="L53" s="3230"/>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2.5000000000000001E-2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3.0000000000000001E-3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0.03</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5"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189" t="s">
        <v>2634</v>
      </c>
      <c r="AC4" s="3188" t="s">
        <v>2635</v>
      </c>
    </row>
    <row r="5" spans="1:29" ht="15">
      <c r="A5" s="401"/>
      <c r="B5" s="402"/>
      <c r="C5" s="3210" t="s">
        <v>2528</v>
      </c>
      <c r="D5" s="3211"/>
      <c r="E5" s="3217" t="s">
        <v>2529</v>
      </c>
      <c r="F5" s="3218"/>
      <c r="G5" s="3210" t="s">
        <v>2530</v>
      </c>
      <c r="H5" s="3211"/>
      <c r="I5" s="3210" t="s">
        <v>2531</v>
      </c>
      <c r="J5" s="3211"/>
      <c r="K5" s="607"/>
      <c r="L5" s="1126"/>
      <c r="M5" s="1127"/>
      <c r="N5" s="1127"/>
      <c r="O5" s="1127"/>
      <c r="P5" s="3197"/>
      <c r="Q5" s="3198"/>
      <c r="R5" s="3203"/>
      <c r="S5" s="3204"/>
      <c r="T5" s="3203"/>
      <c r="U5" s="3204"/>
      <c r="V5" s="3207"/>
      <c r="W5" s="3207"/>
      <c r="X5" s="1809"/>
      <c r="Y5" s="3203"/>
      <c r="Z5" s="3204"/>
      <c r="AA5" s="3189"/>
      <c r="AB5" s="3189"/>
      <c r="AC5" s="3189"/>
    </row>
    <row r="6" spans="1:29" ht="15.75" thickBot="1">
      <c r="A6" s="403"/>
      <c r="B6" s="404"/>
      <c r="C6" s="3208" t="s">
        <v>2532</v>
      </c>
      <c r="D6" s="3209"/>
      <c r="E6" s="3215" t="s">
        <v>2532</v>
      </c>
      <c r="F6" s="3216"/>
      <c r="G6" s="3208" t="s">
        <v>2532</v>
      </c>
      <c r="H6" s="3209"/>
      <c r="I6" s="3208" t="s">
        <v>2532</v>
      </c>
      <c r="J6" s="3209"/>
      <c r="K6" s="607" t="s">
        <v>2533</v>
      </c>
      <c r="L6" s="1126"/>
      <c r="M6" s="1127"/>
      <c r="N6" s="1127"/>
      <c r="O6" s="1127"/>
      <c r="P6" s="3199"/>
      <c r="Q6" s="3200"/>
      <c r="R6" s="3203"/>
      <c r="S6" s="3204"/>
      <c r="T6" s="3205"/>
      <c r="U6" s="3206"/>
      <c r="V6" s="3207"/>
      <c r="W6" s="3207"/>
      <c r="X6" s="1809"/>
      <c r="Y6" s="3205"/>
      <c r="Z6" s="3206"/>
      <c r="AA6" s="3190"/>
      <c r="AB6" s="3190"/>
      <c r="AC6" s="3190"/>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12" t="s">
        <v>2535</v>
      </c>
      <c r="Q7" s="3214"/>
      <c r="R7" s="767" t="s">
        <v>17</v>
      </c>
      <c r="S7" s="768">
        <f t="shared" ref="S7:S14" si="0">F7</f>
        <v>0</v>
      </c>
      <c r="T7" s="767" t="s">
        <v>17</v>
      </c>
      <c r="U7" s="768">
        <f t="shared" ref="U7:U14" si="1">H7</f>
        <v>0</v>
      </c>
      <c r="V7" s="767" t="s">
        <v>17</v>
      </c>
      <c r="W7" s="768">
        <f t="shared" ref="W7:W14" si="2">J7</f>
        <v>0</v>
      </c>
      <c r="X7" s="769"/>
      <c r="Y7" s="3212" t="s">
        <v>2535</v>
      </c>
      <c r="Z7" s="3213"/>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12" t="s">
        <v>2538</v>
      </c>
      <c r="Q8" s="3213"/>
      <c r="R8" s="767" t="s">
        <v>17</v>
      </c>
      <c r="S8" s="768">
        <f t="shared" si="0"/>
        <v>0</v>
      </c>
      <c r="T8" s="767" t="s">
        <v>17</v>
      </c>
      <c r="U8" s="768">
        <f t="shared" si="1"/>
        <v>0</v>
      </c>
      <c r="V8" s="767" t="s">
        <v>17</v>
      </c>
      <c r="W8" s="768">
        <f t="shared" si="2"/>
        <v>0</v>
      </c>
      <c r="X8" s="769"/>
      <c r="Y8" s="3212" t="s">
        <v>2538</v>
      </c>
      <c r="Z8" s="3213"/>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6" t="s">
        <v>2541</v>
      </c>
      <c r="Q9" s="1791" t="str">
        <f t="shared" ref="Q9:Q14" si="6">B9</f>
        <v>用途</v>
      </c>
      <c r="R9" s="767" t="s">
        <v>17</v>
      </c>
      <c r="S9" s="768">
        <f t="shared" si="0"/>
        <v>100</v>
      </c>
      <c r="T9" s="767" t="s">
        <v>17</v>
      </c>
      <c r="U9" s="768">
        <f t="shared" si="1"/>
        <v>100</v>
      </c>
      <c r="V9" s="767" t="s">
        <v>17</v>
      </c>
      <c r="W9" s="768">
        <f t="shared" si="2"/>
        <v>100</v>
      </c>
      <c r="X9" s="769"/>
      <c r="Y9" s="3027"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6"/>
      <c r="Q10" s="1791" t="str">
        <f t="shared" si="6"/>
        <v>土地使用年限（年）</v>
      </c>
      <c r="R10" s="767" t="s">
        <v>17</v>
      </c>
      <c r="S10" s="768">
        <f t="shared" si="0"/>
        <v>100</v>
      </c>
      <c r="T10" s="767" t="s">
        <v>17</v>
      </c>
      <c r="U10" s="768">
        <f t="shared" si="1"/>
        <v>100</v>
      </c>
      <c r="V10" s="767" t="s">
        <v>17</v>
      </c>
      <c r="W10" s="768">
        <f t="shared" si="2"/>
        <v>100</v>
      </c>
      <c r="X10" s="769"/>
      <c r="Y10" s="3027"/>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6"/>
      <c r="Q11" s="1791">
        <f t="shared" si="6"/>
        <v>111</v>
      </c>
      <c r="R11" s="767" t="s">
        <v>17</v>
      </c>
      <c r="S11" s="768">
        <f t="shared" si="0"/>
        <v>100</v>
      </c>
      <c r="T11" s="767" t="s">
        <v>17</v>
      </c>
      <c r="U11" s="768">
        <f t="shared" si="1"/>
        <v>100</v>
      </c>
      <c r="V11" s="767" t="s">
        <v>17</v>
      </c>
      <c r="W11" s="768">
        <f t="shared" si="2"/>
        <v>100</v>
      </c>
      <c r="X11" s="769"/>
      <c r="Y11" s="3027"/>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8" t="s">
        <v>2546</v>
      </c>
      <c r="Q14" s="1806" t="str">
        <f t="shared" si="6"/>
        <v>交通便捷度</v>
      </c>
      <c r="R14" s="771" t="s">
        <v>17</v>
      </c>
      <c r="S14" s="772">
        <f t="shared" si="0"/>
        <v>100</v>
      </c>
      <c r="T14" s="771" t="s">
        <v>17</v>
      </c>
      <c r="U14" s="772">
        <f t="shared" si="1"/>
        <v>100</v>
      </c>
      <c r="V14" s="771" t="s">
        <v>17</v>
      </c>
      <c r="W14" s="772">
        <f t="shared" si="2"/>
        <v>100</v>
      </c>
      <c r="X14" s="1809"/>
      <c r="Y14" s="3178"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9"/>
      <c r="Q15" s="1806"/>
      <c r="R15" s="771"/>
      <c r="S15" s="772"/>
      <c r="T15" s="771"/>
      <c r="U15" s="772"/>
      <c r="V15" s="771"/>
      <c r="W15" s="772"/>
      <c r="X15" s="1809"/>
      <c r="Y15" s="3179"/>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9"/>
      <c r="Q16" s="1806" t="str">
        <f>B16</f>
        <v>公共配套设施</v>
      </c>
      <c r="R16" s="771" t="s">
        <v>17</v>
      </c>
      <c r="S16" s="772">
        <f>F16</f>
        <v>100</v>
      </c>
      <c r="T16" s="771" t="s">
        <v>17</v>
      </c>
      <c r="U16" s="772">
        <f>H16</f>
        <v>100</v>
      </c>
      <c r="V16" s="771" t="s">
        <v>17</v>
      </c>
      <c r="W16" s="772">
        <f>J16</f>
        <v>100</v>
      </c>
      <c r="X16" s="1809"/>
      <c r="Y16" s="3179"/>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79"/>
      <c r="Q17" s="1806"/>
      <c r="R17" s="771"/>
      <c r="S17" s="772"/>
      <c r="T17" s="771"/>
      <c r="U17" s="772"/>
      <c r="V17" s="771"/>
      <c r="W17" s="772"/>
      <c r="X17" s="1809"/>
      <c r="Y17" s="3179"/>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9"/>
      <c r="Q18" s="1806" t="str">
        <f>B18</f>
        <v>基础设施水平</v>
      </c>
      <c r="R18" s="771" t="s">
        <v>17</v>
      </c>
      <c r="S18" s="772">
        <f>F18</f>
        <v>100</v>
      </c>
      <c r="T18" s="771" t="s">
        <v>17</v>
      </c>
      <c r="U18" s="772">
        <f>H18</f>
        <v>100</v>
      </c>
      <c r="V18" s="771" t="s">
        <v>17</v>
      </c>
      <c r="W18" s="772">
        <f>J18</f>
        <v>100</v>
      </c>
      <c r="X18" s="1809"/>
      <c r="Y18" s="3179"/>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79"/>
      <c r="Q19" s="1806"/>
      <c r="R19" s="771"/>
      <c r="S19" s="772"/>
      <c r="T19" s="771"/>
      <c r="U19" s="772"/>
      <c r="V19" s="771"/>
      <c r="W19" s="772"/>
      <c r="X19" s="1809"/>
      <c r="Y19" s="3179"/>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9"/>
      <c r="Q20" s="1806" t="str">
        <f>B20</f>
        <v>自然及人文环境</v>
      </c>
      <c r="R20" s="771" t="s">
        <v>17</v>
      </c>
      <c r="S20" s="772">
        <f>F20</f>
        <v>100</v>
      </c>
      <c r="T20" s="771" t="s">
        <v>17</v>
      </c>
      <c r="U20" s="772">
        <f>H20</f>
        <v>100</v>
      </c>
      <c r="V20" s="771" t="s">
        <v>17</v>
      </c>
      <c r="W20" s="772">
        <f>J20</f>
        <v>100</v>
      </c>
      <c r="X20" s="1809"/>
      <c r="Y20" s="3179"/>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9"/>
      <c r="Q21" s="1806"/>
      <c r="R21" s="771"/>
      <c r="S21" s="772"/>
      <c r="T21" s="771"/>
      <c r="U21" s="772"/>
      <c r="V21" s="771"/>
      <c r="W21" s="772"/>
      <c r="X21" s="1809"/>
      <c r="Y21" s="3179"/>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9"/>
      <c r="Q22" s="1806" t="str">
        <f>B22</f>
        <v>楼层</v>
      </c>
      <c r="R22" s="771" t="s">
        <v>17</v>
      </c>
      <c r="S22" s="772">
        <f>F22</f>
        <v>100</v>
      </c>
      <c r="T22" s="771" t="s">
        <v>17</v>
      </c>
      <c r="U22" s="772">
        <f>H22</f>
        <v>100</v>
      </c>
      <c r="V22" s="771" t="s">
        <v>17</v>
      </c>
      <c r="W22" s="772">
        <f>J22</f>
        <v>100</v>
      </c>
      <c r="X22" s="1809"/>
      <c r="Y22" s="3179"/>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9"/>
      <c r="Q23" s="1806">
        <f>B23</f>
        <v>111</v>
      </c>
      <c r="R23" s="771" t="s">
        <v>17</v>
      </c>
      <c r="S23" s="772">
        <f>F23</f>
        <v>100</v>
      </c>
      <c r="T23" s="771" t="s">
        <v>17</v>
      </c>
      <c r="U23" s="772">
        <f>H23</f>
        <v>100</v>
      </c>
      <c r="V23" s="771" t="s">
        <v>17</v>
      </c>
      <c r="W23" s="772">
        <f>J23</f>
        <v>100</v>
      </c>
      <c r="X23" s="1809"/>
      <c r="Y23" s="3179"/>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9"/>
      <c r="Q24" s="1806">
        <f t="shared" ref="Q24:Q34" si="11">B24</f>
        <v>111</v>
      </c>
      <c r="R24" s="771" t="s">
        <v>17</v>
      </c>
      <c r="S24" s="772">
        <f>F24</f>
        <v>100</v>
      </c>
      <c r="T24" s="771" t="s">
        <v>17</v>
      </c>
      <c r="U24" s="772">
        <f>H24</f>
        <v>100</v>
      </c>
      <c r="V24" s="771" t="s">
        <v>17</v>
      </c>
      <c r="W24" s="772">
        <f>J24</f>
        <v>100</v>
      </c>
      <c r="X24" s="1809"/>
      <c r="Y24" s="3179"/>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79"/>
      <c r="Q25" s="1791">
        <f t="shared" si="11"/>
        <v>111</v>
      </c>
      <c r="R25" s="767" t="s">
        <v>17</v>
      </c>
      <c r="S25" s="768">
        <f>F25</f>
        <v>100</v>
      </c>
      <c r="T25" s="767" t="s">
        <v>17</v>
      </c>
      <c r="U25" s="768">
        <f>H25</f>
        <v>100</v>
      </c>
      <c r="V25" s="767" t="s">
        <v>17</v>
      </c>
      <c r="W25" s="768">
        <f>J25</f>
        <v>100</v>
      </c>
      <c r="X25" s="769"/>
      <c r="Y25" s="3179"/>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23"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83"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83"/>
      <c r="Q27" s="773" t="str">
        <f t="shared" si="11"/>
        <v>成新率</v>
      </c>
      <c r="R27" s="774" t="s">
        <v>17</v>
      </c>
      <c r="S27" s="775" t="e">
        <f t="shared" si="12"/>
        <v>#N/A</v>
      </c>
      <c r="T27" s="774" t="s">
        <v>17</v>
      </c>
      <c r="U27" s="775" t="e">
        <f t="shared" si="13"/>
        <v>#N/A</v>
      </c>
      <c r="V27" s="774" t="s">
        <v>17</v>
      </c>
      <c r="W27" s="775" t="e">
        <f t="shared" si="14"/>
        <v>#N/A</v>
      </c>
      <c r="X27" s="776"/>
      <c r="Y27" s="3183"/>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83"/>
      <c r="Q28" s="1806" t="str">
        <f t="shared" si="11"/>
        <v>物业等级</v>
      </c>
      <c r="R28" s="771" t="s">
        <v>17</v>
      </c>
      <c r="S28" s="772">
        <f t="shared" si="12"/>
        <v>100</v>
      </c>
      <c r="T28" s="771" t="s">
        <v>17</v>
      </c>
      <c r="U28" s="772">
        <f t="shared" si="13"/>
        <v>100</v>
      </c>
      <c r="V28" s="771" t="s">
        <v>17</v>
      </c>
      <c r="W28" s="772">
        <f t="shared" si="14"/>
        <v>100</v>
      </c>
      <c r="X28" s="1809"/>
      <c r="Y28" s="3183"/>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83"/>
      <c r="Q29" s="1806" t="str">
        <f t="shared" si="11"/>
        <v>有无电梯</v>
      </c>
      <c r="R29" s="771" t="s">
        <v>17</v>
      </c>
      <c r="S29" s="772">
        <f t="shared" si="12"/>
        <v>100</v>
      </c>
      <c r="T29" s="771" t="s">
        <v>17</v>
      </c>
      <c r="U29" s="772">
        <f t="shared" si="13"/>
        <v>100</v>
      </c>
      <c r="V29" s="771" t="s">
        <v>17</v>
      </c>
      <c r="W29" s="772">
        <f t="shared" si="14"/>
        <v>100</v>
      </c>
      <c r="X29" s="1809"/>
      <c r="Y29" s="3183"/>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83"/>
      <c r="Q30" s="1806" t="str">
        <f t="shared" si="11"/>
        <v>建筑面积</v>
      </c>
      <c r="R30" s="771" t="s">
        <v>17</v>
      </c>
      <c r="S30" s="772" t="e">
        <f t="shared" si="12"/>
        <v>#N/A</v>
      </c>
      <c r="T30" s="771" t="s">
        <v>17</v>
      </c>
      <c r="U30" s="772" t="e">
        <f t="shared" si="13"/>
        <v>#N/A</v>
      </c>
      <c r="V30" s="771" t="s">
        <v>17</v>
      </c>
      <c r="W30" s="772" t="e">
        <f t="shared" si="14"/>
        <v>#N/A</v>
      </c>
      <c r="X30" s="1809"/>
      <c r="Y30" s="3183"/>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83"/>
      <c r="Q31" s="1791" t="str">
        <f t="shared" si="11"/>
        <v>是否封闭</v>
      </c>
      <c r="R31" s="767" t="s">
        <v>17</v>
      </c>
      <c r="S31" s="768">
        <f t="shared" si="12"/>
        <v>100</v>
      </c>
      <c r="T31" s="767" t="s">
        <v>17</v>
      </c>
      <c r="U31" s="768">
        <f t="shared" si="13"/>
        <v>100</v>
      </c>
      <c r="V31" s="767" t="s">
        <v>17</v>
      </c>
      <c r="W31" s="768">
        <f t="shared" si="14"/>
        <v>100</v>
      </c>
      <c r="X31" s="769"/>
      <c r="Y31" s="3183"/>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83" t="s">
        <v>2551</v>
      </c>
      <c r="Q32" s="1806">
        <f t="shared" si="11"/>
        <v>111</v>
      </c>
      <c r="R32" s="771" t="s">
        <v>17</v>
      </c>
      <c r="S32" s="772">
        <f t="shared" si="12"/>
        <v>100</v>
      </c>
      <c r="T32" s="771" t="s">
        <v>17</v>
      </c>
      <c r="U32" s="772">
        <f t="shared" si="13"/>
        <v>100</v>
      </c>
      <c r="V32" s="771" t="s">
        <v>17</v>
      </c>
      <c r="W32" s="772">
        <f t="shared" si="14"/>
        <v>100</v>
      </c>
      <c r="X32" s="1809"/>
      <c r="Y32" s="3183"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83"/>
      <c r="Q33" s="1806">
        <f t="shared" si="11"/>
        <v>111</v>
      </c>
      <c r="R33" s="771" t="s">
        <v>17</v>
      </c>
      <c r="S33" s="772">
        <f t="shared" si="12"/>
        <v>100</v>
      </c>
      <c r="T33" s="771" t="s">
        <v>17</v>
      </c>
      <c r="U33" s="772">
        <f t="shared" si="13"/>
        <v>100</v>
      </c>
      <c r="V33" s="771" t="s">
        <v>17</v>
      </c>
      <c r="W33" s="772">
        <f t="shared" si="14"/>
        <v>100</v>
      </c>
      <c r="X33" s="1809"/>
      <c r="Y33" s="3183"/>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83"/>
      <c r="Q34" s="1806">
        <f t="shared" si="11"/>
        <v>111</v>
      </c>
      <c r="R34" s="771" t="s">
        <v>17</v>
      </c>
      <c r="S34" s="772">
        <f t="shared" si="12"/>
        <v>100</v>
      </c>
      <c r="T34" s="771" t="s">
        <v>17</v>
      </c>
      <c r="U34" s="772">
        <f t="shared" si="13"/>
        <v>100</v>
      </c>
      <c r="V34" s="771" t="s">
        <v>17</v>
      </c>
      <c r="W34" s="772">
        <f t="shared" si="14"/>
        <v>100</v>
      </c>
      <c r="X34" s="1809"/>
      <c r="Y34" s="3183"/>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76" t="str">
        <f>A35</f>
        <v>成交单价（元/平方米）</v>
      </c>
      <c r="Q35" s="3176"/>
      <c r="R35" s="3177">
        <f>E35</f>
        <v>0</v>
      </c>
      <c r="S35" s="3177"/>
      <c r="T35" s="3177">
        <f>G35</f>
        <v>0</v>
      </c>
      <c r="U35" s="3177"/>
      <c r="V35" s="3177">
        <f>I35</f>
        <v>0</v>
      </c>
      <c r="W35" s="3177"/>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76" t="str">
        <f>A36</f>
        <v>比较价值（元/平方米）</v>
      </c>
      <c r="Q36" s="3176"/>
      <c r="R36" s="3177" t="e">
        <f>IF(F1="售价",ROUND(PRODUCT(R35,AA7:AA34),0),ROUND(PRODUCT(R35,AA7:AA34),1))</f>
        <v>#DIV/0!</v>
      </c>
      <c r="S36" s="3177"/>
      <c r="T36" s="3177" t="e">
        <f>IF(F1="售价",ROUND(PRODUCT(T35,AB7:AB34),0),ROUND(PRODUCT(T35,AB7:AB34),1))</f>
        <v>#DIV/0!</v>
      </c>
      <c r="U36" s="3177"/>
      <c r="V36" s="3177" t="e">
        <f>IF(F1="售价",ROUND(PRODUCT(V35,AC7:AC34),0),ROUND(PRODUCT(V35,AC7:AC34),1))</f>
        <v>#DIV/0!</v>
      </c>
      <c r="W36" s="3177"/>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73" t="str">
        <f>A37</f>
        <v>估价对象XX用房的比较价值（楼面单价，元/平方米）</v>
      </c>
      <c r="Q37" s="3174"/>
      <c r="R37" s="3175" t="e">
        <f>IF(F1="售价",ROUND(AVERAGE(R36:V36),0),ROUND(AVERAGE(R36:V36),1))</f>
        <v>#DIV/0!</v>
      </c>
      <c r="S37" s="3175"/>
      <c r="T37" s="3175"/>
      <c r="U37" s="3175"/>
      <c r="V37" s="3175"/>
      <c r="W37" s="3175"/>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4"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91" t="s">
        <v>2632</v>
      </c>
      <c r="D4" s="3192"/>
      <c r="E4" s="3193" t="s">
        <v>2633</v>
      </c>
      <c r="F4" s="3194"/>
      <c r="G4" s="3191" t="s">
        <v>2634</v>
      </c>
      <c r="H4" s="3192"/>
      <c r="I4" s="3191" t="s">
        <v>2635</v>
      </c>
      <c r="J4" s="3192"/>
      <c r="K4" s="607" t="s">
        <v>2636</v>
      </c>
      <c r="L4" s="1126"/>
      <c r="M4" s="1127"/>
      <c r="N4" s="1127"/>
      <c r="O4" s="1127"/>
      <c r="P4" s="3195" t="s">
        <v>2637</v>
      </c>
      <c r="Q4" s="3196"/>
      <c r="R4" s="3201" t="s">
        <v>2633</v>
      </c>
      <c r="S4" s="3202"/>
      <c r="T4" s="3201" t="s">
        <v>2634</v>
      </c>
      <c r="U4" s="3202"/>
      <c r="V4" s="3207" t="s">
        <v>2635</v>
      </c>
      <c r="W4" s="3207"/>
      <c r="X4" s="1809"/>
      <c r="Y4" s="3201" t="s">
        <v>2637</v>
      </c>
      <c r="Z4" s="3202"/>
      <c r="AA4" s="3188" t="s">
        <v>2633</v>
      </c>
      <c r="AB4" s="3189" t="s">
        <v>2634</v>
      </c>
      <c r="AC4" s="3188" t="s">
        <v>2635</v>
      </c>
    </row>
    <row r="5" spans="1:29" ht="15">
      <c r="A5" s="401"/>
      <c r="B5" s="402"/>
      <c r="C5" s="3210" t="s">
        <v>2528</v>
      </c>
      <c r="D5" s="3211"/>
      <c r="E5" s="3217" t="s">
        <v>2529</v>
      </c>
      <c r="F5" s="3218"/>
      <c r="G5" s="3210" t="s">
        <v>2530</v>
      </c>
      <c r="H5" s="3211"/>
      <c r="I5" s="3210" t="s">
        <v>2531</v>
      </c>
      <c r="J5" s="3211"/>
      <c r="K5" s="607"/>
      <c r="L5" s="1126"/>
      <c r="M5" s="1127"/>
      <c r="N5" s="1127"/>
      <c r="O5" s="1127"/>
      <c r="P5" s="3197"/>
      <c r="Q5" s="3198"/>
      <c r="R5" s="3203"/>
      <c r="S5" s="3204"/>
      <c r="T5" s="3203"/>
      <c r="U5" s="3204"/>
      <c r="V5" s="3207"/>
      <c r="W5" s="3207"/>
      <c r="X5" s="1809"/>
      <c r="Y5" s="3203"/>
      <c r="Z5" s="3204"/>
      <c r="AA5" s="3189"/>
      <c r="AB5" s="3189"/>
      <c r="AC5" s="3189"/>
    </row>
    <row r="6" spans="1:29" ht="15.75" thickBot="1">
      <c r="A6" s="403"/>
      <c r="B6" s="404"/>
      <c r="C6" s="3267" t="s">
        <v>2780</v>
      </c>
      <c r="D6" s="3268"/>
      <c r="E6" s="3269" t="s">
        <v>2780</v>
      </c>
      <c r="F6" s="3270"/>
      <c r="G6" s="3267" t="s">
        <v>2780</v>
      </c>
      <c r="H6" s="3268"/>
      <c r="I6" s="3267" t="s">
        <v>2780</v>
      </c>
      <c r="J6" s="3268"/>
      <c r="K6" s="607" t="s">
        <v>2533</v>
      </c>
      <c r="L6" s="1126"/>
      <c r="M6" s="1127"/>
      <c r="N6" s="1127"/>
      <c r="O6" s="1127"/>
      <c r="P6" s="3199"/>
      <c r="Q6" s="3200"/>
      <c r="R6" s="3203"/>
      <c r="S6" s="3204"/>
      <c r="T6" s="3205"/>
      <c r="U6" s="3206"/>
      <c r="V6" s="3207"/>
      <c r="W6" s="3207"/>
      <c r="X6" s="1809"/>
      <c r="Y6" s="3205"/>
      <c r="Z6" s="3206"/>
      <c r="AA6" s="3190"/>
      <c r="AB6" s="3190"/>
      <c r="AC6" s="3190"/>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12" t="s">
        <v>2535</v>
      </c>
      <c r="Q7" s="3214"/>
      <c r="R7" s="767" t="s">
        <v>17</v>
      </c>
      <c r="S7" s="768">
        <f t="shared" ref="S7:S15" si="0">F7</f>
        <v>0</v>
      </c>
      <c r="T7" s="767" t="s">
        <v>17</v>
      </c>
      <c r="U7" s="768">
        <f t="shared" ref="U7:U15" si="1">H7</f>
        <v>0</v>
      </c>
      <c r="V7" s="767" t="s">
        <v>17</v>
      </c>
      <c r="W7" s="768">
        <f t="shared" ref="W7:W15" si="2">J7</f>
        <v>0</v>
      </c>
      <c r="X7" s="769"/>
      <c r="Y7" s="3212" t="s">
        <v>2535</v>
      </c>
      <c r="Z7" s="3213"/>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12" t="s">
        <v>2538</v>
      </c>
      <c r="Q8" s="3213"/>
      <c r="R8" s="767" t="s">
        <v>17</v>
      </c>
      <c r="S8" s="768">
        <f t="shared" si="0"/>
        <v>0</v>
      </c>
      <c r="T8" s="767" t="s">
        <v>17</v>
      </c>
      <c r="U8" s="768">
        <f t="shared" si="1"/>
        <v>0</v>
      </c>
      <c r="V8" s="767" t="s">
        <v>17</v>
      </c>
      <c r="W8" s="768">
        <f t="shared" si="2"/>
        <v>0</v>
      </c>
      <c r="X8" s="769"/>
      <c r="Y8" s="3212" t="s">
        <v>2538</v>
      </c>
      <c r="Z8" s="3213"/>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6" t="s">
        <v>2541</v>
      </c>
      <c r="Q9" s="1791" t="str">
        <f t="shared" ref="Q9:Q15" si="6">B9</f>
        <v>用途</v>
      </c>
      <c r="R9" s="767" t="s">
        <v>17</v>
      </c>
      <c r="S9" s="768">
        <f t="shared" si="0"/>
        <v>100</v>
      </c>
      <c r="T9" s="767" t="s">
        <v>17</v>
      </c>
      <c r="U9" s="768">
        <f t="shared" si="1"/>
        <v>100</v>
      </c>
      <c r="V9" s="767" t="s">
        <v>17</v>
      </c>
      <c r="W9" s="768">
        <f t="shared" si="2"/>
        <v>100</v>
      </c>
      <c r="X9" s="769"/>
      <c r="Y9" s="3027"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76"/>
      <c r="Q10" s="1791" t="str">
        <f t="shared" si="6"/>
        <v>土地使用年限（年）</v>
      </c>
      <c r="R10" s="767" t="s">
        <v>17</v>
      </c>
      <c r="S10" s="768">
        <f t="shared" si="0"/>
        <v>108</v>
      </c>
      <c r="T10" s="767" t="s">
        <v>17</v>
      </c>
      <c r="U10" s="768">
        <f t="shared" si="1"/>
        <v>108</v>
      </c>
      <c r="V10" s="767" t="s">
        <v>17</v>
      </c>
      <c r="W10" s="768">
        <f t="shared" si="2"/>
        <v>108</v>
      </c>
      <c r="X10" s="769"/>
      <c r="Y10" s="3027"/>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6"/>
      <c r="Q11" s="1791" t="str">
        <f t="shared" si="6"/>
        <v>容积率</v>
      </c>
      <c r="R11" s="767" t="s">
        <v>17</v>
      </c>
      <c r="S11" s="768" t="e">
        <f t="shared" si="0"/>
        <v>#N/A</v>
      </c>
      <c r="T11" s="767" t="s">
        <v>17</v>
      </c>
      <c r="U11" s="768" t="e">
        <f t="shared" si="1"/>
        <v>#N/A</v>
      </c>
      <c r="V11" s="767" t="s">
        <v>17</v>
      </c>
      <c r="W11" s="768" t="e">
        <f t="shared" si="2"/>
        <v>#N/A</v>
      </c>
      <c r="X11" s="769"/>
      <c r="Y11" s="3027"/>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6"/>
      <c r="Q12" s="1791">
        <f t="shared" si="6"/>
        <v>111</v>
      </c>
      <c r="R12" s="767" t="s">
        <v>17</v>
      </c>
      <c r="S12" s="768">
        <f t="shared" si="0"/>
        <v>100</v>
      </c>
      <c r="T12" s="767" t="s">
        <v>17</v>
      </c>
      <c r="U12" s="768">
        <f t="shared" si="1"/>
        <v>100</v>
      </c>
      <c r="V12" s="767" t="s">
        <v>17</v>
      </c>
      <c r="W12" s="768">
        <f t="shared" si="2"/>
        <v>100</v>
      </c>
      <c r="X12" s="769"/>
      <c r="Y12" s="3027"/>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6"/>
      <c r="Q13" s="1791">
        <f t="shared" si="6"/>
        <v>111</v>
      </c>
      <c r="R13" s="767" t="s">
        <v>17</v>
      </c>
      <c r="S13" s="768">
        <f t="shared" si="0"/>
        <v>100</v>
      </c>
      <c r="T13" s="767" t="s">
        <v>17</v>
      </c>
      <c r="U13" s="768">
        <f t="shared" si="1"/>
        <v>100</v>
      </c>
      <c r="V13" s="767" t="s">
        <v>17</v>
      </c>
      <c r="W13" s="768">
        <f t="shared" si="2"/>
        <v>100</v>
      </c>
      <c r="X13" s="769"/>
      <c r="Y13" s="3027"/>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6"/>
      <c r="Q14" s="1791">
        <f t="shared" si="6"/>
        <v>111</v>
      </c>
      <c r="R14" s="767" t="s">
        <v>17</v>
      </c>
      <c r="S14" s="768">
        <f t="shared" si="0"/>
        <v>100</v>
      </c>
      <c r="T14" s="767" t="s">
        <v>17</v>
      </c>
      <c r="U14" s="768">
        <f t="shared" si="1"/>
        <v>100</v>
      </c>
      <c r="V14" s="767" t="s">
        <v>17</v>
      </c>
      <c r="W14" s="768">
        <f t="shared" si="2"/>
        <v>100</v>
      </c>
      <c r="X14" s="769"/>
      <c r="Y14" s="3027"/>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8" t="s">
        <v>2546</v>
      </c>
      <c r="Q15" s="1806" t="str">
        <f t="shared" si="6"/>
        <v>产业集聚程度</v>
      </c>
      <c r="R15" s="771" t="s">
        <v>17</v>
      </c>
      <c r="S15" s="772">
        <f t="shared" si="0"/>
        <v>100</v>
      </c>
      <c r="T15" s="771" t="s">
        <v>17</v>
      </c>
      <c r="U15" s="772">
        <f t="shared" si="1"/>
        <v>100</v>
      </c>
      <c r="V15" s="771" t="s">
        <v>17</v>
      </c>
      <c r="W15" s="772">
        <f t="shared" si="2"/>
        <v>100</v>
      </c>
      <c r="X15" s="1809"/>
      <c r="Y15" s="3178"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79"/>
      <c r="Q16" s="1806"/>
      <c r="R16" s="771"/>
      <c r="S16" s="772"/>
      <c r="T16" s="771"/>
      <c r="U16" s="772"/>
      <c r="V16" s="771"/>
      <c r="W16" s="772"/>
      <c r="X16" s="1809"/>
      <c r="Y16" s="3179"/>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9"/>
      <c r="Q17" s="1806" t="str">
        <f>B17</f>
        <v>交通便捷度</v>
      </c>
      <c r="R17" s="771" t="s">
        <v>17</v>
      </c>
      <c r="S17" s="772">
        <f>F17</f>
        <v>100</v>
      </c>
      <c r="T17" s="771" t="s">
        <v>17</v>
      </c>
      <c r="U17" s="772">
        <f>H17</f>
        <v>100</v>
      </c>
      <c r="V17" s="771" t="s">
        <v>17</v>
      </c>
      <c r="W17" s="772">
        <f>J17</f>
        <v>100</v>
      </c>
      <c r="X17" s="1809"/>
      <c r="Y17" s="3179"/>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79"/>
      <c r="Q18" s="1806"/>
      <c r="R18" s="771"/>
      <c r="S18" s="772"/>
      <c r="T18" s="771"/>
      <c r="U18" s="772"/>
      <c r="V18" s="771"/>
      <c r="W18" s="772"/>
      <c r="X18" s="1809"/>
      <c r="Y18" s="3179"/>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9"/>
      <c r="Q19" s="1806" t="str">
        <f t="shared" ref="Q19:Q33" si="8">B19</f>
        <v>区域土地利用方向</v>
      </c>
      <c r="R19" s="771" t="s">
        <v>17</v>
      </c>
      <c r="S19" s="772">
        <f>F19</f>
        <v>100</v>
      </c>
      <c r="T19" s="771" t="s">
        <v>17</v>
      </c>
      <c r="U19" s="772">
        <f>H19</f>
        <v>100</v>
      </c>
      <c r="V19" s="771" t="s">
        <v>17</v>
      </c>
      <c r="W19" s="772">
        <f>J19</f>
        <v>100</v>
      </c>
      <c r="X19" s="1809"/>
      <c r="Y19" s="3179"/>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79"/>
      <c r="Q20" s="1806"/>
      <c r="R20" s="771"/>
      <c r="S20" s="772"/>
      <c r="T20" s="771"/>
      <c r="U20" s="772"/>
      <c r="V20" s="771"/>
      <c r="W20" s="772"/>
      <c r="X20" s="1809"/>
      <c r="Y20" s="3179"/>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9"/>
      <c r="Q21" s="1806" t="str">
        <f t="shared" si="8"/>
        <v>环境状况</v>
      </c>
      <c r="R21" s="771" t="s">
        <v>17</v>
      </c>
      <c r="S21" s="772">
        <f>F21</f>
        <v>100</v>
      </c>
      <c r="T21" s="771" t="s">
        <v>17</v>
      </c>
      <c r="U21" s="772">
        <f>H21</f>
        <v>100</v>
      </c>
      <c r="V21" s="771" t="s">
        <v>17</v>
      </c>
      <c r="W21" s="772">
        <f>J21</f>
        <v>100</v>
      </c>
      <c r="X21" s="1809"/>
      <c r="Y21" s="3179"/>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79"/>
      <c r="Q22" s="1806"/>
      <c r="R22" s="771"/>
      <c r="S22" s="772"/>
      <c r="T22" s="771"/>
      <c r="U22" s="772"/>
      <c r="V22" s="771"/>
      <c r="W22" s="772"/>
      <c r="X22" s="1809"/>
      <c r="Y22" s="3179"/>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9"/>
      <c r="Q23" s="1791" t="str">
        <f t="shared" si="8"/>
        <v>公共配套设施</v>
      </c>
      <c r="R23" s="767" t="s">
        <v>17</v>
      </c>
      <c r="S23" s="768">
        <f>F23</f>
        <v>100</v>
      </c>
      <c r="T23" s="767" t="s">
        <v>17</v>
      </c>
      <c r="U23" s="768">
        <f>H23</f>
        <v>100</v>
      </c>
      <c r="V23" s="767" t="s">
        <v>17</v>
      </c>
      <c r="W23" s="768">
        <f>J23</f>
        <v>100</v>
      </c>
      <c r="X23" s="769"/>
      <c r="Y23" s="3179"/>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79"/>
      <c r="Q24" s="1791"/>
      <c r="R24" s="767"/>
      <c r="S24" s="768"/>
      <c r="T24" s="767"/>
      <c r="U24" s="768"/>
      <c r="V24" s="767"/>
      <c r="W24" s="768"/>
      <c r="X24" s="769"/>
      <c r="Y24" s="3179"/>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9"/>
      <c r="Q25" s="1791" t="str">
        <f t="shared" ref="Q25" si="9">B25</f>
        <v>基础设施水平</v>
      </c>
      <c r="R25" s="767" t="s">
        <v>17</v>
      </c>
      <c r="S25" s="768">
        <f>F25</f>
        <v>100</v>
      </c>
      <c r="T25" s="767" t="s">
        <v>17</v>
      </c>
      <c r="U25" s="768">
        <f>H25</f>
        <v>100</v>
      </c>
      <c r="V25" s="767" t="s">
        <v>17</v>
      </c>
      <c r="W25" s="768">
        <f>J25</f>
        <v>100</v>
      </c>
      <c r="X25" s="769"/>
      <c r="Y25" s="3179"/>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79"/>
      <c r="Q26" s="1791"/>
      <c r="R26" s="767"/>
      <c r="S26" s="768"/>
      <c r="T26" s="767"/>
      <c r="U26" s="768"/>
      <c r="V26" s="767"/>
      <c r="W26" s="768"/>
      <c r="X26" s="769"/>
      <c r="Y26" s="3179"/>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9"/>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9"/>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9"/>
      <c r="Q28" s="1806" t="str">
        <f t="shared" si="8"/>
        <v>毗邻道路的类型与等级</v>
      </c>
      <c r="R28" s="771" t="s">
        <v>17</v>
      </c>
      <c r="S28" s="772">
        <f t="shared" si="10"/>
        <v>100</v>
      </c>
      <c r="T28" s="771" t="s">
        <v>17</v>
      </c>
      <c r="U28" s="772">
        <f t="shared" si="11"/>
        <v>100</v>
      </c>
      <c r="V28" s="771" t="s">
        <v>17</v>
      </c>
      <c r="W28" s="772">
        <f t="shared" si="12"/>
        <v>100</v>
      </c>
      <c r="X28" s="1809"/>
      <c r="Y28" s="3179"/>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79"/>
      <c r="Q29" s="1806"/>
      <c r="R29" s="771"/>
      <c r="S29" s="772"/>
      <c r="T29" s="771"/>
      <c r="U29" s="772"/>
      <c r="V29" s="771"/>
      <c r="W29" s="772"/>
      <c r="X29" s="1809"/>
      <c r="Y29" s="3179"/>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9"/>
      <c r="Q30" s="1806" t="str">
        <f t="shared" si="8"/>
        <v>土地级别</v>
      </c>
      <c r="R30" s="771" t="s">
        <v>17</v>
      </c>
      <c r="S30" s="772">
        <f t="shared" si="10"/>
        <v>100</v>
      </c>
      <c r="T30" s="771" t="s">
        <v>17</v>
      </c>
      <c r="U30" s="772">
        <f t="shared" si="11"/>
        <v>100</v>
      </c>
      <c r="V30" s="771" t="s">
        <v>17</v>
      </c>
      <c r="W30" s="772">
        <f t="shared" si="12"/>
        <v>100</v>
      </c>
      <c r="X30" s="1809"/>
      <c r="Y30" s="3179"/>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9"/>
      <c r="Q31" s="1806">
        <f t="shared" si="8"/>
        <v>111</v>
      </c>
      <c r="R31" s="771" t="s">
        <v>17</v>
      </c>
      <c r="S31" s="772">
        <f t="shared" si="10"/>
        <v>100</v>
      </c>
      <c r="T31" s="771" t="s">
        <v>17</v>
      </c>
      <c r="U31" s="772">
        <f t="shared" si="11"/>
        <v>100</v>
      </c>
      <c r="V31" s="771" t="s">
        <v>17</v>
      </c>
      <c r="W31" s="772">
        <f t="shared" si="12"/>
        <v>100</v>
      </c>
      <c r="X31" s="1809"/>
      <c r="Y31" s="3179"/>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23" t="s">
        <v>2551</v>
      </c>
      <c r="Q32" s="1806">
        <f t="shared" si="8"/>
        <v>111</v>
      </c>
      <c r="R32" s="771" t="s">
        <v>17</v>
      </c>
      <c r="S32" s="772">
        <f t="shared" si="10"/>
        <v>100</v>
      </c>
      <c r="T32" s="771" t="s">
        <v>17</v>
      </c>
      <c r="U32" s="772">
        <f t="shared" si="11"/>
        <v>100</v>
      </c>
      <c r="V32" s="771" t="s">
        <v>17</v>
      </c>
      <c r="W32" s="772">
        <f t="shared" si="12"/>
        <v>100</v>
      </c>
      <c r="X32" s="1809"/>
      <c r="Y32" s="3183"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83"/>
      <c r="Q33" s="1806">
        <f t="shared" si="8"/>
        <v>111</v>
      </c>
      <c r="R33" s="774" t="s">
        <v>17</v>
      </c>
      <c r="S33" s="775">
        <f t="shared" si="10"/>
        <v>100</v>
      </c>
      <c r="T33" s="774" t="s">
        <v>17</v>
      </c>
      <c r="U33" s="775">
        <f t="shared" si="11"/>
        <v>100</v>
      </c>
      <c r="V33" s="774" t="s">
        <v>17</v>
      </c>
      <c r="W33" s="775">
        <f t="shared" si="12"/>
        <v>100</v>
      </c>
      <c r="X33" s="776"/>
      <c r="Y33" s="3183"/>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83"/>
      <c r="Q34" s="1806" t="str">
        <f>B34</f>
        <v>宗地面积</v>
      </c>
      <c r="R34" s="771" t="s">
        <v>17</v>
      </c>
      <c r="S34" s="772" t="e">
        <f t="shared" si="10"/>
        <v>#N/A</v>
      </c>
      <c r="T34" s="771" t="s">
        <v>17</v>
      </c>
      <c r="U34" s="772" t="e">
        <f t="shared" si="11"/>
        <v>#N/A</v>
      </c>
      <c r="V34" s="771" t="s">
        <v>17</v>
      </c>
      <c r="W34" s="772" t="e">
        <f t="shared" si="12"/>
        <v>#N/A</v>
      </c>
      <c r="X34" s="1809"/>
      <c r="Y34" s="3183"/>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83"/>
      <c r="Q35" s="1806" t="str">
        <f t="shared" ref="Q35:Q40" si="14">B35</f>
        <v>宗地形状</v>
      </c>
      <c r="R35" s="771" t="s">
        <v>17</v>
      </c>
      <c r="S35" s="772">
        <f t="shared" si="10"/>
        <v>100</v>
      </c>
      <c r="T35" s="771" t="s">
        <v>17</v>
      </c>
      <c r="U35" s="772">
        <f t="shared" si="11"/>
        <v>100</v>
      </c>
      <c r="V35" s="771" t="s">
        <v>17</v>
      </c>
      <c r="W35" s="772">
        <f t="shared" si="12"/>
        <v>100</v>
      </c>
      <c r="X35" s="1809"/>
      <c r="Y35" s="3183"/>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83"/>
      <c r="Q36" s="1806" t="str">
        <f t="shared" si="14"/>
        <v>宗地开发程度</v>
      </c>
      <c r="R36" s="767" t="s">
        <v>17</v>
      </c>
      <c r="S36" s="768">
        <f t="shared" si="10"/>
        <v>100</v>
      </c>
      <c r="T36" s="767" t="s">
        <v>17</v>
      </c>
      <c r="U36" s="768">
        <f t="shared" si="11"/>
        <v>100</v>
      </c>
      <c r="V36" s="767" t="s">
        <v>17</v>
      </c>
      <c r="W36" s="768">
        <f t="shared" si="12"/>
        <v>100</v>
      </c>
      <c r="X36" s="769"/>
      <c r="Y36" s="3183"/>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83" t="s">
        <v>2551</v>
      </c>
      <c r="Q37" s="1806" t="str">
        <f t="shared" si="14"/>
        <v>工程地质条件</v>
      </c>
      <c r="R37" s="771" t="s">
        <v>17</v>
      </c>
      <c r="S37" s="772">
        <f t="shared" si="10"/>
        <v>100</v>
      </c>
      <c r="T37" s="771" t="s">
        <v>17</v>
      </c>
      <c r="U37" s="772">
        <f t="shared" si="11"/>
        <v>100</v>
      </c>
      <c r="V37" s="771" t="s">
        <v>17</v>
      </c>
      <c r="W37" s="772">
        <f t="shared" si="12"/>
        <v>100</v>
      </c>
      <c r="X37" s="1809"/>
      <c r="Y37" s="3183"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83"/>
      <c r="Q38" s="1806">
        <f t="shared" si="14"/>
        <v>111</v>
      </c>
      <c r="R38" s="771" t="s">
        <v>17</v>
      </c>
      <c r="S38" s="772">
        <f t="shared" si="10"/>
        <v>100</v>
      </c>
      <c r="T38" s="771" t="s">
        <v>17</v>
      </c>
      <c r="U38" s="772">
        <f t="shared" si="11"/>
        <v>100</v>
      </c>
      <c r="V38" s="771" t="s">
        <v>17</v>
      </c>
      <c r="W38" s="772">
        <f t="shared" si="12"/>
        <v>100</v>
      </c>
      <c r="X38" s="1809"/>
      <c r="Y38" s="3183"/>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83"/>
      <c r="Q39" s="1806">
        <f t="shared" si="14"/>
        <v>111</v>
      </c>
      <c r="R39" s="771" t="s">
        <v>17</v>
      </c>
      <c r="S39" s="772">
        <f t="shared" si="10"/>
        <v>100</v>
      </c>
      <c r="T39" s="771" t="s">
        <v>17</v>
      </c>
      <c r="U39" s="772">
        <f t="shared" si="11"/>
        <v>100</v>
      </c>
      <c r="V39" s="771" t="s">
        <v>17</v>
      </c>
      <c r="W39" s="772">
        <f t="shared" si="12"/>
        <v>100</v>
      </c>
      <c r="X39" s="1809"/>
      <c r="Y39" s="3183"/>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83"/>
      <c r="Q40" s="1806">
        <f t="shared" si="14"/>
        <v>111</v>
      </c>
      <c r="R40" s="774" t="s">
        <v>17</v>
      </c>
      <c r="S40" s="775">
        <f t="shared" si="10"/>
        <v>100</v>
      </c>
      <c r="T40" s="774" t="s">
        <v>17</v>
      </c>
      <c r="U40" s="775">
        <f t="shared" si="11"/>
        <v>100</v>
      </c>
      <c r="V40" s="774" t="s">
        <v>17</v>
      </c>
      <c r="W40" s="775">
        <f t="shared" si="12"/>
        <v>100</v>
      </c>
      <c r="X40" s="776"/>
      <c r="Y40" s="3183"/>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76" t="str">
        <f>A41</f>
        <v>成交单价</v>
      </c>
      <c r="Q41" s="3176"/>
      <c r="R41" s="3207">
        <f>E41</f>
        <v>0</v>
      </c>
      <c r="S41" s="3207"/>
      <c r="T41" s="3207">
        <f>G41</f>
        <v>0</v>
      </c>
      <c r="U41" s="3207"/>
      <c r="V41" s="3207">
        <f>I41</f>
        <v>0</v>
      </c>
      <c r="W41" s="3207"/>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76" t="str">
        <f>A42</f>
        <v>比较价值（元/平方米）</v>
      </c>
      <c r="Q42" s="3176"/>
      <c r="R42" s="3219" t="e">
        <f>ROUND(PRODUCT(R41,AA7:AA40),0)</f>
        <v>#DIV/0!</v>
      </c>
      <c r="S42" s="3219"/>
      <c r="T42" s="3219" t="e">
        <f>ROUND(PRODUCT(T41,AB7:AB40),0)</f>
        <v>#DIV/0!</v>
      </c>
      <c r="U42" s="3219"/>
      <c r="V42" s="3219" t="e">
        <f>ROUND(PRODUCT(V41,AC7:AC40),0)</f>
        <v>#DIV/0!</v>
      </c>
      <c r="W42" s="3219"/>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73" t="str">
        <f>A43</f>
        <v>估价对象XX用房的比较价值（楼面单价，元/平方米）</v>
      </c>
      <c r="Q43" s="3174"/>
      <c r="R43" s="3220" t="e">
        <f>ROUND(AVERAGE(R42:V42),0)</f>
        <v>#DIV/0!</v>
      </c>
      <c r="S43" s="3220"/>
      <c r="T43" s="3220"/>
      <c r="U43" s="3220"/>
      <c r="V43" s="3220"/>
      <c r="W43" s="3220"/>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91" t="s">
        <v>2748</v>
      </c>
      <c r="H50" s="3221"/>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1976.8100000000004</v>
      </c>
      <c r="F51" s="688" t="e">
        <f t="shared" ref="F51:F60" si="15">ROUND(B51*E51/10000,0)</f>
        <v>#DIV/0!</v>
      </c>
      <c r="G51" s="3187"/>
      <c r="H51" s="3176"/>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22"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22"/>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22"/>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22"/>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116.91</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5"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16.91</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4"/>
      <c r="B4" s="3275"/>
      <c r="C4" s="3275"/>
      <c r="D4" s="3276"/>
      <c r="E4" s="3276"/>
      <c r="F4" s="3276"/>
      <c r="G4" s="3276"/>
      <c r="H4" s="3276"/>
      <c r="I4" s="3276"/>
      <c r="J4" s="3277"/>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8"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16.91</v>
      </c>
      <c r="AA7" s="1602"/>
      <c r="AB7" s="1602"/>
      <c r="AC7" s="1603"/>
      <c r="AD7" s="1604"/>
      <c r="AE7" s="1604"/>
      <c r="AF7" s="1604"/>
      <c r="AG7" s="1604"/>
      <c r="AH7" s="1604"/>
      <c r="AI7" s="1604"/>
      <c r="AJ7" s="1605"/>
    </row>
    <row r="8" spans="1:36" ht="15">
      <c r="A8" s="3279"/>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71" t="s">
        <v>2823</v>
      </c>
      <c r="X8" s="3272"/>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9"/>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73"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9"/>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73"/>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9"/>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73" t="s">
        <v>2847</v>
      </c>
      <c r="X11" s="1610" t="s">
        <v>2848</v>
      </c>
      <c r="Y11" s="1611">
        <f>$G$3</f>
        <v>16.91</v>
      </c>
      <c r="Z11" s="1611">
        <f t="shared" ref="Z11:AJ11" si="3">$G$3</f>
        <v>16.91</v>
      </c>
      <c r="AA11" s="1611">
        <f t="shared" si="3"/>
        <v>16.91</v>
      </c>
      <c r="AB11" s="1611">
        <f t="shared" si="3"/>
        <v>16.91</v>
      </c>
      <c r="AC11" s="1611">
        <f t="shared" si="3"/>
        <v>16.91</v>
      </c>
      <c r="AD11" s="1611">
        <f t="shared" si="3"/>
        <v>16.91</v>
      </c>
      <c r="AE11" s="1611">
        <f t="shared" si="3"/>
        <v>16.91</v>
      </c>
      <c r="AF11" s="1611">
        <f t="shared" si="3"/>
        <v>16.91</v>
      </c>
      <c r="AG11" s="1611">
        <f t="shared" si="3"/>
        <v>16.91</v>
      </c>
      <c r="AH11" s="1611">
        <f t="shared" si="3"/>
        <v>16.91</v>
      </c>
      <c r="AI11" s="1611">
        <f t="shared" si="3"/>
        <v>16.91</v>
      </c>
      <c r="AJ11" s="1611">
        <f t="shared" si="3"/>
        <v>16.91</v>
      </c>
    </row>
    <row r="12" spans="1:36" ht="25.5" thickBot="1">
      <c r="A12" s="3278"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73"/>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80"/>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73"/>
      <c r="X13" s="1612"/>
      <c r="Y13" s="1609">
        <f>(-0.163*(Y12^2)-0.59*Y12+7617)*(10^(-4))/Y11</f>
        <v>4.5044352454169136E-2</v>
      </c>
      <c r="Z13" s="1609">
        <f t="shared" ref="Z13:AJ13" si="5">(-0.163*(Z12^2)-0.59*Z12+7617)*(10^(-4))/Z11</f>
        <v>4.5044352454169136E-2</v>
      </c>
      <c r="AA13" s="1609">
        <f t="shared" si="5"/>
        <v>4.5044352454169136E-2</v>
      </c>
      <c r="AB13" s="1609">
        <f t="shared" si="5"/>
        <v>4.5044352454169136E-2</v>
      </c>
      <c r="AC13" s="1609">
        <f t="shared" si="5"/>
        <v>4.5044352454169136E-2</v>
      </c>
      <c r="AD13" s="1609">
        <f t="shared" si="5"/>
        <v>4.5044352454169136E-2</v>
      </c>
      <c r="AE13" s="1609">
        <f t="shared" si="5"/>
        <v>4.5044352454169136E-2</v>
      </c>
      <c r="AF13" s="1609">
        <f t="shared" si="5"/>
        <v>4.5044352454169136E-2</v>
      </c>
      <c r="AG13" s="1609">
        <f t="shared" si="5"/>
        <v>4.5044352454169136E-2</v>
      </c>
      <c r="AH13" s="1609">
        <f t="shared" si="5"/>
        <v>4.5044352454169136E-2</v>
      </c>
      <c r="AI13" s="1609">
        <f t="shared" si="5"/>
        <v>4.5044352454169136E-2</v>
      </c>
      <c r="AJ13" s="1609">
        <f t="shared" si="5"/>
        <v>4.5044352454169136E-2</v>
      </c>
    </row>
    <row r="14" spans="1:36" ht="15">
      <c r="A14" s="3280"/>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81"/>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8"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9"/>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t="str">
        <f>IF(E22=G22,F22,IF(G3&lt;=10,ROUND(F22+(H22-F22)*(G3-E22)/(G22-E22),4),"——"))</f>
        <v>——</v>
      </c>
      <c r="E22" s="909">
        <f>ROUNDDOWN(G3,1)</f>
        <v>16.899999999999999</v>
      </c>
      <c r="F22" s="1806" t="str">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v>
      </c>
      <c r="G22" s="909">
        <f>ROUNDUP(G3,1)</f>
        <v>17</v>
      </c>
      <c r="H22" s="1806" t="str">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v>
      </c>
      <c r="I22" s="1806" t="s">
        <v>155</v>
      </c>
      <c r="J22" s="934">
        <f>IF(G3&gt;10,D113,"——")</f>
        <v>0</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88"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9"/>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9"/>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90"/>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82" t="s">
        <v>2957</v>
      </c>
      <c r="B90" s="3282"/>
      <c r="C90" s="3282"/>
      <c r="D90" s="3282"/>
      <c r="E90" s="3282"/>
      <c r="F90" s="3282"/>
      <c r="G90" s="3282"/>
      <c r="H90" s="3282"/>
      <c r="I90" s="3282"/>
      <c r="J90" s="3282"/>
      <c r="K90" s="2884"/>
      <c r="L90" s="2884"/>
      <c r="M90" s="2884"/>
      <c r="N90" s="2884"/>
    </row>
    <row r="91" spans="1:37">
      <c r="A91" s="3284" t="s">
        <v>2958</v>
      </c>
      <c r="B91" s="3284" t="s">
        <v>2959</v>
      </c>
      <c r="C91" s="2838" t="s">
        <v>2960</v>
      </c>
      <c r="D91" s="2839"/>
      <c r="E91" s="2839"/>
      <c r="F91" s="2839"/>
      <c r="G91" s="2839"/>
      <c r="H91" s="2839"/>
      <c r="I91" s="2839"/>
      <c r="J91" s="2885"/>
      <c r="K91" s="2886"/>
      <c r="L91" s="2886"/>
      <c r="M91" s="2886"/>
      <c r="N91" s="2886"/>
    </row>
    <row r="92" spans="1:37">
      <c r="A92" s="3284"/>
      <c r="B92" s="3284"/>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85"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6"/>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6"/>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6"/>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6"/>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6"/>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6"/>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7"/>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5" t="s">
        <v>2962</v>
      </c>
      <c r="B101" s="2891" t="s">
        <v>2963</v>
      </c>
      <c r="C101" s="2892">
        <f>$G$3</f>
        <v>16.91</v>
      </c>
      <c r="D101" s="2892">
        <f t="shared" ref="D101:N101" si="31">$G$3</f>
        <v>16.91</v>
      </c>
      <c r="E101" s="2892">
        <f t="shared" si="31"/>
        <v>16.91</v>
      </c>
      <c r="F101" s="2892">
        <f t="shared" si="31"/>
        <v>16.91</v>
      </c>
      <c r="G101" s="2892">
        <f t="shared" si="31"/>
        <v>16.91</v>
      </c>
      <c r="H101" s="2892">
        <f t="shared" si="31"/>
        <v>16.91</v>
      </c>
      <c r="I101" s="2892">
        <f t="shared" si="31"/>
        <v>16.91</v>
      </c>
      <c r="J101" s="2892">
        <f t="shared" si="31"/>
        <v>16.91</v>
      </c>
      <c r="K101" s="2892">
        <f t="shared" si="31"/>
        <v>16.91</v>
      </c>
      <c r="L101" s="2892">
        <f t="shared" si="31"/>
        <v>16.91</v>
      </c>
      <c r="M101" s="2892">
        <f t="shared" si="31"/>
        <v>16.91</v>
      </c>
      <c r="N101" s="2892">
        <f t="shared" si="31"/>
        <v>16.91</v>
      </c>
    </row>
    <row r="102" spans="1:14">
      <c r="A102" s="3286"/>
      <c r="B102" s="2887">
        <v>1</v>
      </c>
      <c r="C102" s="2888">
        <f>1.9362/C101</f>
        <v>0.11450029568302779</v>
      </c>
      <c r="D102" s="2888">
        <f>1.9362/D101</f>
        <v>0.11450029568302779</v>
      </c>
      <c r="E102" s="2888">
        <f>1.8629/E101</f>
        <v>0.11016558249556475</v>
      </c>
      <c r="F102" s="2888">
        <f>1.8629/F101</f>
        <v>0.11016558249556475</v>
      </c>
      <c r="G102" s="2888">
        <f>1.8629/G101</f>
        <v>0.11016558249556475</v>
      </c>
      <c r="H102" s="2888">
        <f>1.8629/H101</f>
        <v>0.11016558249556475</v>
      </c>
      <c r="I102" s="2888">
        <f>1.8629/I101</f>
        <v>0.11016558249556475</v>
      </c>
      <c r="J102" s="2888">
        <f>1.942/J101</f>
        <v>0.11484328799526906</v>
      </c>
      <c r="K102" s="2888">
        <f>1.942/K101</f>
        <v>0.11484328799526906</v>
      </c>
      <c r="L102" s="2888">
        <f>1.942/L101</f>
        <v>0.11484328799526906</v>
      </c>
      <c r="M102" s="2888">
        <f>1.942/M101</f>
        <v>0.11484328799526906</v>
      </c>
      <c r="N102" s="2888">
        <f>1.942/N101</f>
        <v>0.11484328799526906</v>
      </c>
    </row>
    <row r="103" spans="1:14">
      <c r="A103" s="3286"/>
      <c r="B103" s="2887">
        <v>2</v>
      </c>
      <c r="C103" s="2888">
        <f>1.4198/C101</f>
        <v>8.3962152572442342E-2</v>
      </c>
      <c r="D103" s="2888">
        <f>1.4198/D101</f>
        <v>8.3962152572442342E-2</v>
      </c>
      <c r="E103" s="2888">
        <f>1.3372/E101</f>
        <v>7.9077468953282076E-2</v>
      </c>
      <c r="F103" s="2888">
        <f>1.3372/F101</f>
        <v>7.9077468953282076E-2</v>
      </c>
      <c r="G103" s="2888">
        <f>1.3372/G101</f>
        <v>7.9077468953282076E-2</v>
      </c>
      <c r="H103" s="2888">
        <f>1.3372/H101</f>
        <v>7.9077468953282076E-2</v>
      </c>
      <c r="I103" s="2888">
        <f>1.3372/I101</f>
        <v>7.9077468953282076E-2</v>
      </c>
      <c r="J103" s="2888">
        <f>1.2799/J101</f>
        <v>7.5688941454760503E-2</v>
      </c>
      <c r="K103" s="2888">
        <f>1.2799/K101</f>
        <v>7.5688941454760503E-2</v>
      </c>
      <c r="L103" s="2888">
        <f>1.2799/L101</f>
        <v>7.5688941454760503E-2</v>
      </c>
      <c r="M103" s="2888">
        <f>1.2799/M101</f>
        <v>7.5688941454760503E-2</v>
      </c>
      <c r="N103" s="2888">
        <f>1.2799/N101</f>
        <v>7.5688941454760503E-2</v>
      </c>
    </row>
    <row r="104" spans="1:14">
      <c r="A104" s="3286"/>
      <c r="B104" s="2887">
        <v>3</v>
      </c>
      <c r="C104" s="2888">
        <f>1.1594/C101</f>
        <v>6.8562980484920169E-2</v>
      </c>
      <c r="D104" s="2888">
        <f>1.1594/D101</f>
        <v>6.8562980484920169E-2</v>
      </c>
      <c r="E104" s="2888">
        <f>1.0788/E101</f>
        <v>6.3796570076877585E-2</v>
      </c>
      <c r="F104" s="2888">
        <f>1.0788/F101</f>
        <v>6.3796570076877585E-2</v>
      </c>
      <c r="G104" s="2888">
        <f>1.0788/G101</f>
        <v>6.3796570076877585E-2</v>
      </c>
      <c r="H104" s="2888">
        <f>1.0788/H101</f>
        <v>6.3796570076877585E-2</v>
      </c>
      <c r="I104" s="2888">
        <f>1.0788/I101</f>
        <v>6.3796570076877585E-2</v>
      </c>
      <c r="J104" s="2888">
        <f>1.0072/J101</f>
        <v>5.9562389118864585E-2</v>
      </c>
      <c r="K104" s="2888">
        <f>1.0072/K101</f>
        <v>5.9562389118864585E-2</v>
      </c>
      <c r="L104" s="2888">
        <f>1.0072/L101</f>
        <v>5.9562389118864585E-2</v>
      </c>
      <c r="M104" s="2888">
        <f>1.0072/M101</f>
        <v>5.9562389118864585E-2</v>
      </c>
      <c r="N104" s="2888">
        <f>1.0072/N101</f>
        <v>5.9562389118864585E-2</v>
      </c>
    </row>
    <row r="105" spans="1:14">
      <c r="A105" s="3286"/>
      <c r="B105" s="2887">
        <v>4</v>
      </c>
      <c r="C105" s="2888">
        <f>0.9622/C101</f>
        <v>5.6901241868716736E-2</v>
      </c>
      <c r="D105" s="2888">
        <f>0.9622/D101</f>
        <v>5.6901241868716736E-2</v>
      </c>
      <c r="E105" s="2888">
        <f>0.8656/E101</f>
        <v>5.1188645771732703E-2</v>
      </c>
      <c r="F105" s="2888">
        <f>0.8656/F101</f>
        <v>5.1188645771732703E-2</v>
      </c>
      <c r="G105" s="2888">
        <f>0.8656/G101</f>
        <v>5.1188645771732703E-2</v>
      </c>
      <c r="H105" s="2888">
        <f>0.8656/H101</f>
        <v>5.1188645771732703E-2</v>
      </c>
      <c r="I105" s="2888">
        <f>0.8656/I101</f>
        <v>5.1188645771732703E-2</v>
      </c>
      <c r="J105" s="2888">
        <f>0.7525/J101</f>
        <v>4.4500295683027789E-2</v>
      </c>
      <c r="K105" s="2888">
        <f>0.7525/K101</f>
        <v>4.4500295683027789E-2</v>
      </c>
      <c r="L105" s="2888">
        <f>0.7525/L101</f>
        <v>4.4500295683027789E-2</v>
      </c>
      <c r="M105" s="2888">
        <f>0.7525/M101</f>
        <v>4.4500295683027789E-2</v>
      </c>
      <c r="N105" s="2888">
        <f>0.7525/N101</f>
        <v>4.4500295683027789E-2</v>
      </c>
    </row>
    <row r="106" spans="1:14">
      <c r="A106" s="3286"/>
      <c r="B106" s="2887">
        <v>5</v>
      </c>
      <c r="C106" s="2888">
        <f>0.8417/C101</f>
        <v>4.9775280898876402E-2</v>
      </c>
      <c r="D106" s="2888">
        <f>0.8417/D101</f>
        <v>4.9775280898876402E-2</v>
      </c>
      <c r="E106" s="2888">
        <f>0.7371/E101</f>
        <v>4.3589591957421639E-2</v>
      </c>
      <c r="F106" s="2888">
        <f>0.7371/F101</f>
        <v>4.3589591957421639E-2</v>
      </c>
      <c r="G106" s="2888">
        <f>0.7371/G101</f>
        <v>4.3589591957421639E-2</v>
      </c>
      <c r="H106" s="2888">
        <f>0.7371/H101</f>
        <v>4.3589591957421639E-2</v>
      </c>
      <c r="I106" s="2888">
        <f>0.7371/I101</f>
        <v>4.3589591957421639E-2</v>
      </c>
      <c r="J106" s="2888">
        <f>0.5659/J101</f>
        <v>3.3465405085748072E-2</v>
      </c>
      <c r="K106" s="2888">
        <f>0.5659/K101</f>
        <v>3.3465405085748072E-2</v>
      </c>
      <c r="L106" s="2888">
        <f>0.5659/L101</f>
        <v>3.3465405085748072E-2</v>
      </c>
      <c r="M106" s="2888">
        <f>0.5659/M101</f>
        <v>3.3465405085748072E-2</v>
      </c>
      <c r="N106" s="2888">
        <f>0.5659/N101</f>
        <v>3.3465405085748072E-2</v>
      </c>
    </row>
    <row r="107" spans="1:14">
      <c r="A107" s="3286"/>
      <c r="B107" s="2887">
        <v>6</v>
      </c>
      <c r="C107" s="2888">
        <f>0.7608/C101</f>
        <v>4.4991129509166172E-2</v>
      </c>
      <c r="D107" s="2888">
        <f>0.7608/D101</f>
        <v>4.4991129509166172E-2</v>
      </c>
      <c r="E107" s="2888">
        <f>0.6482/E101</f>
        <v>3.8332347723240685E-2</v>
      </c>
      <c r="F107" s="2888">
        <f>0.6482/F101</f>
        <v>3.8332347723240685E-2</v>
      </c>
      <c r="G107" s="2888">
        <f>0.6482/G101</f>
        <v>3.8332347723240685E-2</v>
      </c>
      <c r="H107" s="2888">
        <f>0.6482/H101</f>
        <v>3.8332347723240685E-2</v>
      </c>
      <c r="I107" s="2888">
        <f>0.6482/I101</f>
        <v>3.8332347723240685E-2</v>
      </c>
      <c r="J107" s="2888">
        <f>0.4525/J101</f>
        <v>2.675931401537552E-2</v>
      </c>
      <c r="K107" s="2888">
        <f>0.4525/K101</f>
        <v>2.675931401537552E-2</v>
      </c>
      <c r="L107" s="2888">
        <f>0.4525/L101</f>
        <v>2.675931401537552E-2</v>
      </c>
      <c r="M107" s="2888">
        <f>0.4525/M101</f>
        <v>2.675931401537552E-2</v>
      </c>
      <c r="N107" s="2888">
        <f>0.4525/N101</f>
        <v>2.675931401537552E-2</v>
      </c>
    </row>
    <row r="108" spans="1:14">
      <c r="A108" s="3286"/>
      <c r="B108" s="3142"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7"/>
      <c r="B109" s="3143"/>
      <c r="C109" s="2890">
        <f>(-0.163*(C108^2)-0.59*C108+7617)*(10^(-4))/C101</f>
        <v>4.5044352454169136E-2</v>
      </c>
      <c r="D109" s="2890">
        <f>(-0.163*(D108^2)-0.59*D108+7617)*(10^(-4))/D101</f>
        <v>4.5044352454169136E-2</v>
      </c>
      <c r="E109" s="2890">
        <f>(-0.161*(E108^2)-7.509*E108+6533)*(10^(-4))/E101</f>
        <v>3.8633944411590772E-2</v>
      </c>
      <c r="F109" s="2890">
        <f>(-0.161*(F108^2)-7.509*F108+6533)*(10^(-4))/F101</f>
        <v>3.8633944411590772E-2</v>
      </c>
      <c r="G109" s="2890">
        <f>(-0.161*(G108^2)-7.509*G108+6533)*(10^(-4))/G101</f>
        <v>3.8633944411590772E-2</v>
      </c>
      <c r="H109" s="2890">
        <f>(-0.161*(H108^2)-7.509*H108+6533)*(10^(-4))/H101</f>
        <v>3.8633944411590772E-2</v>
      </c>
      <c r="I109" s="2890">
        <f>(-0.161*(I108^2)-7.509*I108+6533)*(10^(-4))/I101</f>
        <v>3.8633944411590772E-2</v>
      </c>
      <c r="J109" s="2890">
        <f>(-0.214*(J108^2)-21.991*J108+4665)*(10^(-4))/J101</f>
        <v>2.7587226493199293E-2</v>
      </c>
      <c r="K109" s="2890">
        <f>(-0.214*(K108^2)-21.991*K108+4665)*(10^(-4))/K101</f>
        <v>2.7587226493199293E-2</v>
      </c>
      <c r="L109" s="2890">
        <f>(-0.214*(L108^2)-21.991*L108+4665)*(10^(-4))/L101</f>
        <v>2.7587226493199293E-2</v>
      </c>
      <c r="M109" s="2890">
        <f>(-0.214*(M108^2)-21.991*M108+4665)*(10^(-4))/M101</f>
        <v>2.7587226493199293E-2</v>
      </c>
      <c r="N109" s="2890">
        <f>(-0.214*(N108^2)-21.991*N108+4665)*(10^(-4))/N101</f>
        <v>2.7587226493199293E-2</v>
      </c>
    </row>
    <row r="110" spans="1:14">
      <c r="A110" s="3283" t="s">
        <v>2965</v>
      </c>
      <c r="B110" s="3283"/>
      <c r="C110" s="3283"/>
      <c r="D110" s="3283"/>
      <c r="E110" s="3283"/>
      <c r="F110" s="3283"/>
      <c r="G110" s="3283"/>
      <c r="H110" s="3283"/>
      <c r="I110" s="3283"/>
      <c r="J110" s="3283"/>
      <c r="K110" s="2893"/>
      <c r="L110" s="2893"/>
      <c r="M110" s="2893"/>
      <c r="N110" s="2893"/>
    </row>
    <row r="112" spans="1:14" ht="13.5" thickBot="1"/>
    <row r="113" spans="1:13" ht="25.5" thickBot="1">
      <c r="A113" s="896" t="s">
        <v>2966</v>
      </c>
      <c r="B113" s="1283">
        <f>G3</f>
        <v>16.91</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0.77449999999999997</v>
      </c>
      <c r="C115" s="903">
        <f>B115</f>
        <v>0.77449999999999997</v>
      </c>
      <c r="D115" s="903">
        <f>ROUND(0.8331-0.0109*B113,4)</f>
        <v>0.64880000000000004</v>
      </c>
      <c r="E115" s="903">
        <f>D115</f>
        <v>0.64880000000000004</v>
      </c>
      <c r="F115" s="903">
        <f>E115</f>
        <v>0.64880000000000004</v>
      </c>
      <c r="G115" s="903">
        <f>F115</f>
        <v>0.64880000000000004</v>
      </c>
      <c r="H115" s="903">
        <f>G115</f>
        <v>0.64880000000000004</v>
      </c>
      <c r="I115" s="903">
        <f>ROUND(0.689-0.0155*B113,4)</f>
        <v>0.4269</v>
      </c>
      <c r="J115" s="903">
        <f t="shared" ref="J115:M118" si="33">I115</f>
        <v>0.4269</v>
      </c>
      <c r="K115" s="903">
        <f t="shared" si="33"/>
        <v>0.4269</v>
      </c>
      <c r="L115" s="903">
        <f t="shared" si="33"/>
        <v>0.4269</v>
      </c>
      <c r="M115" s="904">
        <f t="shared" si="33"/>
        <v>0.4269</v>
      </c>
    </row>
    <row r="116" spans="1:13">
      <c r="A116" s="902" t="s">
        <v>2863</v>
      </c>
      <c r="B116" s="903">
        <f>ROUND(0.949-0.012*B113,4)</f>
        <v>0.74609999999999999</v>
      </c>
      <c r="C116" s="903">
        <f>B116</f>
        <v>0.74609999999999999</v>
      </c>
      <c r="D116" s="903">
        <f>ROUND(0.8567-0.013*B113,4)</f>
        <v>0.63690000000000002</v>
      </c>
      <c r="E116" s="903">
        <f t="shared" ref="E116:H117" si="34">D116</f>
        <v>0.63690000000000002</v>
      </c>
      <c r="F116" s="903">
        <f t="shared" si="34"/>
        <v>0.63690000000000002</v>
      </c>
      <c r="G116" s="903">
        <f t="shared" si="34"/>
        <v>0.63690000000000002</v>
      </c>
      <c r="H116" s="903">
        <f t="shared" si="34"/>
        <v>0.63690000000000002</v>
      </c>
      <c r="I116" s="903">
        <f>ROUND(0.7694-0.014*B113,4)</f>
        <v>0.53269999999999995</v>
      </c>
      <c r="J116" s="903">
        <f t="shared" si="33"/>
        <v>0.53269999999999995</v>
      </c>
      <c r="K116" s="903">
        <f t="shared" si="33"/>
        <v>0.53269999999999995</v>
      </c>
      <c r="L116" s="903">
        <f t="shared" si="33"/>
        <v>0.53269999999999995</v>
      </c>
      <c r="M116" s="904">
        <f t="shared" si="33"/>
        <v>0.53269999999999995</v>
      </c>
    </row>
    <row r="117" spans="1:13">
      <c r="A117" s="902" t="s">
        <v>2864</v>
      </c>
      <c r="B117" s="903">
        <f>ROUND(0.8808-0.006*B113,4)</f>
        <v>0.77929999999999999</v>
      </c>
      <c r="C117" s="903">
        <f>B117</f>
        <v>0.77929999999999999</v>
      </c>
      <c r="D117" s="903">
        <f>ROUND(0.8748-0.008*B113,4)</f>
        <v>0.73950000000000005</v>
      </c>
      <c r="E117" s="903">
        <f t="shared" si="34"/>
        <v>0.73950000000000005</v>
      </c>
      <c r="F117" s="903">
        <f t="shared" si="34"/>
        <v>0.73950000000000005</v>
      </c>
      <c r="G117" s="903">
        <f t="shared" si="34"/>
        <v>0.73950000000000005</v>
      </c>
      <c r="H117" s="903">
        <f t="shared" si="34"/>
        <v>0.73950000000000005</v>
      </c>
      <c r="I117" s="903">
        <f>ROUND(0.7412-0.0095*B113,4)</f>
        <v>0.5806</v>
      </c>
      <c r="J117" s="903">
        <f t="shared" si="33"/>
        <v>0.5806</v>
      </c>
      <c r="K117" s="903">
        <f t="shared" si="33"/>
        <v>0.5806</v>
      </c>
      <c r="L117" s="903">
        <f t="shared" si="33"/>
        <v>0.5806</v>
      </c>
      <c r="M117" s="904">
        <f t="shared" si="33"/>
        <v>0.5806</v>
      </c>
    </row>
    <row r="118" spans="1:13" ht="13.5" thickBot="1">
      <c r="A118" s="711" t="s">
        <v>2865</v>
      </c>
      <c r="B118" s="905">
        <f>ROUND(0.7275-0.01*B113,4)</f>
        <v>0.55840000000000001</v>
      </c>
      <c r="C118" s="905">
        <f>B118</f>
        <v>0.55840000000000001</v>
      </c>
      <c r="D118" s="905">
        <f>ROUND(0.7043-0.012*B113,4)</f>
        <v>0.50139999999999996</v>
      </c>
      <c r="E118" s="905">
        <f>D118</f>
        <v>0.50139999999999996</v>
      </c>
      <c r="F118" s="905">
        <f>E118</f>
        <v>0.50139999999999996</v>
      </c>
      <c r="G118" s="905">
        <f>ROUND(0.6299-0.0122*B113,4)</f>
        <v>0.42359999999999998</v>
      </c>
      <c r="H118" s="905">
        <f>G118</f>
        <v>0.42359999999999998</v>
      </c>
      <c r="I118" s="905">
        <f>ROUND(0.5667-0.0136*B113,4)</f>
        <v>0.3367</v>
      </c>
      <c r="J118" s="905">
        <f t="shared" si="33"/>
        <v>0.3367</v>
      </c>
      <c r="K118" s="905">
        <f t="shared" si="33"/>
        <v>0.3367</v>
      </c>
      <c r="L118" s="905">
        <f t="shared" si="33"/>
        <v>0.3367</v>
      </c>
      <c r="M118" s="906">
        <f t="shared" si="33"/>
        <v>0.3367</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1"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91" t="s">
        <v>183</v>
      </c>
      <c r="B18" s="875" t="s">
        <v>560</v>
      </c>
      <c r="C18" s="876" t="s">
        <v>561</v>
      </c>
      <c r="D18" s="877"/>
      <c r="E18" s="875">
        <v>1</v>
      </c>
      <c r="F18" s="878" t="s">
        <v>562</v>
      </c>
      <c r="G18" s="879"/>
      <c r="H18" s="871"/>
      <c r="I18" s="871"/>
    </row>
    <row r="19" spans="1:9" s="880" customFormat="1" ht="19.5" customHeight="1">
      <c r="A19" s="3291"/>
      <c r="B19" s="3291" t="s">
        <v>563</v>
      </c>
      <c r="C19" s="876" t="s">
        <v>564</v>
      </c>
      <c r="D19" s="877"/>
      <c r="E19" s="875">
        <v>0.9</v>
      </c>
      <c r="F19" s="878" t="s">
        <v>565</v>
      </c>
      <c r="G19" s="879"/>
      <c r="H19" s="871"/>
      <c r="I19" s="871"/>
    </row>
    <row r="20" spans="1:9" s="880" customFormat="1" ht="19.5" customHeight="1">
      <c r="A20" s="3291"/>
      <c r="B20" s="3291"/>
      <c r="C20" s="876" t="s">
        <v>566</v>
      </c>
      <c r="D20" s="877"/>
      <c r="E20" s="875">
        <v>1.1000000000000001</v>
      </c>
      <c r="F20" s="878" t="s">
        <v>567</v>
      </c>
      <c r="G20" s="879"/>
      <c r="H20" s="871"/>
      <c r="I20" s="871"/>
    </row>
    <row r="21" spans="1:9" s="880" customFormat="1" ht="19.5" customHeight="1">
      <c r="A21" s="3291"/>
      <c r="B21" s="3291"/>
      <c r="C21" s="876" t="s">
        <v>568</v>
      </c>
      <c r="D21" s="877"/>
      <c r="E21" s="875">
        <v>0.8</v>
      </c>
      <c r="F21" s="878" t="s">
        <v>569</v>
      </c>
      <c r="G21" s="879"/>
      <c r="H21" s="871"/>
      <c r="I21" s="871"/>
    </row>
    <row r="22" spans="1:9" s="880" customFormat="1" ht="19.5" customHeight="1">
      <c r="A22" s="3291"/>
      <c r="B22" s="3291"/>
      <c r="C22" s="876" t="s">
        <v>570</v>
      </c>
      <c r="D22" s="877"/>
      <c r="E22" s="875">
        <v>0.5</v>
      </c>
      <c r="F22" s="878"/>
      <c r="G22" s="879"/>
      <c r="H22" s="871"/>
      <c r="I22" s="871"/>
    </row>
    <row r="23" spans="1:9" s="880" customFormat="1" ht="19.5" customHeight="1">
      <c r="A23" s="3291" t="s">
        <v>184</v>
      </c>
      <c r="B23" s="875" t="s">
        <v>560</v>
      </c>
      <c r="C23" s="876" t="s">
        <v>571</v>
      </c>
      <c r="D23" s="877"/>
      <c r="E23" s="875">
        <v>1</v>
      </c>
      <c r="F23" s="878" t="s">
        <v>572</v>
      </c>
      <c r="G23" s="879"/>
      <c r="H23" s="871"/>
      <c r="I23" s="871"/>
    </row>
    <row r="24" spans="1:9" s="880" customFormat="1" ht="19.5" customHeight="1">
      <c r="A24" s="3291"/>
      <c r="B24" s="3291" t="s">
        <v>563</v>
      </c>
      <c r="C24" s="876" t="s">
        <v>573</v>
      </c>
      <c r="D24" s="877"/>
      <c r="E24" s="875">
        <v>0.5</v>
      </c>
      <c r="F24" s="878"/>
      <c r="G24" s="879"/>
      <c r="H24" s="871"/>
      <c r="I24" s="871"/>
    </row>
    <row r="25" spans="1:9" s="880" customFormat="1" ht="19.5" customHeight="1">
      <c r="A25" s="3291"/>
      <c r="B25" s="3291"/>
      <c r="C25" s="876" t="s">
        <v>574</v>
      </c>
      <c r="D25" s="877"/>
      <c r="E25" s="875">
        <v>1.1000000000000001</v>
      </c>
      <c r="F25" s="878"/>
      <c r="G25" s="879"/>
      <c r="H25" s="871"/>
      <c r="I25" s="871"/>
    </row>
    <row r="26" spans="1:9" s="880" customFormat="1" ht="19.5" customHeight="1">
      <c r="A26" s="3291"/>
      <c r="B26" s="3291"/>
      <c r="C26" s="876" t="s">
        <v>575</v>
      </c>
      <c r="D26" s="877"/>
      <c r="E26" s="875">
        <v>1.1000000000000001</v>
      </c>
      <c r="F26" s="878"/>
      <c r="G26" s="879"/>
      <c r="H26" s="871"/>
      <c r="I26" s="871"/>
    </row>
    <row r="27" spans="1:9" s="880" customFormat="1" ht="19.5" customHeight="1">
      <c r="A27" s="3291"/>
      <c r="B27" s="3291"/>
      <c r="C27" s="876" t="s">
        <v>576</v>
      </c>
      <c r="D27" s="877"/>
      <c r="E27" s="875">
        <v>0.9</v>
      </c>
      <c r="F27" s="878" t="s">
        <v>577</v>
      </c>
      <c r="G27" s="879"/>
      <c r="H27" s="871"/>
      <c r="I27" s="871"/>
    </row>
    <row r="28" spans="1:9" s="880" customFormat="1" ht="19.5" customHeight="1">
      <c r="A28" s="3291"/>
      <c r="B28" s="3291"/>
      <c r="C28" s="876" t="s">
        <v>578</v>
      </c>
      <c r="D28" s="877"/>
      <c r="E28" s="875">
        <v>0.9</v>
      </c>
      <c r="F28" s="878" t="s">
        <v>579</v>
      </c>
      <c r="G28" s="879"/>
      <c r="H28" s="871"/>
      <c r="I28" s="871"/>
    </row>
    <row r="29" spans="1:9" s="880" customFormat="1" ht="19.5" customHeight="1">
      <c r="A29" s="3291"/>
      <c r="B29" s="3291"/>
      <c r="C29" s="876" t="s">
        <v>580</v>
      </c>
      <c r="D29" s="877"/>
      <c r="E29" s="875">
        <v>0.9</v>
      </c>
      <c r="F29" s="878" t="s">
        <v>581</v>
      </c>
      <c r="G29" s="879"/>
      <c r="H29" s="871"/>
      <c r="I29" s="871"/>
    </row>
    <row r="30" spans="1:9" s="880" customFormat="1" ht="19.5" customHeight="1">
      <c r="A30" s="3291"/>
      <c r="B30" s="3291"/>
      <c r="C30" s="876" t="s">
        <v>582</v>
      </c>
      <c r="D30" s="877"/>
      <c r="E30" s="875">
        <v>0.9</v>
      </c>
      <c r="F30" s="878" t="s">
        <v>583</v>
      </c>
      <c r="G30" s="879"/>
      <c r="H30" s="871"/>
      <c r="I30" s="871"/>
    </row>
    <row r="31" spans="1:9" s="880" customFormat="1" ht="19.5" customHeight="1">
      <c r="A31" s="3291"/>
      <c r="B31" s="3291"/>
      <c r="C31" s="876" t="s">
        <v>584</v>
      </c>
      <c r="D31" s="877"/>
      <c r="E31" s="875">
        <v>0.8</v>
      </c>
      <c r="F31" s="878" t="s">
        <v>585</v>
      </c>
      <c r="G31" s="879"/>
      <c r="H31" s="871"/>
      <c r="I31" s="871"/>
    </row>
    <row r="32" spans="1:9" s="880" customFormat="1" ht="19.5" customHeight="1">
      <c r="A32" s="3291"/>
      <c r="B32" s="3291"/>
      <c r="C32" s="876" t="s">
        <v>586</v>
      </c>
      <c r="D32" s="877"/>
      <c r="E32" s="875">
        <v>0.8</v>
      </c>
      <c r="F32" s="878" t="s">
        <v>587</v>
      </c>
      <c r="G32" s="879"/>
      <c r="H32" s="871"/>
      <c r="I32" s="871"/>
    </row>
    <row r="33" spans="1:9" s="880" customFormat="1" ht="19.5" customHeight="1">
      <c r="A33" s="3291" t="s">
        <v>185</v>
      </c>
      <c r="B33" s="875" t="s">
        <v>560</v>
      </c>
      <c r="C33" s="876" t="s">
        <v>588</v>
      </c>
      <c r="D33" s="877"/>
      <c r="E33" s="875">
        <v>1</v>
      </c>
      <c r="F33" s="878" t="s">
        <v>589</v>
      </c>
      <c r="G33" s="879"/>
      <c r="H33" s="871"/>
      <c r="I33" s="871"/>
    </row>
    <row r="34" spans="1:9" s="880" customFormat="1" ht="19.5" customHeight="1">
      <c r="A34" s="3291"/>
      <c r="B34" s="875" t="s">
        <v>563</v>
      </c>
      <c r="C34" s="876" t="s">
        <v>590</v>
      </c>
      <c r="D34" s="877"/>
      <c r="E34" s="875">
        <v>1.5</v>
      </c>
      <c r="F34" s="878" t="s">
        <v>591</v>
      </c>
      <c r="G34" s="879"/>
      <c r="H34" s="871"/>
      <c r="I34" s="871"/>
    </row>
    <row r="35" spans="1:9" s="880" customFormat="1" ht="19.5" customHeight="1">
      <c r="A35" s="3291" t="s">
        <v>186</v>
      </c>
      <c r="B35" s="875" t="s">
        <v>560</v>
      </c>
      <c r="C35" s="876" t="s">
        <v>592</v>
      </c>
      <c r="D35" s="877"/>
      <c r="E35" s="875">
        <v>1</v>
      </c>
      <c r="F35" s="878" t="s">
        <v>593</v>
      </c>
      <c r="G35" s="879"/>
      <c r="H35" s="871"/>
      <c r="I35" s="871"/>
    </row>
    <row r="36" spans="1:9" s="880" customFormat="1" ht="19.5" customHeight="1">
      <c r="A36" s="3291"/>
      <c r="B36" s="3291" t="s">
        <v>563</v>
      </c>
      <c r="C36" s="876" t="s">
        <v>594</v>
      </c>
      <c r="D36" s="877"/>
      <c r="E36" s="875">
        <v>1</v>
      </c>
      <c r="F36" s="878" t="s">
        <v>595</v>
      </c>
      <c r="G36" s="879"/>
      <c r="H36" s="871"/>
      <c r="I36" s="871"/>
    </row>
    <row r="37" spans="1:9" s="880" customFormat="1" ht="19.5" customHeight="1">
      <c r="A37" s="3291"/>
      <c r="B37" s="3291"/>
      <c r="C37" s="876" t="s">
        <v>596</v>
      </c>
      <c r="D37" s="877"/>
      <c r="E37" s="875">
        <v>1.5</v>
      </c>
      <c r="F37" s="878" t="s">
        <v>597</v>
      </c>
      <c r="G37" s="879"/>
      <c r="H37" s="871"/>
      <c r="I37" s="871"/>
    </row>
    <row r="38" spans="1:9" s="880" customFormat="1" ht="19.5" customHeight="1">
      <c r="A38" s="3291"/>
      <c r="B38" s="3291"/>
      <c r="C38" s="876" t="s">
        <v>598</v>
      </c>
      <c r="D38" s="877"/>
      <c r="E38" s="875">
        <v>1</v>
      </c>
      <c r="F38" s="878" t="s">
        <v>599</v>
      </c>
      <c r="G38" s="879"/>
      <c r="H38" s="871"/>
      <c r="I38" s="871"/>
    </row>
    <row r="39" spans="1:9" s="880" customFormat="1" ht="19.5" customHeight="1">
      <c r="A39" s="3291"/>
      <c r="B39" s="3291"/>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91" t="s">
        <v>614</v>
      </c>
      <c r="C61" s="811" t="s">
        <v>615</v>
      </c>
      <c r="D61" s="811" t="s">
        <v>616</v>
      </c>
      <c r="E61" s="888">
        <v>0.5</v>
      </c>
      <c r="F61" s="875">
        <v>80</v>
      </c>
    </row>
    <row r="62" spans="1:8" s="871" customFormat="1" ht="24">
      <c r="A62" s="875">
        <v>2</v>
      </c>
      <c r="B62" s="3291"/>
      <c r="C62" s="811" t="s">
        <v>617</v>
      </c>
      <c r="D62" s="811" t="s">
        <v>618</v>
      </c>
      <c r="E62" s="888">
        <v>0.5</v>
      </c>
      <c r="F62" s="875">
        <v>80</v>
      </c>
    </row>
    <row r="63" spans="1:8" s="871" customFormat="1" ht="36">
      <c r="A63" s="875">
        <v>3</v>
      </c>
      <c r="B63" s="3291"/>
      <c r="C63" s="811" t="s">
        <v>619</v>
      </c>
      <c r="D63" s="811" t="s">
        <v>620</v>
      </c>
      <c r="E63" s="888">
        <v>0.5</v>
      </c>
      <c r="F63" s="875">
        <v>80</v>
      </c>
    </row>
    <row r="64" spans="1:8" s="871" customFormat="1" ht="36">
      <c r="A64" s="875">
        <v>4</v>
      </c>
      <c r="B64" s="3291"/>
      <c r="C64" s="811" t="s">
        <v>621</v>
      </c>
      <c r="D64" s="811" t="s">
        <v>622</v>
      </c>
      <c r="E64" s="888">
        <v>0.4</v>
      </c>
      <c r="F64" s="875">
        <v>60</v>
      </c>
    </row>
    <row r="65" spans="1:6" s="871" customFormat="1" ht="36">
      <c r="A65" s="875">
        <v>5</v>
      </c>
      <c r="B65" s="3291"/>
      <c r="C65" s="811" t="s">
        <v>623</v>
      </c>
      <c r="D65" s="811" t="s">
        <v>624</v>
      </c>
      <c r="E65" s="888">
        <v>0.2</v>
      </c>
      <c r="F65" s="875">
        <v>30</v>
      </c>
    </row>
    <row r="66" spans="1:6" s="871" customFormat="1" ht="36">
      <c r="A66" s="875">
        <v>6</v>
      </c>
      <c r="B66" s="3291"/>
      <c r="C66" s="811" t="s">
        <v>625</v>
      </c>
      <c r="D66" s="811" t="s">
        <v>626</v>
      </c>
      <c r="E66" s="888">
        <v>0.3</v>
      </c>
      <c r="F66" s="875">
        <v>50</v>
      </c>
    </row>
    <row r="67" spans="1:6" s="871" customFormat="1" ht="36">
      <c r="A67" s="875">
        <v>7</v>
      </c>
      <c r="B67" s="3291"/>
      <c r="C67" s="811" t="s">
        <v>627</v>
      </c>
      <c r="D67" s="811" t="s">
        <v>628</v>
      </c>
      <c r="E67" s="888">
        <v>0.2</v>
      </c>
      <c r="F67" s="875">
        <v>30</v>
      </c>
    </row>
    <row r="68" spans="1:6" s="871" customFormat="1" ht="36">
      <c r="A68" s="875">
        <v>8</v>
      </c>
      <c r="B68" s="3291"/>
      <c r="C68" s="811" t="s">
        <v>629</v>
      </c>
      <c r="D68" s="811" t="s">
        <v>630</v>
      </c>
      <c r="E68" s="888">
        <v>0.2</v>
      </c>
      <c r="F68" s="875">
        <v>30</v>
      </c>
    </row>
    <row r="69" spans="1:6" s="871" customFormat="1" ht="36">
      <c r="A69" s="875">
        <v>9</v>
      </c>
      <c r="B69" s="3291"/>
      <c r="C69" s="811" t="s">
        <v>631</v>
      </c>
      <c r="D69" s="811" t="s">
        <v>632</v>
      </c>
      <c r="E69" s="888">
        <v>0.2</v>
      </c>
      <c r="F69" s="875">
        <v>30</v>
      </c>
    </row>
    <row r="70" spans="1:6" s="871" customFormat="1" ht="48">
      <c r="A70" s="875">
        <v>10</v>
      </c>
      <c r="B70" s="3291"/>
      <c r="C70" s="811" t="s">
        <v>633</v>
      </c>
      <c r="D70" s="811" t="s">
        <v>634</v>
      </c>
      <c r="E70" s="888">
        <v>0.2</v>
      </c>
      <c r="F70" s="875">
        <v>30</v>
      </c>
    </row>
    <row r="71" spans="1:6" s="871" customFormat="1" ht="48">
      <c r="A71" s="875">
        <v>11</v>
      </c>
      <c r="B71" s="3291"/>
      <c r="C71" s="811" t="s">
        <v>635</v>
      </c>
      <c r="D71" s="811" t="s">
        <v>636</v>
      </c>
      <c r="E71" s="888">
        <v>0.2</v>
      </c>
      <c r="F71" s="875">
        <v>30</v>
      </c>
    </row>
    <row r="72" spans="1:6" s="871" customFormat="1" ht="36">
      <c r="A72" s="875">
        <v>12</v>
      </c>
      <c r="B72" s="3291"/>
      <c r="C72" s="811" t="s">
        <v>637</v>
      </c>
      <c r="D72" s="811" t="s">
        <v>638</v>
      </c>
      <c r="E72" s="888">
        <v>0.5</v>
      </c>
      <c r="F72" s="875">
        <v>80</v>
      </c>
    </row>
    <row r="73" spans="1:6" s="871" customFormat="1" ht="24">
      <c r="A73" s="875">
        <v>13</v>
      </c>
      <c r="B73" s="3291"/>
      <c r="C73" s="811" t="s">
        <v>639</v>
      </c>
      <c r="D73" s="811" t="s">
        <v>640</v>
      </c>
      <c r="E73" s="888">
        <v>0.4</v>
      </c>
      <c r="F73" s="875">
        <v>60</v>
      </c>
    </row>
    <row r="74" spans="1:6" s="871" customFormat="1" ht="24">
      <c r="A74" s="875">
        <v>14</v>
      </c>
      <c r="B74" s="3291"/>
      <c r="C74" s="811" t="s">
        <v>641</v>
      </c>
      <c r="D74" s="811" t="s">
        <v>642</v>
      </c>
      <c r="E74" s="888">
        <v>0.2</v>
      </c>
      <c r="F74" s="875">
        <v>30</v>
      </c>
    </row>
    <row r="75" spans="1:6" s="871" customFormat="1" ht="24">
      <c r="A75" s="875">
        <v>15</v>
      </c>
      <c r="B75" s="3291"/>
      <c r="C75" s="811" t="s">
        <v>643</v>
      </c>
      <c r="D75" s="811" t="s">
        <v>644</v>
      </c>
      <c r="E75" s="888">
        <v>0.2</v>
      </c>
      <c r="F75" s="875">
        <v>30</v>
      </c>
    </row>
    <row r="76" spans="1:6" s="871" customFormat="1" ht="24">
      <c r="A76" s="875">
        <v>16</v>
      </c>
      <c r="B76" s="3291" t="s">
        <v>645</v>
      </c>
      <c r="C76" s="811" t="s">
        <v>646</v>
      </c>
      <c r="D76" s="811" t="s">
        <v>647</v>
      </c>
      <c r="E76" s="888">
        <v>0.5</v>
      </c>
      <c r="F76" s="875">
        <v>80</v>
      </c>
    </row>
    <row r="77" spans="1:6" s="871" customFormat="1" ht="24">
      <c r="A77" s="875">
        <v>17</v>
      </c>
      <c r="B77" s="3291"/>
      <c r="C77" s="811" t="s">
        <v>648</v>
      </c>
      <c r="D77" s="811" t="s">
        <v>649</v>
      </c>
      <c r="E77" s="888">
        <v>0.5</v>
      </c>
      <c r="F77" s="875">
        <v>80</v>
      </c>
    </row>
    <row r="78" spans="1:6" s="871" customFormat="1" ht="24">
      <c r="A78" s="875">
        <v>18</v>
      </c>
      <c r="B78" s="3291"/>
      <c r="C78" s="811" t="s">
        <v>650</v>
      </c>
      <c r="D78" s="811" t="s">
        <v>651</v>
      </c>
      <c r="E78" s="888">
        <v>0.2</v>
      </c>
      <c r="F78" s="875">
        <v>30</v>
      </c>
    </row>
    <row r="79" spans="1:6" s="871" customFormat="1" ht="24">
      <c r="A79" s="875">
        <v>19</v>
      </c>
      <c r="B79" s="3291"/>
      <c r="C79" s="811" t="s">
        <v>652</v>
      </c>
      <c r="D79" s="811" t="s">
        <v>653</v>
      </c>
      <c r="E79" s="888">
        <v>0.5</v>
      </c>
      <c r="F79" s="875">
        <v>80</v>
      </c>
    </row>
    <row r="80" spans="1:6" s="871" customFormat="1" ht="36">
      <c r="A80" s="875">
        <v>20</v>
      </c>
      <c r="B80" s="3291"/>
      <c r="C80" s="811" t="s">
        <v>654</v>
      </c>
      <c r="D80" s="811" t="s">
        <v>655</v>
      </c>
      <c r="E80" s="888">
        <v>0.2</v>
      </c>
      <c r="F80" s="875">
        <v>30</v>
      </c>
    </row>
    <row r="81" spans="1:6" s="871" customFormat="1" ht="36">
      <c r="A81" s="875">
        <v>21</v>
      </c>
      <c r="B81" s="3291"/>
      <c r="C81" s="811" t="s">
        <v>656</v>
      </c>
      <c r="D81" s="811" t="s">
        <v>657</v>
      </c>
      <c r="E81" s="888">
        <v>0.2</v>
      </c>
      <c r="F81" s="875">
        <v>30</v>
      </c>
    </row>
    <row r="82" spans="1:6" s="871" customFormat="1" ht="48">
      <c r="A82" s="875">
        <v>22</v>
      </c>
      <c r="B82" s="3291"/>
      <c r="C82" s="811" t="s">
        <v>658</v>
      </c>
      <c r="D82" s="811" t="s">
        <v>659</v>
      </c>
      <c r="E82" s="888">
        <v>0.2</v>
      </c>
      <c r="F82" s="875">
        <v>30</v>
      </c>
    </row>
    <row r="83" spans="1:6" s="871" customFormat="1" ht="48">
      <c r="A83" s="875">
        <v>23</v>
      </c>
      <c r="B83" s="3291"/>
      <c r="C83" s="811" t="s">
        <v>660</v>
      </c>
      <c r="D83" s="811" t="s">
        <v>661</v>
      </c>
      <c r="E83" s="888">
        <v>0.2</v>
      </c>
      <c r="F83" s="875">
        <v>30</v>
      </c>
    </row>
    <row r="84" spans="1:6" s="871" customFormat="1" ht="36">
      <c r="A84" s="875">
        <v>24</v>
      </c>
      <c r="B84" s="3291"/>
      <c r="C84" s="811" t="s">
        <v>662</v>
      </c>
      <c r="D84" s="811" t="s">
        <v>663</v>
      </c>
      <c r="E84" s="888">
        <v>0.2</v>
      </c>
      <c r="F84" s="875">
        <v>30</v>
      </c>
    </row>
    <row r="85" spans="1:6" s="871" customFormat="1" ht="36">
      <c r="A85" s="875">
        <v>25</v>
      </c>
      <c r="B85" s="3291"/>
      <c r="C85" s="811" t="s">
        <v>664</v>
      </c>
      <c r="D85" s="811" t="s">
        <v>665</v>
      </c>
      <c r="E85" s="888">
        <v>0.5</v>
      </c>
      <c r="F85" s="875">
        <v>80</v>
      </c>
    </row>
    <row r="86" spans="1:6" s="871" customFormat="1" ht="36">
      <c r="A86" s="875">
        <v>26</v>
      </c>
      <c r="B86" s="3291"/>
      <c r="C86" s="811" t="s">
        <v>666</v>
      </c>
      <c r="D86" s="811" t="s">
        <v>667</v>
      </c>
      <c r="E86" s="888">
        <v>0.2</v>
      </c>
      <c r="F86" s="875">
        <v>30</v>
      </c>
    </row>
    <row r="87" spans="1:6" s="871" customFormat="1" ht="36">
      <c r="A87" s="875">
        <v>27</v>
      </c>
      <c r="B87" s="3291"/>
      <c r="C87" s="811" t="s">
        <v>668</v>
      </c>
      <c r="D87" s="811" t="s">
        <v>669</v>
      </c>
      <c r="E87" s="888">
        <v>0.2</v>
      </c>
      <c r="F87" s="875">
        <v>30</v>
      </c>
    </row>
    <row r="88" spans="1:6" s="871" customFormat="1" ht="36">
      <c r="A88" s="875">
        <v>28</v>
      </c>
      <c r="B88" s="3291"/>
      <c r="C88" s="811" t="s">
        <v>670</v>
      </c>
      <c r="D88" s="811" t="s">
        <v>671</v>
      </c>
      <c r="E88" s="888">
        <v>0.2</v>
      </c>
      <c r="F88" s="875">
        <v>30</v>
      </c>
    </row>
    <row r="89" spans="1:6" s="871" customFormat="1" ht="24">
      <c r="A89" s="875">
        <v>29</v>
      </c>
      <c r="B89" s="3291"/>
      <c r="C89" s="811" t="s">
        <v>672</v>
      </c>
      <c r="D89" s="811" t="s">
        <v>673</v>
      </c>
      <c r="E89" s="888">
        <v>0.2</v>
      </c>
      <c r="F89" s="875">
        <v>30</v>
      </c>
    </row>
    <row r="90" spans="1:6" s="871" customFormat="1" ht="24">
      <c r="A90" s="875">
        <v>30</v>
      </c>
      <c r="B90" s="3291"/>
      <c r="C90" s="811" t="s">
        <v>674</v>
      </c>
      <c r="D90" s="811" t="s">
        <v>675</v>
      </c>
      <c r="E90" s="888">
        <v>0.2</v>
      </c>
      <c r="F90" s="875">
        <v>30</v>
      </c>
    </row>
    <row r="91" spans="1:6" s="871" customFormat="1" ht="36">
      <c r="A91" s="875">
        <v>31</v>
      </c>
      <c r="B91" s="3291"/>
      <c r="C91" s="811" t="s">
        <v>676</v>
      </c>
      <c r="D91" s="811" t="s">
        <v>677</v>
      </c>
      <c r="E91" s="888">
        <v>0.2</v>
      </c>
      <c r="F91" s="875">
        <v>30</v>
      </c>
    </row>
    <row r="92" spans="1:6" s="871" customFormat="1" ht="24">
      <c r="A92" s="875">
        <v>32</v>
      </c>
      <c r="B92" s="3291" t="s">
        <v>678</v>
      </c>
      <c r="C92" s="875" t="s">
        <v>679</v>
      </c>
      <c r="D92" s="811" t="s">
        <v>680</v>
      </c>
      <c r="E92" s="888">
        <v>0.2</v>
      </c>
      <c r="F92" s="875">
        <v>30</v>
      </c>
    </row>
    <row r="93" spans="1:6" s="871" customFormat="1" ht="36">
      <c r="A93" s="875">
        <v>33</v>
      </c>
      <c r="B93" s="3291"/>
      <c r="C93" s="875" t="s">
        <v>681</v>
      </c>
      <c r="D93" s="811" t="s">
        <v>682</v>
      </c>
      <c r="E93" s="888">
        <v>0.2</v>
      </c>
      <c r="F93" s="875">
        <v>30</v>
      </c>
    </row>
    <row r="94" spans="1:6" s="871" customFormat="1" ht="48">
      <c r="A94" s="875">
        <v>34</v>
      </c>
      <c r="B94" s="3291"/>
      <c r="C94" s="875" t="s">
        <v>683</v>
      </c>
      <c r="D94" s="811" t="s">
        <v>684</v>
      </c>
      <c r="E94" s="888">
        <v>0.2</v>
      </c>
      <c r="F94" s="875">
        <v>30</v>
      </c>
    </row>
    <row r="95" spans="1:6" s="871" customFormat="1" ht="36">
      <c r="A95" s="875">
        <v>35</v>
      </c>
      <c r="B95" s="3291"/>
      <c r="C95" s="875" t="s">
        <v>685</v>
      </c>
      <c r="D95" s="811" t="s">
        <v>686</v>
      </c>
      <c r="E95" s="888">
        <v>0.2</v>
      </c>
      <c r="F95" s="875">
        <v>30</v>
      </c>
    </row>
    <row r="96" spans="1:6" s="871" customFormat="1" ht="48">
      <c r="A96" s="875">
        <v>36</v>
      </c>
      <c r="B96" s="3291"/>
      <c r="C96" s="811" t="s">
        <v>687</v>
      </c>
      <c r="D96" s="811" t="s">
        <v>688</v>
      </c>
      <c r="E96" s="888">
        <v>0.2</v>
      </c>
      <c r="F96" s="875">
        <v>30</v>
      </c>
    </row>
    <row r="97" spans="1:6" s="871" customFormat="1" ht="36">
      <c r="A97" s="875">
        <v>37</v>
      </c>
      <c r="B97" s="3291"/>
      <c r="C97" s="875" t="s">
        <v>689</v>
      </c>
      <c r="D97" s="811" t="s">
        <v>690</v>
      </c>
      <c r="E97" s="888">
        <v>0.2</v>
      </c>
      <c r="F97" s="875">
        <v>30</v>
      </c>
    </row>
    <row r="98" spans="1:6" s="871" customFormat="1" ht="36">
      <c r="A98" s="875">
        <v>38</v>
      </c>
      <c r="B98" s="3291"/>
      <c r="C98" s="875" t="s">
        <v>691</v>
      </c>
      <c r="D98" s="811" t="s">
        <v>692</v>
      </c>
      <c r="E98" s="888">
        <v>0.2</v>
      </c>
      <c r="F98" s="875">
        <v>30</v>
      </c>
    </row>
    <row r="99" spans="1:6" s="871" customFormat="1" ht="36">
      <c r="A99" s="875">
        <v>39</v>
      </c>
      <c r="B99" s="3291" t="s">
        <v>693</v>
      </c>
      <c r="C99" s="875" t="s">
        <v>694</v>
      </c>
      <c r="D99" s="811" t="s">
        <v>695</v>
      </c>
      <c r="E99" s="888">
        <v>0.3</v>
      </c>
      <c r="F99" s="875">
        <v>50</v>
      </c>
    </row>
    <row r="100" spans="1:6" s="871" customFormat="1" ht="24">
      <c r="A100" s="875">
        <v>40</v>
      </c>
      <c r="B100" s="3291"/>
      <c r="C100" s="875" t="s">
        <v>696</v>
      </c>
      <c r="D100" s="811" t="s">
        <v>697</v>
      </c>
      <c r="E100" s="888">
        <v>0.2</v>
      </c>
      <c r="F100" s="875">
        <v>30</v>
      </c>
    </row>
    <row r="101" spans="1:6" s="871" customFormat="1" ht="36">
      <c r="A101" s="875">
        <v>41</v>
      </c>
      <c r="B101" s="3291"/>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91" t="s">
        <v>708</v>
      </c>
      <c r="C105" s="875" t="s">
        <v>709</v>
      </c>
      <c r="D105" s="811" t="s">
        <v>710</v>
      </c>
      <c r="E105" s="888">
        <v>0.2</v>
      </c>
      <c r="F105" s="875">
        <v>30</v>
      </c>
    </row>
    <row r="106" spans="1:6" s="871" customFormat="1" ht="36">
      <c r="A106" s="875">
        <v>46</v>
      </c>
      <c r="B106" s="3291"/>
      <c r="C106" s="875" t="s">
        <v>711</v>
      </c>
      <c r="D106" s="811" t="s">
        <v>712</v>
      </c>
      <c r="E106" s="888">
        <v>0.2</v>
      </c>
      <c r="F106" s="875">
        <v>30</v>
      </c>
    </row>
    <row r="107" spans="1:6" s="871" customFormat="1" ht="36">
      <c r="A107" s="875">
        <v>47</v>
      </c>
      <c r="B107" s="3291" t="s">
        <v>713</v>
      </c>
      <c r="C107" s="875" t="s">
        <v>714</v>
      </c>
      <c r="D107" s="811" t="s">
        <v>715</v>
      </c>
      <c r="E107" s="888">
        <v>0.3</v>
      </c>
      <c r="F107" s="875">
        <v>50</v>
      </c>
    </row>
    <row r="108" spans="1:6" s="871" customFormat="1" ht="36">
      <c r="A108" s="875">
        <v>48</v>
      </c>
      <c r="B108" s="3291"/>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91" t="s">
        <v>724</v>
      </c>
      <c r="C111" s="875" t="s">
        <v>725</v>
      </c>
      <c r="D111" s="811" t="s">
        <v>726</v>
      </c>
      <c r="E111" s="888">
        <v>0.2</v>
      </c>
      <c r="F111" s="875">
        <v>30</v>
      </c>
    </row>
    <row r="112" spans="1:6" s="871" customFormat="1" ht="24">
      <c r="A112" s="875">
        <v>52</v>
      </c>
      <c r="B112" s="3291"/>
      <c r="C112" s="875" t="s">
        <v>727</v>
      </c>
      <c r="D112" s="811" t="s">
        <v>728</v>
      </c>
      <c r="E112" s="888">
        <v>0.2</v>
      </c>
      <c r="F112" s="875">
        <v>30</v>
      </c>
    </row>
    <row r="113" spans="1:6" s="871" customFormat="1" ht="24">
      <c r="A113" s="875">
        <v>53</v>
      </c>
      <c r="B113" s="3291"/>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91" t="s">
        <v>737</v>
      </c>
      <c r="C116" s="875" t="s">
        <v>738</v>
      </c>
      <c r="D116" s="811" t="s">
        <v>739</v>
      </c>
      <c r="E116" s="888">
        <v>0.2</v>
      </c>
      <c r="F116" s="875">
        <v>30</v>
      </c>
    </row>
    <row r="117" spans="1:6" ht="36">
      <c r="A117" s="875">
        <v>57</v>
      </c>
      <c r="B117" s="3291"/>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1" type="noConversion"/>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1" type="noConversion"/>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5"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7" t="s">
        <v>1150</v>
      </c>
      <c r="C1" s="3297"/>
      <c r="D1" s="3297"/>
      <c r="E1" s="3297"/>
      <c r="F1" s="3297"/>
      <c r="G1" s="3296" t="s">
        <v>1151</v>
      </c>
      <c r="H1" s="3296"/>
      <c r="I1" s="3296"/>
      <c r="J1" s="3296"/>
      <c r="K1" s="3296"/>
      <c r="L1" s="3296"/>
      <c r="N1" s="3296" t="s">
        <v>1152</v>
      </c>
      <c r="O1" s="3296"/>
      <c r="P1" s="3296"/>
      <c r="Q1" s="3296"/>
      <c r="R1" s="1442"/>
      <c r="S1" s="3296" t="s">
        <v>1153</v>
      </c>
      <c r="T1" s="3296"/>
      <c r="U1" s="3296"/>
      <c r="V1" s="3296"/>
      <c r="X1" s="3295" t="s">
        <v>1154</v>
      </c>
      <c r="Y1" s="3296"/>
      <c r="Z1" s="3296"/>
      <c r="AA1" s="3296"/>
      <c r="AB1" s="3296"/>
      <c r="AD1" s="3295" t="s">
        <v>1155</v>
      </c>
      <c r="AE1" s="3296"/>
      <c r="AF1" s="3296"/>
      <c r="AG1" s="3296"/>
      <c r="AH1" s="3296"/>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8">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93"/>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93"/>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4"/>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92">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93"/>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93"/>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4"/>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92">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93"/>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93"/>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4"/>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9">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300"/>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300"/>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301"/>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92">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93"/>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93"/>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4"/>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92">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93">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93">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4">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92">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93">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93">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4">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92">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93">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93">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4">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92">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93">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93">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4">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92">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93">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93">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4">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92">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93">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93">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4">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92">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93">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93">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4">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92">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93">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93">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4">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92">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93">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93">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4">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92">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93">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93">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4">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5" type="noConversion"/>
  <pageMargins left="0.7" right="0.7" top="0.75" bottom="0.75" header="0.3" footer="0.3"/>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303" t="s">
        <v>2991</v>
      </c>
      <c r="D1" s="3304"/>
      <c r="E1" s="3304"/>
      <c r="F1" s="3304"/>
      <c r="G1" s="3304"/>
      <c r="H1" s="3304"/>
      <c r="I1" s="3304"/>
      <c r="J1" s="3304"/>
      <c r="K1" s="3304"/>
      <c r="L1" s="3304"/>
      <c r="M1" s="3304"/>
      <c r="N1" s="3304"/>
      <c r="O1" s="3304"/>
      <c r="P1" s="3304"/>
      <c r="Q1" s="3304"/>
      <c r="R1" s="3304"/>
      <c r="S1" s="3305"/>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4" t="s">
        <v>33</v>
      </c>
      <c r="D22" s="3165"/>
      <c r="E22" s="3165"/>
      <c r="F22" s="3165"/>
      <c r="G22" s="3165"/>
      <c r="H22" s="3165"/>
      <c r="I22" s="3165"/>
      <c r="J22" s="3165"/>
      <c r="K22" s="3165"/>
      <c r="L22" s="3165"/>
      <c r="M22" s="3165"/>
      <c r="N22" s="3165"/>
      <c r="O22" s="3165"/>
      <c r="P22" s="3165"/>
      <c r="Q22" s="3302"/>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7"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33495</v>
      </c>
      <c r="C2" s="2" t="s">
        <v>133</v>
      </c>
      <c r="D2" s="240"/>
      <c r="E2" s="240"/>
      <c r="F2" s="240"/>
      <c r="G2" s="240"/>
    </row>
    <row r="3" spans="1:7" s="241" customFormat="1" ht="18" customHeight="1" thickBot="1">
      <c r="A3" s="244" t="s">
        <v>85</v>
      </c>
      <c r="B3" s="245">
        <f ca="1">ROUND(B2*10000/'数据-汇总表'!E3,0)</f>
        <v>169440</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1976.8100000000004</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59</v>
      </c>
      <c r="D19" s="1032">
        <f>'数据-汇总表'!E3</f>
        <v>1976.8100000000004</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1519</v>
      </c>
      <c r="D22" s="276">
        <f ca="1">C26</f>
        <v>1.8E-3</v>
      </c>
      <c r="E22" s="277" t="s">
        <v>126</v>
      </c>
      <c r="F22" s="278">
        <f ca="1">'数据-取费表'!B40</f>
        <v>4.7500000000000001E-2</v>
      </c>
      <c r="G22" s="1285" t="str">
        <f>IF('数据-取费表'!B22&lt;=1,"单利计息","复利计息")</f>
        <v>复利计息</v>
      </c>
    </row>
    <row r="23" spans="1:7" s="255" customFormat="1" ht="13.5" customHeight="1">
      <c r="A23" s="947" t="s">
        <v>794</v>
      </c>
      <c r="B23" s="256" t="s">
        <v>1061</v>
      </c>
      <c r="C23" s="1351">
        <f ca="1">ROUND(IF('数据-取费表'!B22&lt;=1,C5*F22*'数据-取费表'!B23,C5*(POWER((1+F22),'数据-取费表'!B23)-1)),0)</f>
        <v>1500</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4</v>
      </c>
      <c r="D24" s="279"/>
      <c r="E24" s="279"/>
      <c r="F24" s="280"/>
      <c r="G24" s="281" t="s">
        <v>109</v>
      </c>
    </row>
    <row r="25" spans="1:7" s="255" customFormat="1" ht="24">
      <c r="A25" s="947" t="s">
        <v>793</v>
      </c>
      <c r="B25" s="256" t="s">
        <v>1058</v>
      </c>
      <c r="C25" s="1351">
        <f ca="1">ROUND(IF('数据-取费表'!B22&lt;=1,C20*F22*'数据-取费表'!B23/2,C20*(POWER((1+F22),'数据-取费表'!B23/2)-1)),0)</f>
        <v>15</v>
      </c>
      <c r="D25" s="279"/>
      <c r="E25" s="282"/>
      <c r="F25" s="280"/>
      <c r="G25" s="283" t="s">
        <v>110</v>
      </c>
    </row>
    <row r="26" spans="1:7" s="255" customFormat="1">
      <c r="A26" s="947" t="s">
        <v>795</v>
      </c>
      <c r="B26" s="256" t="s">
        <v>1060</v>
      </c>
      <c r="C26" s="279">
        <f ca="1">ROUND(IF('数据-取费表'!B22&lt;=1,F21*F22*'数据-取费表'!B23/2,F21*(POWER((1+F22),'数据-取费表'!B23/2)-1)),4)</f>
        <v>1.8E-3</v>
      </c>
      <c r="D26" s="279"/>
      <c r="E26" s="282"/>
      <c r="F26" s="280"/>
      <c r="G26" s="284"/>
    </row>
    <row r="27" spans="1:7" s="255" customFormat="1" ht="24.75">
      <c r="A27" s="944" t="s">
        <v>787</v>
      </c>
      <c r="B27" s="285" t="s">
        <v>112</v>
      </c>
      <c r="C27" s="286">
        <f>C28</f>
        <v>5322</v>
      </c>
      <c r="D27" s="276">
        <f>C29</f>
        <v>1.2500000000000001E-2</v>
      </c>
      <c r="E27" s="277" t="s">
        <v>126</v>
      </c>
      <c r="F27" s="287">
        <f>'数据-取费表'!Q16</f>
        <v>0.25</v>
      </c>
      <c r="G27" s="288" t="s">
        <v>1069</v>
      </c>
    </row>
    <row r="28" spans="1:7" s="255" customFormat="1" ht="13.5" customHeight="1">
      <c r="A28" s="947" t="s">
        <v>794</v>
      </c>
      <c r="B28" s="289" t="s">
        <v>1062</v>
      </c>
      <c r="C28" s="290">
        <f>ROUND((C5+C19+C20)*F27*'数据-取费表'!B21/'数据-取费表'!B20,0)</f>
        <v>5322</v>
      </c>
      <c r="D28" s="276"/>
      <c r="E28" s="277"/>
      <c r="F28" s="287"/>
      <c r="G28" s="288"/>
    </row>
    <row r="29" spans="1:7" s="255" customFormat="1" ht="13.5" customHeight="1">
      <c r="A29" s="947" t="s">
        <v>792</v>
      </c>
      <c r="B29" s="289" t="s">
        <v>1063</v>
      </c>
      <c r="C29" s="279">
        <f>ROUND(C21*F27*'数据-取费表'!B21/'数据-取费表'!B20,4)</f>
        <v>1.2500000000000001E-2</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31842</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1151</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988</v>
      </c>
      <c r="D34" s="258"/>
      <c r="E34" s="261"/>
      <c r="F34" s="298">
        <f>IF('数据-取费表'!B24=0,1,'数据-取费表'!N16)</f>
        <v>1</v>
      </c>
      <c r="G34" s="260" t="s">
        <v>116</v>
      </c>
    </row>
    <row r="35" spans="1:7" ht="13.5" customHeight="1">
      <c r="A35" s="947" t="s">
        <v>796</v>
      </c>
      <c r="B35" s="256" t="s">
        <v>60</v>
      </c>
      <c r="C35" s="261">
        <f>ROUND(C34*F35,0)</f>
        <v>49</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99</v>
      </c>
      <c r="D37" s="258">
        <f>'数据-汇总表'!E3</f>
        <v>1976.8100000000004</v>
      </c>
      <c r="E37" s="290">
        <f>'数据-取费表'!B35</f>
        <v>500</v>
      </c>
      <c r="F37" s="300"/>
      <c r="G37" s="302" t="s">
        <v>119</v>
      </c>
    </row>
    <row r="38" spans="1:7" ht="13.5" customHeight="1">
      <c r="A38" s="947" t="s">
        <v>799</v>
      </c>
      <c r="B38" s="256" t="s">
        <v>63</v>
      </c>
      <c r="C38" s="261">
        <f>ROUND(C34*F38,0)</f>
        <v>15</v>
      </c>
      <c r="D38" s="261"/>
      <c r="E38" s="261"/>
      <c r="F38" s="300">
        <f>'数据-取费表'!B36</f>
        <v>1.4999999999999999E-2</v>
      </c>
      <c r="G38" s="260" t="s">
        <v>117</v>
      </c>
    </row>
    <row r="39" spans="1:7" s="255" customFormat="1" ht="13.5" customHeight="1">
      <c r="A39" s="944" t="s">
        <v>783</v>
      </c>
      <c r="B39" s="251" t="s">
        <v>104</v>
      </c>
      <c r="C39" s="273">
        <f>ROUND(C33*F20,0)</f>
        <v>23</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42</v>
      </c>
      <c r="D41" s="276">
        <f ca="1">C44</f>
        <v>1.8E-3</v>
      </c>
      <c r="E41" s="277" t="s">
        <v>129</v>
      </c>
      <c r="F41" s="278"/>
      <c r="G41" s="1285" t="str">
        <f>IF('数据-取费表'!B22&lt;=1,"单利计息","复利计息")</f>
        <v>复利计息</v>
      </c>
    </row>
    <row r="42" spans="1:7" ht="13.5" customHeight="1">
      <c r="A42" s="947" t="s">
        <v>794</v>
      </c>
      <c r="B42" s="256" t="s">
        <v>1061</v>
      </c>
      <c r="C42" s="279">
        <f ca="1">ROUND(IF('数据-取费表'!B22&lt;=1,C33*F22*'数据-取费表'!B21/2,C33*(POWER((1+F22),'数据-取费表'!B21/2)-1)),0)</f>
        <v>41</v>
      </c>
      <c r="D42" s="279"/>
      <c r="E42" s="279"/>
      <c r="F42" s="280"/>
      <c r="G42" s="3170" t="s">
        <v>121</v>
      </c>
    </row>
    <row r="43" spans="1:7" ht="13.5" customHeight="1">
      <c r="A43" s="947" t="s">
        <v>792</v>
      </c>
      <c r="B43" s="256" t="s">
        <v>1064</v>
      </c>
      <c r="C43" s="279">
        <f ca="1">ROUND(IF('数据-取费表'!B22&lt;=1,C39*F22*'数据-取费表'!B21/2,C39*(POWER((1+F22),'数据-取费表'!B21/2)-1)),0)</f>
        <v>1</v>
      </c>
      <c r="D43" s="279"/>
      <c r="E43" s="279"/>
      <c r="F43" s="280"/>
      <c r="G43" s="3171"/>
    </row>
    <row r="44" spans="1:7" ht="13.5" customHeight="1">
      <c r="A44" s="947" t="s">
        <v>793</v>
      </c>
      <c r="B44" s="256" t="s">
        <v>1066</v>
      </c>
      <c r="C44" s="279">
        <f ca="1">ROUND(IF('数据-取费表'!B22&lt;=1,C40*F22*'数据-取费表'!B21/2,C40*(POWER((1+F22),'数据-取费表'!B21/2)-1)),4)</f>
        <v>1.8E-3</v>
      </c>
      <c r="D44" s="279"/>
      <c r="E44" s="279"/>
      <c r="F44" s="280"/>
      <c r="G44" s="3172"/>
    </row>
    <row r="45" spans="1:7" s="255" customFormat="1" ht="13.5" customHeight="1">
      <c r="A45" s="944" t="s">
        <v>786</v>
      </c>
      <c r="B45" s="285" t="s">
        <v>112</v>
      </c>
      <c r="C45" s="286">
        <f>C46</f>
        <v>294</v>
      </c>
      <c r="D45" s="276">
        <f>C47</f>
        <v>1.2500000000000001E-2</v>
      </c>
      <c r="E45" s="277" t="s">
        <v>129</v>
      </c>
      <c r="F45" s="287"/>
      <c r="G45" s="288" t="s">
        <v>1072</v>
      </c>
    </row>
    <row r="46" spans="1:7" s="255" customFormat="1" ht="13.5" customHeight="1">
      <c r="A46" s="947" t="s">
        <v>794</v>
      </c>
      <c r="B46" s="289" t="s">
        <v>1065</v>
      </c>
      <c r="C46" s="290">
        <f>ROUND((C33+C39)*F27,0)</f>
        <v>294</v>
      </c>
      <c r="D46" s="304"/>
      <c r="E46" s="277"/>
      <c r="F46" s="287"/>
      <c r="G46" s="288"/>
    </row>
    <row r="47" spans="1:7" s="255" customFormat="1" ht="13.5" customHeight="1">
      <c r="A47" s="947" t="s">
        <v>792</v>
      </c>
      <c r="B47" s="289" t="s">
        <v>1067</v>
      </c>
      <c r="C47" s="279">
        <f>ROUND(C40*F27,4)</f>
        <v>1.2500000000000001E-2</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1709</v>
      </c>
      <c r="D49" s="273"/>
      <c r="E49" s="273"/>
      <c r="F49" s="305"/>
      <c r="G49" s="275" t="s">
        <v>1073</v>
      </c>
    </row>
    <row r="50" spans="1:7" s="299" customFormat="1" ht="24">
      <c r="A50" s="944" t="s">
        <v>789</v>
      </c>
      <c r="B50" s="251" t="s">
        <v>124</v>
      </c>
      <c r="C50" s="273"/>
      <c r="D50" s="273"/>
      <c r="E50" s="273"/>
      <c r="F50" s="305">
        <f>IF('数据-取费表'!B24=0,'数据-取费表'!N16,1)</f>
        <v>0.96699999999999997</v>
      </c>
      <c r="G50" s="288" t="s">
        <v>125</v>
      </c>
    </row>
    <row r="51" spans="1:7" ht="16.5" customHeight="1">
      <c r="A51" s="944" t="s">
        <v>790</v>
      </c>
      <c r="B51" s="251" t="s">
        <v>132</v>
      </c>
      <c r="C51" s="273">
        <f ca="1">ROUND(C49*F50,0)</f>
        <v>1653</v>
      </c>
      <c r="D51" s="273"/>
      <c r="E51" s="273"/>
      <c r="F51" s="305"/>
      <c r="G51" s="275" t="s">
        <v>64</v>
      </c>
    </row>
    <row r="52" spans="1:7" s="249" customFormat="1" ht="16.5" thickBot="1">
      <c r="A52" s="306" t="s">
        <v>65</v>
      </c>
      <c r="B52" s="307"/>
      <c r="C52" s="308">
        <f ca="1">C31+C51</f>
        <v>33495</v>
      </c>
      <c r="D52" s="307"/>
      <c r="E52" s="307"/>
      <c r="F52" s="307"/>
      <c r="G52" s="309"/>
    </row>
    <row r="55" spans="1:7" ht="15">
      <c r="B55" s="311" t="s">
        <v>66</v>
      </c>
      <c r="C55" s="312"/>
    </row>
    <row r="56" spans="1:7">
      <c r="B56" s="314" t="s">
        <v>67</v>
      </c>
      <c r="C56" s="315">
        <f ca="1">ROUND(C51/C52,3)</f>
        <v>4.9000000000000002E-2</v>
      </c>
    </row>
    <row r="57" spans="1:7">
      <c r="B57" s="314" t="s">
        <v>68</v>
      </c>
      <c r="C57" s="316">
        <f ca="1">1-C56</f>
        <v>0.95099999999999996</v>
      </c>
    </row>
  </sheetData>
  <mergeCells count="1">
    <mergeCell ref="G42:G44"/>
  </mergeCells>
  <phoneticPr fontId="20"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6" t="s">
        <v>156</v>
      </c>
      <c r="B1" s="3306"/>
      <c r="C1" s="3306"/>
      <c r="D1" s="3306"/>
      <c r="E1" s="3306"/>
      <c r="F1" s="3306"/>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7" t="s">
        <v>169</v>
      </c>
      <c r="B2" s="3307"/>
      <c r="C2" s="3307"/>
      <c r="D2" s="3307"/>
      <c r="E2" s="3307"/>
      <c r="F2" s="3307"/>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8"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9"/>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1" type="noConversion"/>
  <pageMargins left="0.7" right="0.7" top="0.75" bottom="0.75" header="0.3" footer="0.3"/>
  <pageSetup paperSize="9"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6" t="s">
        <v>871</v>
      </c>
      <c r="B1" s="3306"/>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9" type="noConversion"/>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1" sqref="I1"/>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1.5</v>
      </c>
      <c r="F1" s="1696" t="s">
        <v>1303</v>
      </c>
      <c r="G1" s="1692">
        <f ca="1">INDIRECT("d"&amp;$K$1)/100</f>
        <v>4.7500000000000001E-2</v>
      </c>
      <c r="H1" s="1696" t="s">
        <v>1333</v>
      </c>
      <c r="I1" s="1692">
        <f ca="1">F4/100</f>
        <v>1.4999999999999999E-2</v>
      </c>
      <c r="J1" s="1697">
        <f>IF(C1&gt;C13,0,MATCH(C1,C$13:C$100,-1))+IF(SUMIF(C13:C100,C1,D13:D100)=0,13,12)</f>
        <v>13</v>
      </c>
      <c r="K1" s="1697">
        <f>MATCH(E1,C3:C7,1)+IF(SUMIF(C3:C7,E1,D3:D7)=0,2,1)</f>
        <v>5</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5" type="noConversion"/>
  <pageMargins left="0.7" right="0.7" top="0.75" bottom="0.75" header="0.3" footer="0.3"/>
  <pageSetup paperSize="9" orientation="portrait"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55</vt:i4>
      </vt:variant>
      <vt:variant>
        <vt:lpstr>命名范围</vt:lpstr>
      </vt:variant>
      <vt:variant>
        <vt:i4>156</vt:i4>
      </vt:variant>
    </vt:vector>
  </HeadingPairs>
  <TitlesOfParts>
    <vt:vector size="21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拆分价值</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2018-01-09T06:41:56Z</cp:lastPrinted>
  <dcterms:created xsi:type="dcterms:W3CDTF">2015-07-13T07:17:23Z</dcterms:created>
  <dcterms:modified xsi:type="dcterms:W3CDTF">2018-06-08T10:56:06Z</dcterms:modified>
</cp:coreProperties>
</file>