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3965" yWindow="0" windowWidth="14835" windowHeight="12585" tabRatio="895"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比较法-住宅" sheetId="21" state="hidden" r:id="rId21"/>
    <sheet name="土地比较法-住宅、综合" sheetId="39" r:id="rId22"/>
    <sheet name="土地案例（更新）" sheetId="86" r:id="rId23"/>
    <sheet name="地价增长" sheetId="87" r:id="rId24"/>
    <sheet name="假设开发法" sheetId="12" r:id="rId25"/>
    <sheet name="收益法（汇总）" sheetId="70" state="hidden" r:id="rId26"/>
    <sheet name="收益法 (独栋)" sheetId="80" state="hidden" r:id="rId27"/>
    <sheet name="收益法 (小院)" sheetId="81" state="hidden" r:id="rId28"/>
    <sheet name="收益法 (联排)" sheetId="15" r:id="rId29"/>
    <sheet name="收益法 (洋房)" sheetId="82" state="hidden" r:id="rId30"/>
    <sheet name="收益法 (公寓)" sheetId="83" state="hidden" r:id="rId31"/>
    <sheet name="收益法 (配套商业)" sheetId="84" state="hidden"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externalReferences>
    <externalReference r:id="rId55"/>
  </externalReference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0"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1">'土地比较法-住宅、综合'!$A$1:$K$53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K27" i="39" l="1"/>
  <c r="K32" i="39"/>
  <c r="B32" i="1"/>
  <c r="C11" i="4" l="1"/>
  <c r="B5" i="4"/>
  <c r="D80" i="39"/>
  <c r="E80" i="39"/>
  <c r="F80" i="39" s="1"/>
  <c r="G80" i="39" s="1"/>
  <c r="H80" i="39" s="1"/>
  <c r="I80" i="39" s="1"/>
  <c r="J80" i="39" s="1"/>
  <c r="K80" i="39" s="1"/>
  <c r="L80" i="39" s="1"/>
  <c r="M80" i="39" s="1"/>
  <c r="C38" i="39"/>
  <c r="N12" i="1"/>
  <c r="N13" i="1"/>
  <c r="D71" i="39"/>
  <c r="E71" i="39" s="1"/>
  <c r="F71" i="39" s="1"/>
  <c r="G71" i="39" s="1"/>
  <c r="H71" i="39" s="1"/>
  <c r="I71" i="39" s="1"/>
  <c r="J71" i="39" s="1"/>
  <c r="K71" i="39" s="1"/>
  <c r="L71" i="39" s="1"/>
  <c r="M71" i="39" s="1"/>
  <c r="N71" i="39" s="1"/>
  <c r="O71" i="39" s="1"/>
  <c r="I38" i="39"/>
  <c r="G38" i="39"/>
  <c r="E38"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I46" i="39" s="1"/>
  <c r="O8" i="86"/>
  <c r="O7" i="86"/>
  <c r="O6" i="86"/>
  <c r="O5" i="86"/>
  <c r="G46" i="39" s="1"/>
  <c r="O4" i="86"/>
  <c r="O3" i="86"/>
  <c r="O2" i="86"/>
  <c r="E46" i="39" s="1"/>
  <c r="Q72" i="84"/>
  <c r="Q59" i="84"/>
  <c r="K59" i="84"/>
  <c r="P74" i="84" s="1"/>
  <c r="F59" i="84"/>
  <c r="Q58" i="84"/>
  <c r="Q51" i="84"/>
  <c r="J50" i="84"/>
  <c r="J51" i="84" s="1"/>
  <c r="M47" i="84"/>
  <c r="D46" i="84"/>
  <c r="F33" i="84"/>
  <c r="F61" i="84"/>
  <c r="F31" i="84"/>
  <c r="F23" i="84"/>
  <c r="D24" i="84" s="1"/>
  <c r="D23" i="84"/>
  <c r="F21" i="84"/>
  <c r="F20" i="84"/>
  <c r="M19" i="84"/>
  <c r="F18" i="84"/>
  <c r="M17" i="84"/>
  <c r="F17" i="84"/>
  <c r="F15" i="84"/>
  <c r="Q72" i="83"/>
  <c r="Q59" i="83"/>
  <c r="K59" i="83"/>
  <c r="P74" i="83" s="1"/>
  <c r="F59" i="83"/>
  <c r="Q58" i="83"/>
  <c r="Q51" i="83"/>
  <c r="J50" i="83"/>
  <c r="J51" i="83" s="1"/>
  <c r="M47" i="83"/>
  <c r="D46" i="83"/>
  <c r="F33" i="83"/>
  <c r="F61" i="83"/>
  <c r="F31" i="83"/>
  <c r="F23" i="83"/>
  <c r="D24" i="83" s="1"/>
  <c r="F21" i="83"/>
  <c r="F20" i="83"/>
  <c r="M19" i="83"/>
  <c r="F18" i="83"/>
  <c r="M17" i="83"/>
  <c r="F17" i="83"/>
  <c r="F15" i="83"/>
  <c r="Q72" i="82"/>
  <c r="Q59" i="82"/>
  <c r="K59" i="82"/>
  <c r="P74" i="82" s="1"/>
  <c r="F59" i="82"/>
  <c r="Q58" i="82"/>
  <c r="Q51" i="82"/>
  <c r="J50" i="82"/>
  <c r="M47" i="82"/>
  <c r="D46" i="82"/>
  <c r="F33" i="82"/>
  <c r="F61" i="82" s="1"/>
  <c r="F31" i="82"/>
  <c r="F23" i="82"/>
  <c r="D24" i="82" s="1"/>
  <c r="D23" i="82"/>
  <c r="F21" i="82"/>
  <c r="F20" i="82"/>
  <c r="M19" i="82"/>
  <c r="F18" i="82"/>
  <c r="M17" i="82"/>
  <c r="F17" i="82"/>
  <c r="F15" i="82"/>
  <c r="Q72" i="81"/>
  <c r="Q59" i="81"/>
  <c r="K59" i="81"/>
  <c r="P61" i="81"/>
  <c r="F59" i="81"/>
  <c r="Q58" i="81"/>
  <c r="Q51" i="81"/>
  <c r="J50" i="81"/>
  <c r="M47" i="81"/>
  <c r="D46" i="81"/>
  <c r="F33" i="81"/>
  <c r="F61" i="81"/>
  <c r="F31" i="81"/>
  <c r="F23" i="81"/>
  <c r="D23" i="81" s="1"/>
  <c r="F21" i="81"/>
  <c r="F20" i="81"/>
  <c r="M19" i="81"/>
  <c r="F18" i="81"/>
  <c r="M17" i="81"/>
  <c r="F17" i="81"/>
  <c r="F15" i="81"/>
  <c r="Q72" i="80"/>
  <c r="Q59" i="80"/>
  <c r="K59" i="80"/>
  <c r="P74" i="80" s="1"/>
  <c r="F59" i="80"/>
  <c r="Q58" i="80"/>
  <c r="Q51" i="80"/>
  <c r="J50" i="80"/>
  <c r="J51" i="80" s="1"/>
  <c r="M47" i="80"/>
  <c r="D46" i="80"/>
  <c r="F33" i="80"/>
  <c r="F61" i="80"/>
  <c r="F31" i="80"/>
  <c r="F23" i="80"/>
  <c r="D24" i="80" s="1"/>
  <c r="F21" i="80"/>
  <c r="F20" i="80"/>
  <c r="M19" i="80"/>
  <c r="F18" i="80"/>
  <c r="M17" i="80"/>
  <c r="F17" i="80"/>
  <c r="F15" i="80"/>
  <c r="D22" i="81"/>
  <c r="J51" i="81"/>
  <c r="P74" i="81"/>
  <c r="P61" i="82"/>
  <c r="J51" i="82"/>
  <c r="C24" i="6"/>
  <c r="C23" i="6"/>
  <c r="C22" i="6"/>
  <c r="C21" i="6"/>
  <c r="C20" i="6"/>
  <c r="C19" i="6"/>
  <c r="J140" i="79"/>
  <c r="C145" i="79"/>
  <c r="K139" i="79" s="1"/>
  <c r="J142" i="79"/>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c r="F110" i="79" s="1"/>
  <c r="G110" i="79" s="1"/>
  <c r="H110" i="79" s="1"/>
  <c r="I110" i="79" s="1"/>
  <c r="J110" i="79" s="1"/>
  <c r="K110" i="79" s="1"/>
  <c r="L110" i="79" s="1"/>
  <c r="M110" i="79" s="1"/>
  <c r="D108" i="79"/>
  <c r="E108" i="79"/>
  <c r="F108" i="79" s="1"/>
  <c r="G108" i="79" s="1"/>
  <c r="H108" i="79" s="1"/>
  <c r="I108" i="79" s="1"/>
  <c r="J108" i="79" s="1"/>
  <c r="K108" i="79" s="1"/>
  <c r="L108" i="79" s="1"/>
  <c r="M108" i="79" s="1"/>
  <c r="D106" i="79"/>
  <c r="E106" i="79"/>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c r="H101" i="79" s="1"/>
  <c r="I101" i="79" s="1"/>
  <c r="J101" i="79" s="1"/>
  <c r="K101" i="79" s="1"/>
  <c r="L101" i="79" s="1"/>
  <c r="M101" i="79" s="1"/>
  <c r="B98" i="79"/>
  <c r="B96" i="79"/>
  <c r="B94" i="79"/>
  <c r="B92" i="79"/>
  <c r="B90" i="79"/>
  <c r="D89" i="79"/>
  <c r="E89" i="79" s="1"/>
  <c r="F89" i="79"/>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s="1"/>
  <c r="F66" i="79" s="1"/>
  <c r="G66" i="79" s="1"/>
  <c r="H66" i="79" s="1"/>
  <c r="I66" i="79" s="1"/>
  <c r="C63" i="79"/>
  <c r="B2" i="1"/>
  <c r="C7" i="79"/>
  <c r="C58" i="79" s="1"/>
  <c r="I54" i="79"/>
  <c r="J54" i="79" s="1"/>
  <c r="G54" i="79"/>
  <c r="H54" i="79" s="1"/>
  <c r="E54" i="79"/>
  <c r="F54" i="79" s="1"/>
  <c r="V47" i="79"/>
  <c r="R47" i="79"/>
  <c r="T47" i="79"/>
  <c r="P49" i="79"/>
  <c r="P48" i="79"/>
  <c r="P47" i="79"/>
  <c r="J46" i="79"/>
  <c r="AC46" i="79" s="1"/>
  <c r="H46" i="79"/>
  <c r="F46" i="79"/>
  <c r="AA46" i="79" s="1"/>
  <c r="Q46" i="79"/>
  <c r="Z46" i="79" s="1"/>
  <c r="W46" i="79"/>
  <c r="S46" i="79"/>
  <c r="J45" i="79"/>
  <c r="AC45" i="79"/>
  <c r="H45" i="79"/>
  <c r="AB45" i="79"/>
  <c r="F45" i="79"/>
  <c r="AA45" i="79"/>
  <c r="Q45" i="79"/>
  <c r="Z45" i="79"/>
  <c r="W45" i="79"/>
  <c r="U45" i="79"/>
  <c r="S45" i="79"/>
  <c r="J44" i="79"/>
  <c r="AC44" i="79" s="1"/>
  <c r="H44" i="79"/>
  <c r="AB44" i="79"/>
  <c r="F44" i="79"/>
  <c r="AA44" i="79"/>
  <c r="Q44" i="79"/>
  <c r="Z44" i="79"/>
  <c r="U44" i="79"/>
  <c r="S44" i="79"/>
  <c r="J43" i="79"/>
  <c r="AC43" i="79" s="1"/>
  <c r="H43" i="79"/>
  <c r="AB43" i="79" s="1"/>
  <c r="F43" i="79"/>
  <c r="AA43" i="79" s="1"/>
  <c r="Q43" i="79"/>
  <c r="Z43" i="79" s="1"/>
  <c r="W43" i="79"/>
  <c r="S43" i="79"/>
  <c r="J42" i="79"/>
  <c r="AC42" i="79"/>
  <c r="H42" i="79"/>
  <c r="AB42" i="79"/>
  <c r="F42" i="79"/>
  <c r="AA42" i="79"/>
  <c r="Q42" i="79"/>
  <c r="Z42" i="79"/>
  <c r="W42" i="79"/>
  <c r="U42" i="79"/>
  <c r="S42" i="79"/>
  <c r="J41" i="79"/>
  <c r="AC41" i="79" s="1"/>
  <c r="H41" i="79"/>
  <c r="AB41" i="79" s="1"/>
  <c r="F41" i="79"/>
  <c r="AA41" i="79" s="1"/>
  <c r="Q41" i="79"/>
  <c r="Z41" i="79" s="1"/>
  <c r="W41" i="79"/>
  <c r="S41" i="79"/>
  <c r="J40" i="79"/>
  <c r="AC40" i="79"/>
  <c r="H40" i="79"/>
  <c r="AB40" i="79"/>
  <c r="F40" i="79"/>
  <c r="AA40" i="79"/>
  <c r="Q40" i="79"/>
  <c r="Z40" i="79"/>
  <c r="W40" i="79"/>
  <c r="U40" i="79"/>
  <c r="S40" i="79"/>
  <c r="J39" i="79"/>
  <c r="AC39" i="79" s="1"/>
  <c r="H39" i="79"/>
  <c r="AB39" i="79" s="1"/>
  <c r="F39" i="79"/>
  <c r="AA39" i="79" s="1"/>
  <c r="Q39" i="79"/>
  <c r="Z39" i="79" s="1"/>
  <c r="W39" i="79"/>
  <c r="S39" i="79"/>
  <c r="J38" i="79"/>
  <c r="AC38" i="79"/>
  <c r="H38" i="79"/>
  <c r="AB38" i="79"/>
  <c r="F38" i="79"/>
  <c r="AA38" i="79"/>
  <c r="Q38" i="79"/>
  <c r="Z38" i="79"/>
  <c r="W38" i="79"/>
  <c r="U38" i="79"/>
  <c r="S38" i="79"/>
  <c r="J37" i="79"/>
  <c r="AC37" i="79" s="1"/>
  <c r="H37" i="79"/>
  <c r="AB37" i="79" s="1"/>
  <c r="F37" i="79"/>
  <c r="AA37" i="79" s="1"/>
  <c r="Q37" i="79"/>
  <c r="Z37" i="79" s="1"/>
  <c r="W37" i="79"/>
  <c r="S37" i="79"/>
  <c r="J36" i="79"/>
  <c r="AC36" i="79"/>
  <c r="H36" i="79"/>
  <c r="AB36" i="79"/>
  <c r="F36" i="79"/>
  <c r="AA36" i="79"/>
  <c r="Q36" i="79"/>
  <c r="Z36" i="79"/>
  <c r="W36" i="79"/>
  <c r="U36" i="79"/>
  <c r="S36" i="79"/>
  <c r="J35" i="79"/>
  <c r="AC35" i="79" s="1"/>
  <c r="H35" i="79"/>
  <c r="AB35" i="79" s="1"/>
  <c r="F35" i="79"/>
  <c r="AA35" i="79" s="1"/>
  <c r="Q35" i="79"/>
  <c r="Z35" i="79" s="1"/>
  <c r="W35" i="79"/>
  <c r="S35" i="79"/>
  <c r="J34" i="79"/>
  <c r="AC34" i="79"/>
  <c r="H34" i="79"/>
  <c r="AB34" i="79"/>
  <c r="F34" i="79"/>
  <c r="AA34" i="79"/>
  <c r="Q34" i="79"/>
  <c r="Z34" i="79"/>
  <c r="W34" i="79"/>
  <c r="U34" i="79"/>
  <c r="S34" i="79"/>
  <c r="J33" i="79"/>
  <c r="AC33" i="79" s="1"/>
  <c r="H33" i="79"/>
  <c r="AB33" i="79" s="1"/>
  <c r="F33" i="79"/>
  <c r="AA33" i="79" s="1"/>
  <c r="Q33" i="79"/>
  <c r="Z33" i="79" s="1"/>
  <c r="W33" i="79"/>
  <c r="S33" i="79"/>
  <c r="J32" i="79"/>
  <c r="AC32" i="79"/>
  <c r="H32" i="79"/>
  <c r="AB32" i="79"/>
  <c r="F32" i="79"/>
  <c r="AA32" i="79"/>
  <c r="Q32" i="79"/>
  <c r="Z32" i="79"/>
  <c r="W32" i="79"/>
  <c r="U32" i="79"/>
  <c r="S32" i="79"/>
  <c r="J31" i="79"/>
  <c r="AC31" i="79" s="1"/>
  <c r="H31" i="79"/>
  <c r="AB31" i="79" s="1"/>
  <c r="F31" i="79"/>
  <c r="AA31" i="79" s="1"/>
  <c r="Q31" i="79"/>
  <c r="Z31" i="79" s="1"/>
  <c r="W31" i="79"/>
  <c r="S31" i="79"/>
  <c r="J30" i="79"/>
  <c r="AC30" i="79"/>
  <c r="H30" i="79"/>
  <c r="AB30" i="79"/>
  <c r="F30" i="79"/>
  <c r="AA30" i="79"/>
  <c r="Q30" i="79"/>
  <c r="Z30" i="79"/>
  <c r="W30" i="79"/>
  <c r="U30" i="79"/>
  <c r="S30" i="79"/>
  <c r="J29" i="79"/>
  <c r="AC29" i="79" s="1"/>
  <c r="H29" i="79"/>
  <c r="AB29" i="79" s="1"/>
  <c r="F29" i="79"/>
  <c r="AA29" i="79" s="1"/>
  <c r="Q29" i="79"/>
  <c r="Z29" i="79" s="1"/>
  <c r="W29" i="79"/>
  <c r="S29" i="79"/>
  <c r="J28" i="79"/>
  <c r="AC28" i="79"/>
  <c r="H28" i="79"/>
  <c r="AB28" i="79"/>
  <c r="F28" i="79"/>
  <c r="AA28" i="79"/>
  <c r="Q28" i="79"/>
  <c r="Z28" i="79"/>
  <c r="W28" i="79"/>
  <c r="U28" i="79"/>
  <c r="S28" i="79"/>
  <c r="J27" i="79"/>
  <c r="AC27" i="79" s="1"/>
  <c r="H27" i="79"/>
  <c r="AB27" i="79" s="1"/>
  <c r="F27" i="79"/>
  <c r="AA27" i="79" s="1"/>
  <c r="Q27" i="79"/>
  <c r="Z27" i="79" s="1"/>
  <c r="W27" i="79"/>
  <c r="S27" i="79"/>
  <c r="J26" i="79"/>
  <c r="AC26" i="79"/>
  <c r="H26" i="79"/>
  <c r="AB26" i="79"/>
  <c r="F26" i="79"/>
  <c r="AA26" i="79"/>
  <c r="Q26" i="79"/>
  <c r="Z26" i="79"/>
  <c r="W26" i="79"/>
  <c r="U26" i="79"/>
  <c r="S26" i="79"/>
  <c r="J25" i="79"/>
  <c r="AC25" i="79" s="1"/>
  <c r="H25" i="79"/>
  <c r="AB25" i="79" s="1"/>
  <c r="F25" i="79"/>
  <c r="AA25" i="79" s="1"/>
  <c r="Q25" i="79"/>
  <c r="Z25" i="79" s="1"/>
  <c r="W25" i="79"/>
  <c r="S25" i="79"/>
  <c r="J23" i="79"/>
  <c r="AC23" i="79" s="1"/>
  <c r="H23" i="79"/>
  <c r="AB23" i="79" s="1"/>
  <c r="F23" i="79"/>
  <c r="AA23" i="79" s="1"/>
  <c r="Q23" i="79"/>
  <c r="Z23" i="79" s="1"/>
  <c r="W23" i="79"/>
  <c r="S23" i="79"/>
  <c r="C23" i="79"/>
  <c r="J21" i="79"/>
  <c r="AC21" i="79" s="1"/>
  <c r="H21" i="79"/>
  <c r="AB21" i="79" s="1"/>
  <c r="F21" i="79"/>
  <c r="AA21" i="79" s="1"/>
  <c r="Q21" i="79"/>
  <c r="Z21" i="79" s="1"/>
  <c r="W21" i="79"/>
  <c r="S21" i="79"/>
  <c r="C21" i="79"/>
  <c r="J19" i="79"/>
  <c r="AC19" i="79" s="1"/>
  <c r="H19" i="79"/>
  <c r="F19" i="79"/>
  <c r="AA19" i="79" s="1"/>
  <c r="Q19" i="79"/>
  <c r="Z19" i="79" s="1"/>
  <c r="W19" i="79"/>
  <c r="C19" i="79"/>
  <c r="J17" i="79"/>
  <c r="AC17" i="79" s="1"/>
  <c r="H17" i="79"/>
  <c r="F17" i="79"/>
  <c r="AA17" i="79" s="1"/>
  <c r="Q17" i="79"/>
  <c r="Z17" i="79" s="1"/>
  <c r="W17" i="79"/>
  <c r="C17" i="79"/>
  <c r="J15" i="79"/>
  <c r="AC15" i="79" s="1"/>
  <c r="H15" i="79"/>
  <c r="F15" i="79"/>
  <c r="AA15" i="79" s="1"/>
  <c r="Q15" i="79"/>
  <c r="Z15" i="79" s="1"/>
  <c r="W15" i="79"/>
  <c r="C15" i="79"/>
  <c r="J14" i="79"/>
  <c r="AC14" i="79" s="1"/>
  <c r="H14" i="79"/>
  <c r="F14" i="79"/>
  <c r="AA14" i="79" s="1"/>
  <c r="Q14" i="79"/>
  <c r="Z14" i="79" s="1"/>
  <c r="W14" i="79"/>
  <c r="S14" i="79"/>
  <c r="J13" i="79"/>
  <c r="AC13" i="79"/>
  <c r="H13" i="79"/>
  <c r="AB13" i="79"/>
  <c r="F13" i="79"/>
  <c r="AA13" i="79"/>
  <c r="Q13" i="79"/>
  <c r="Z13" i="79"/>
  <c r="W13" i="79"/>
  <c r="U13" i="79"/>
  <c r="S13" i="79"/>
  <c r="J12" i="79"/>
  <c r="AC12" i="79" s="1"/>
  <c r="H12" i="79"/>
  <c r="F12" i="79"/>
  <c r="AA12" i="79" s="1"/>
  <c r="Q12" i="79"/>
  <c r="Z12" i="79" s="1"/>
  <c r="W12" i="79"/>
  <c r="J11" i="79"/>
  <c r="AC11" i="79"/>
  <c r="H11" i="79"/>
  <c r="AB11" i="79"/>
  <c r="F11" i="79"/>
  <c r="AA11" i="79"/>
  <c r="Q11" i="79"/>
  <c r="Z11" i="79"/>
  <c r="W11" i="79"/>
  <c r="U11" i="79"/>
  <c r="S11" i="79"/>
  <c r="J10" i="79"/>
  <c r="AC10" i="79" s="1"/>
  <c r="H10" i="79"/>
  <c r="F10" i="79"/>
  <c r="AA10" i="79" s="1"/>
  <c r="Q10" i="79"/>
  <c r="Z10" i="79" s="1"/>
  <c r="W10" i="79"/>
  <c r="J9" i="79"/>
  <c r="AC9" i="79"/>
  <c r="H9" i="79"/>
  <c r="AB9" i="79"/>
  <c r="F9" i="79"/>
  <c r="AA9" i="79"/>
  <c r="Q9" i="79"/>
  <c r="Z9" i="79"/>
  <c r="W9" i="79"/>
  <c r="U9" i="79"/>
  <c r="S9" i="79"/>
  <c r="J8" i="79"/>
  <c r="AC8" i="79" s="1"/>
  <c r="H8" i="79"/>
  <c r="F8" i="79"/>
  <c r="AA8" i="79" s="1"/>
  <c r="W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A35" i="3" s="1"/>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A39" i="3" s="1"/>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s="1"/>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L46" i="3" s="1"/>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s="1"/>
  <c r="BO60" i="3"/>
  <c r="BP60" i="3"/>
  <c r="BQ60" i="3"/>
  <c r="BR60" i="3"/>
  <c r="BS60" i="3"/>
  <c r="BT60" i="3"/>
  <c r="BB61" i="3"/>
  <c r="BC61" i="3"/>
  <c r="BD61" i="3"/>
  <c r="BE61" i="3"/>
  <c r="BA61" i="3" s="1"/>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B63" i="3"/>
  <c r="BC63" i="3"/>
  <c r="BD63" i="3"/>
  <c r="BE63" i="3"/>
  <c r="BA63" i="3" s="1"/>
  <c r="BF63" i="3"/>
  <c r="BG63" i="3"/>
  <c r="BH63" i="3"/>
  <c r="BI63" i="3"/>
  <c r="BJ63" i="3"/>
  <c r="BK63" i="3"/>
  <c r="BM63" i="3"/>
  <c r="BN63" i="3"/>
  <c r="BL63" i="3" s="1"/>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M65" i="3"/>
  <c r="BN65" i="3"/>
  <c r="BO65" i="3"/>
  <c r="BP65" i="3"/>
  <c r="BL65" i="3" s="1"/>
  <c r="BQ65" i="3"/>
  <c r="BR65" i="3"/>
  <c r="BS65" i="3"/>
  <c r="BT65" i="3"/>
  <c r="BB66" i="3"/>
  <c r="BC66" i="3"/>
  <c r="BD66" i="3"/>
  <c r="BE66" i="3"/>
  <c r="BF66" i="3"/>
  <c r="BG66" i="3"/>
  <c r="BH66" i="3"/>
  <c r="BI66" i="3"/>
  <c r="BJ66" i="3"/>
  <c r="BK66" i="3"/>
  <c r="BM66" i="3"/>
  <c r="BN66" i="3"/>
  <c r="BO66" i="3"/>
  <c r="BP66" i="3"/>
  <c r="BQ66" i="3"/>
  <c r="BR66" i="3"/>
  <c r="BS66" i="3"/>
  <c r="BT66" i="3"/>
  <c r="BB67" i="3"/>
  <c r="BC67" i="3"/>
  <c r="BD67" i="3"/>
  <c r="BE67" i="3"/>
  <c r="BA67" i="3" s="1"/>
  <c r="BF67" i="3"/>
  <c r="BG67" i="3"/>
  <c r="BH67" i="3"/>
  <c r="BI67" i="3"/>
  <c r="BJ67" i="3"/>
  <c r="BK67" i="3"/>
  <c r="BM67" i="3"/>
  <c r="BN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A69" i="3" s="1"/>
  <c r="BD69" i="3"/>
  <c r="BE69" i="3"/>
  <c r="BF69" i="3"/>
  <c r="BG69" i="3"/>
  <c r="BH69" i="3"/>
  <c r="BI69" i="3"/>
  <c r="BJ69" i="3"/>
  <c r="BK69" i="3"/>
  <c r="BM69" i="3"/>
  <c r="BN69" i="3"/>
  <c r="BO69" i="3"/>
  <c r="BP69" i="3"/>
  <c r="BL69" i="3" s="1"/>
  <c r="BQ69" i="3"/>
  <c r="BR69" i="3"/>
  <c r="BS69" i="3"/>
  <c r="BT69" i="3"/>
  <c r="BB70" i="3"/>
  <c r="BC70" i="3"/>
  <c r="BD70" i="3"/>
  <c r="BE70" i="3"/>
  <c r="BF70" i="3"/>
  <c r="BG70" i="3"/>
  <c r="BH70" i="3"/>
  <c r="BI70" i="3"/>
  <c r="BJ70" i="3"/>
  <c r="BK70" i="3"/>
  <c r="BM70" i="3"/>
  <c r="BN70" i="3"/>
  <c r="BO70" i="3"/>
  <c r="BP70" i="3"/>
  <c r="BQ70" i="3"/>
  <c r="BR70" i="3"/>
  <c r="BS70" i="3"/>
  <c r="BT70" i="3"/>
  <c r="BB71" i="3"/>
  <c r="BC71" i="3"/>
  <c r="BD71" i="3"/>
  <c r="BE71" i="3"/>
  <c r="BA71" i="3" s="1"/>
  <c r="BF71" i="3"/>
  <c r="BG71" i="3"/>
  <c r="BH71" i="3"/>
  <c r="BI71" i="3"/>
  <c r="BJ71" i="3"/>
  <c r="BK71" i="3"/>
  <c r="BM71" i="3"/>
  <c r="BN71" i="3"/>
  <c r="BL71" i="3" s="1"/>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M73" i="3"/>
  <c r="BN73" i="3"/>
  <c r="BO73" i="3"/>
  <c r="BP73" i="3"/>
  <c r="BL73" i="3" s="1"/>
  <c r="BQ73" i="3"/>
  <c r="BR73" i="3"/>
  <c r="BS73" i="3"/>
  <c r="BT73" i="3"/>
  <c r="BB74" i="3"/>
  <c r="BC74" i="3"/>
  <c r="BD74" i="3"/>
  <c r="BE74" i="3"/>
  <c r="BF74" i="3"/>
  <c r="BG74" i="3"/>
  <c r="BH74" i="3"/>
  <c r="BI74" i="3"/>
  <c r="BJ74" i="3"/>
  <c r="BK74" i="3"/>
  <c r="BM74" i="3"/>
  <c r="BN74" i="3"/>
  <c r="BO74" i="3"/>
  <c r="BP74" i="3"/>
  <c r="BQ74" i="3"/>
  <c r="BR74" i="3"/>
  <c r="BS74" i="3"/>
  <c r="BT74" i="3"/>
  <c r="BB75" i="3"/>
  <c r="BC75" i="3"/>
  <c r="BD75" i="3"/>
  <c r="BE75" i="3"/>
  <c r="BA75" i="3" s="1"/>
  <c r="BF75" i="3"/>
  <c r="BG75" i="3"/>
  <c r="BH75" i="3"/>
  <c r="BI75" i="3"/>
  <c r="BJ75" i="3"/>
  <c r="BK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A77" i="3" s="1"/>
  <c r="BD77" i="3"/>
  <c r="BE77" i="3"/>
  <c r="BF77" i="3"/>
  <c r="BG77" i="3"/>
  <c r="BH77" i="3"/>
  <c r="BI77" i="3"/>
  <c r="BJ77" i="3"/>
  <c r="BK77" i="3"/>
  <c r="BM77" i="3"/>
  <c r="BN77" i="3"/>
  <c r="BO77" i="3"/>
  <c r="BP77" i="3"/>
  <c r="BL77" i="3" s="1"/>
  <c r="BQ77" i="3"/>
  <c r="BR77" i="3"/>
  <c r="BS77" i="3"/>
  <c r="BT77" i="3"/>
  <c r="BB78" i="3"/>
  <c r="BC78" i="3"/>
  <c r="BD78" i="3"/>
  <c r="BE78" i="3"/>
  <c r="BF78" i="3"/>
  <c r="BG78" i="3"/>
  <c r="BH78" i="3"/>
  <c r="BI78" i="3"/>
  <c r="BJ78" i="3"/>
  <c r="BK78" i="3"/>
  <c r="BM78" i="3"/>
  <c r="BN78" i="3"/>
  <c r="BO78" i="3"/>
  <c r="BP78" i="3"/>
  <c r="BQ78" i="3"/>
  <c r="BR78" i="3"/>
  <c r="BS78" i="3"/>
  <c r="BT78" i="3"/>
  <c r="BB79" i="3"/>
  <c r="BC79" i="3"/>
  <c r="BD79" i="3"/>
  <c r="BE79" i="3"/>
  <c r="BA79" i="3" s="1"/>
  <c r="BF79" i="3"/>
  <c r="BG79" i="3"/>
  <c r="BH79" i="3"/>
  <c r="BI79" i="3"/>
  <c r="BJ79" i="3"/>
  <c r="BK79" i="3"/>
  <c r="BM79" i="3"/>
  <c r="BN79" i="3"/>
  <c r="BL79" i="3" s="1"/>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M81" i="3"/>
  <c r="BN81" i="3"/>
  <c r="BO81" i="3"/>
  <c r="BP81" i="3"/>
  <c r="BL81" i="3" s="1"/>
  <c r="BQ81" i="3"/>
  <c r="BR81" i="3"/>
  <c r="BS81" i="3"/>
  <c r="BT81" i="3"/>
  <c r="BB82" i="3"/>
  <c r="BC82" i="3"/>
  <c r="BD82" i="3"/>
  <c r="BE82" i="3"/>
  <c r="BF82" i="3"/>
  <c r="BG82" i="3"/>
  <c r="BH82" i="3"/>
  <c r="BI82" i="3"/>
  <c r="BJ82" i="3"/>
  <c r="BK82" i="3"/>
  <c r="BM82" i="3"/>
  <c r="BN82" i="3"/>
  <c r="BO82" i="3"/>
  <c r="BP82" i="3"/>
  <c r="BQ82" i="3"/>
  <c r="BR82" i="3"/>
  <c r="BS82" i="3"/>
  <c r="BT82" i="3"/>
  <c r="BB83" i="3"/>
  <c r="BC83" i="3"/>
  <c r="BD83" i="3"/>
  <c r="BE83" i="3"/>
  <c r="BA83" i="3" s="1"/>
  <c r="BF83" i="3"/>
  <c r="BG83" i="3"/>
  <c r="BH83" i="3"/>
  <c r="BI83" i="3"/>
  <c r="BJ83" i="3"/>
  <c r="BK83" i="3"/>
  <c r="BM83" i="3"/>
  <c r="BN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A85" i="3" s="1"/>
  <c r="BD85" i="3"/>
  <c r="BE85" i="3"/>
  <c r="BF85" i="3"/>
  <c r="BG85" i="3"/>
  <c r="BH85" i="3"/>
  <c r="BI85" i="3"/>
  <c r="BJ85" i="3"/>
  <c r="BK85" i="3"/>
  <c r="BM85" i="3"/>
  <c r="BN85" i="3"/>
  <c r="BO85" i="3"/>
  <c r="BP85" i="3"/>
  <c r="BL85" i="3" s="1"/>
  <c r="BQ85" i="3"/>
  <c r="BR85" i="3"/>
  <c r="BS85" i="3"/>
  <c r="BT85" i="3"/>
  <c r="BB86" i="3"/>
  <c r="BC86" i="3"/>
  <c r="BD86" i="3"/>
  <c r="BE86" i="3"/>
  <c r="BF86" i="3"/>
  <c r="BG86" i="3"/>
  <c r="BH86" i="3"/>
  <c r="BI86" i="3"/>
  <c r="BJ86" i="3"/>
  <c r="BK86" i="3"/>
  <c r="BM86" i="3"/>
  <c r="BN86" i="3"/>
  <c r="BO86" i="3"/>
  <c r="BP86" i="3"/>
  <c r="BQ86" i="3"/>
  <c r="BR86" i="3"/>
  <c r="BS86" i="3"/>
  <c r="BT86" i="3"/>
  <c r="BB87" i="3"/>
  <c r="BC87" i="3"/>
  <c r="BD87" i="3"/>
  <c r="BE87" i="3"/>
  <c r="BA87" i="3" s="1"/>
  <c r="BF87" i="3"/>
  <c r="BG87" i="3"/>
  <c r="BH87" i="3"/>
  <c r="BI87" i="3"/>
  <c r="BJ87" i="3"/>
  <c r="BK87" i="3"/>
  <c r="BM87" i="3"/>
  <c r="BN87" i="3"/>
  <c r="BL87" i="3" s="1"/>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M89" i="3"/>
  <c r="BN89" i="3"/>
  <c r="BO89" i="3"/>
  <c r="BP89" i="3"/>
  <c r="BL89" i="3" s="1"/>
  <c r="BQ89" i="3"/>
  <c r="BR89" i="3"/>
  <c r="BS89" i="3"/>
  <c r="BT89" i="3"/>
  <c r="BB90" i="3"/>
  <c r="BC90" i="3"/>
  <c r="BD90" i="3"/>
  <c r="BE90" i="3"/>
  <c r="BF90" i="3"/>
  <c r="BG90" i="3"/>
  <c r="BH90" i="3"/>
  <c r="BI90" i="3"/>
  <c r="BJ90" i="3"/>
  <c r="BK90" i="3"/>
  <c r="BM90" i="3"/>
  <c r="BN90" i="3"/>
  <c r="BO90" i="3"/>
  <c r="BP90" i="3"/>
  <c r="BQ90" i="3"/>
  <c r="BR90" i="3"/>
  <c r="BS90" i="3"/>
  <c r="BT90" i="3"/>
  <c r="BB91" i="3"/>
  <c r="BC91" i="3"/>
  <c r="BD91" i="3"/>
  <c r="BA91" i="3" s="1"/>
  <c r="AZ91" i="3" s="1"/>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M92" i="3"/>
  <c r="BN92" i="3"/>
  <c r="BL92" i="3" s="1"/>
  <c r="BO92" i="3"/>
  <c r="BP92" i="3"/>
  <c r="BQ92" i="3"/>
  <c r="BR92" i="3"/>
  <c r="BS92" i="3"/>
  <c r="BT92" i="3"/>
  <c r="BB93" i="3"/>
  <c r="BC93" i="3"/>
  <c r="BA93" i="3" s="1"/>
  <c r="BD93" i="3"/>
  <c r="BE93" i="3"/>
  <c r="BF93" i="3"/>
  <c r="BG93" i="3"/>
  <c r="BH93" i="3"/>
  <c r="BI93" i="3"/>
  <c r="BJ93" i="3"/>
  <c r="BK93" i="3"/>
  <c r="BM93" i="3"/>
  <c r="BN93" i="3"/>
  <c r="BL93" i="3" s="1"/>
  <c r="BO93" i="3"/>
  <c r="BP93" i="3"/>
  <c r="BQ93" i="3"/>
  <c r="BR93" i="3"/>
  <c r="BS93" i="3"/>
  <c r="BT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BD95" i="3"/>
  <c r="BE95" i="3"/>
  <c r="BF95" i="3"/>
  <c r="BG95" i="3"/>
  <c r="BH95" i="3"/>
  <c r="BI95" i="3"/>
  <c r="BJ95" i="3"/>
  <c r="BK95" i="3"/>
  <c r="BM95" i="3"/>
  <c r="BN95" i="3"/>
  <c r="BL95" i="3" s="1"/>
  <c r="BO95" i="3"/>
  <c r="BP95" i="3"/>
  <c r="BQ95" i="3"/>
  <c r="BR95" i="3"/>
  <c r="BS95" i="3"/>
  <c r="BT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BD97" i="3"/>
  <c r="BE97" i="3"/>
  <c r="BF97" i="3"/>
  <c r="BG97" i="3"/>
  <c r="BH97" i="3"/>
  <c r="BI97" i="3"/>
  <c r="BJ97" i="3"/>
  <c r="BK97" i="3"/>
  <c r="BM97" i="3"/>
  <c r="BN97" i="3"/>
  <c r="BL97" i="3" s="1"/>
  <c r="BO97" i="3"/>
  <c r="BP97" i="3"/>
  <c r="BQ97" i="3"/>
  <c r="BR97" i="3"/>
  <c r="BS97" i="3"/>
  <c r="BT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BD99" i="3"/>
  <c r="BE99" i="3"/>
  <c r="BF99" i="3"/>
  <c r="BG99" i="3"/>
  <c r="BH99" i="3"/>
  <c r="BI99" i="3"/>
  <c r="BJ99" i="3"/>
  <c r="BK99" i="3"/>
  <c r="BM99" i="3"/>
  <c r="BN99" i="3"/>
  <c r="BL99" i="3" s="1"/>
  <c r="BO99" i="3"/>
  <c r="BP99" i="3"/>
  <c r="BQ99" i="3"/>
  <c r="BR99" i="3"/>
  <c r="BS99" i="3"/>
  <c r="BT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BD101" i="3"/>
  <c r="BE101" i="3"/>
  <c r="BF101" i="3"/>
  <c r="BG101" i="3"/>
  <c r="BH101" i="3"/>
  <c r="BI101" i="3"/>
  <c r="BJ101" i="3"/>
  <c r="BK101" i="3"/>
  <c r="BM101" i="3"/>
  <c r="BN101" i="3"/>
  <c r="BL101" i="3" s="1"/>
  <c r="BO101" i="3"/>
  <c r="BP101" i="3"/>
  <c r="BQ101" i="3"/>
  <c r="BR101" i="3"/>
  <c r="BS101" i="3"/>
  <c r="BT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BD103" i="3"/>
  <c r="BE103" i="3"/>
  <c r="BF103" i="3"/>
  <c r="BG103" i="3"/>
  <c r="BH103" i="3"/>
  <c r="BI103" i="3"/>
  <c r="BJ103" i="3"/>
  <c r="BK103" i="3"/>
  <c r="BM103" i="3"/>
  <c r="BN103" i="3"/>
  <c r="BL103" i="3" s="1"/>
  <c r="BO103" i="3"/>
  <c r="BP103" i="3"/>
  <c r="BQ103" i="3"/>
  <c r="BR103" i="3"/>
  <c r="BS103" i="3"/>
  <c r="BT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BD105" i="3"/>
  <c r="BE105" i="3"/>
  <c r="BF105" i="3"/>
  <c r="BG105" i="3"/>
  <c r="BH105" i="3"/>
  <c r="BI105" i="3"/>
  <c r="BJ105" i="3"/>
  <c r="BK105" i="3"/>
  <c r="BM105" i="3"/>
  <c r="BN105" i="3"/>
  <c r="BL105" i="3" s="1"/>
  <c r="BO105" i="3"/>
  <c r="BP105" i="3"/>
  <c r="BQ105" i="3"/>
  <c r="BR105" i="3"/>
  <c r="BS105" i="3"/>
  <c r="BT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BD107" i="3"/>
  <c r="BE107" i="3"/>
  <c r="BF107" i="3"/>
  <c r="BG107" i="3"/>
  <c r="BH107" i="3"/>
  <c r="BI107" i="3"/>
  <c r="BJ107" i="3"/>
  <c r="BK107" i="3"/>
  <c r="BM107" i="3"/>
  <c r="BN107" i="3"/>
  <c r="BL107" i="3" s="1"/>
  <c r="BO107" i="3"/>
  <c r="BP107" i="3"/>
  <c r="BQ107" i="3"/>
  <c r="BR107" i="3"/>
  <c r="BS107" i="3"/>
  <c r="BT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A119" i="3" s="1"/>
  <c r="AZ119" i="3" s="1"/>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L120" i="3" s="1"/>
  <c r="AZ120" i="3" s="1"/>
  <c r="BO120" i="3"/>
  <c r="BP120" i="3"/>
  <c r="BQ120" i="3"/>
  <c r="BR120" i="3"/>
  <c r="BS120" i="3"/>
  <c r="BT120" i="3"/>
  <c r="BB121" i="3"/>
  <c r="BC121" i="3"/>
  <c r="BA121" i="3" s="1"/>
  <c r="AZ121" i="3" s="1"/>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L122" i="3" s="1"/>
  <c r="AZ122" i="3" s="1"/>
  <c r="BO122" i="3"/>
  <c r="BP122" i="3"/>
  <c r="BQ122" i="3"/>
  <c r="BR122" i="3"/>
  <c r="BS122" i="3"/>
  <c r="BT122" i="3"/>
  <c r="BB123" i="3"/>
  <c r="BC123" i="3"/>
  <c r="BA123" i="3" s="1"/>
  <c r="AZ123" i="3" s="1"/>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L124" i="3" s="1"/>
  <c r="AZ124" i="3" s="1"/>
  <c r="BO124" i="3"/>
  <c r="BP124" i="3"/>
  <c r="BQ124" i="3"/>
  <c r="BR124" i="3"/>
  <c r="BS124" i="3"/>
  <c r="BT124" i="3"/>
  <c r="BB125" i="3"/>
  <c r="BC125" i="3"/>
  <c r="BA125" i="3" s="1"/>
  <c r="AZ125" i="3" s="1"/>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L126" i="3" s="1"/>
  <c r="AZ126" i="3" s="1"/>
  <c r="BO126" i="3"/>
  <c r="BP126" i="3"/>
  <c r="BQ126" i="3"/>
  <c r="BR126" i="3"/>
  <c r="BS126" i="3"/>
  <c r="BT126" i="3"/>
  <c r="BB127" i="3"/>
  <c r="BC127" i="3"/>
  <c r="BA127" i="3" s="1"/>
  <c r="AZ127" i="3" s="1"/>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L128" i="3" s="1"/>
  <c r="AZ128" i="3" s="1"/>
  <c r="BO128" i="3"/>
  <c r="BP128" i="3"/>
  <c r="BQ128" i="3"/>
  <c r="BR128" i="3"/>
  <c r="BS128" i="3"/>
  <c r="BT128" i="3"/>
  <c r="BB129" i="3"/>
  <c r="BC129" i="3"/>
  <c r="BA129" i="3" s="1"/>
  <c r="AZ129" i="3" s="1"/>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L130" i="3" s="1"/>
  <c r="AZ130" i="3" s="1"/>
  <c r="BO130" i="3"/>
  <c r="BP130" i="3"/>
  <c r="BQ130" i="3"/>
  <c r="BR130" i="3"/>
  <c r="BS130" i="3"/>
  <c r="BT130" i="3"/>
  <c r="BB131" i="3"/>
  <c r="BC131" i="3"/>
  <c r="BA131" i="3" s="1"/>
  <c r="AZ131" i="3" s="1"/>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L132" i="3" s="1"/>
  <c r="AZ132" i="3" s="1"/>
  <c r="BO132" i="3"/>
  <c r="BP132" i="3"/>
  <c r="BQ132" i="3"/>
  <c r="BR132" i="3"/>
  <c r="BS132" i="3"/>
  <c r="BT132" i="3"/>
  <c r="BB133" i="3"/>
  <c r="BC133" i="3"/>
  <c r="BA133" i="3" s="1"/>
  <c r="AZ133" i="3" s="1"/>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L134" i="3" s="1"/>
  <c r="AZ134" i="3" s="1"/>
  <c r="BO134" i="3"/>
  <c r="BP134" i="3"/>
  <c r="BQ134" i="3"/>
  <c r="BR134" i="3"/>
  <c r="BS134" i="3"/>
  <c r="BT134" i="3"/>
  <c r="BB135" i="3"/>
  <c r="BC135" i="3"/>
  <c r="BA135" i="3" s="1"/>
  <c r="AZ135" i="3" s="1"/>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L136" i="3" s="1"/>
  <c r="AZ136" i="3" s="1"/>
  <c r="BO136" i="3"/>
  <c r="BP136" i="3"/>
  <c r="BQ136" i="3"/>
  <c r="BR136" i="3"/>
  <c r="BS136" i="3"/>
  <c r="BT136" i="3"/>
  <c r="BB137" i="3"/>
  <c r="BC137" i="3"/>
  <c r="BA137" i="3" s="1"/>
  <c r="AZ137" i="3" s="1"/>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L138" i="3" s="1"/>
  <c r="AZ138" i="3" s="1"/>
  <c r="BO138" i="3"/>
  <c r="BP138" i="3"/>
  <c r="BQ138" i="3"/>
  <c r="BR138" i="3"/>
  <c r="BS138" i="3"/>
  <c r="BT138" i="3"/>
  <c r="BB139" i="3"/>
  <c r="BC139" i="3"/>
  <c r="BA139" i="3" s="1"/>
  <c r="AZ139" i="3" s="1"/>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s="1"/>
  <c r="AZ140" i="3" s="1"/>
  <c r="BO140" i="3"/>
  <c r="BP140" i="3"/>
  <c r="BQ140" i="3"/>
  <c r="BR140" i="3"/>
  <c r="BS140" i="3"/>
  <c r="BT140" i="3"/>
  <c r="BB141" i="3"/>
  <c r="BC141" i="3"/>
  <c r="BA141" i="3" s="1"/>
  <c r="AZ141" i="3" s="1"/>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s="1"/>
  <c r="AZ142" i="3" s="1"/>
  <c r="BO142" i="3"/>
  <c r="BP142" i="3"/>
  <c r="BQ142" i="3"/>
  <c r="BR142" i="3"/>
  <c r="BS142" i="3"/>
  <c r="BT142" i="3"/>
  <c r="BB143" i="3"/>
  <c r="BC143" i="3"/>
  <c r="BA143" i="3" s="1"/>
  <c r="AZ143" i="3" s="1"/>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L144" i="3" s="1"/>
  <c r="AZ144" i="3" s="1"/>
  <c r="BO144" i="3"/>
  <c r="BP144" i="3"/>
  <c r="BQ144" i="3"/>
  <c r="BR144" i="3"/>
  <c r="BS144" i="3"/>
  <c r="BT144" i="3"/>
  <c r="BB145" i="3"/>
  <c r="BC145" i="3"/>
  <c r="BA145" i="3" s="1"/>
  <c r="AZ145" i="3" s="1"/>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L146" i="3" s="1"/>
  <c r="AZ146" i="3" s="1"/>
  <c r="BO146" i="3"/>
  <c r="BP146" i="3"/>
  <c r="BQ146" i="3"/>
  <c r="BR146" i="3"/>
  <c r="BS146" i="3"/>
  <c r="BT146" i="3"/>
  <c r="BB147" i="3"/>
  <c r="BC147" i="3"/>
  <c r="BA147" i="3" s="1"/>
  <c r="AZ147" i="3" s="1"/>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L148" i="3" s="1"/>
  <c r="AZ148" i="3" s="1"/>
  <c r="BO148" i="3"/>
  <c r="BP148" i="3"/>
  <c r="BQ148" i="3"/>
  <c r="BR148" i="3"/>
  <c r="BS148" i="3"/>
  <c r="BT148" i="3"/>
  <c r="BB149" i="3"/>
  <c r="BC149" i="3"/>
  <c r="BA149" i="3" s="1"/>
  <c r="AZ149" i="3" s="1"/>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L150" i="3" s="1"/>
  <c r="AZ150" i="3" s="1"/>
  <c r="BO150" i="3"/>
  <c r="BP150" i="3"/>
  <c r="BQ150" i="3"/>
  <c r="BR150" i="3"/>
  <c r="BS150" i="3"/>
  <c r="BT150" i="3"/>
  <c r="BB151" i="3"/>
  <c r="BC151" i="3"/>
  <c r="BA151" i="3" s="1"/>
  <c r="AZ151" i="3" s="1"/>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L152" i="3" s="1"/>
  <c r="AZ152" i="3" s="1"/>
  <c r="BO152" i="3"/>
  <c r="BP152" i="3"/>
  <c r="BQ152" i="3"/>
  <c r="BR152" i="3"/>
  <c r="BS152" i="3"/>
  <c r="BT152" i="3"/>
  <c r="BB153" i="3"/>
  <c r="BC153" i="3"/>
  <c r="BA153" i="3" s="1"/>
  <c r="AZ153" i="3" s="1"/>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L154" i="3" s="1"/>
  <c r="AZ154" i="3" s="1"/>
  <c r="BO154" i="3"/>
  <c r="BP154" i="3"/>
  <c r="BQ154" i="3"/>
  <c r="BR154" i="3"/>
  <c r="BS154" i="3"/>
  <c r="BT154" i="3"/>
  <c r="BB155" i="3"/>
  <c r="BC155" i="3"/>
  <c r="BA155" i="3" s="1"/>
  <c r="AZ155" i="3" s="1"/>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L156" i="3" s="1"/>
  <c r="AZ156" i="3" s="1"/>
  <c r="BO156" i="3"/>
  <c r="BP156" i="3"/>
  <c r="BQ156" i="3"/>
  <c r="BR156" i="3"/>
  <c r="BS156" i="3"/>
  <c r="BT156" i="3"/>
  <c r="BB157" i="3"/>
  <c r="BC157" i="3"/>
  <c r="BA157" i="3" s="1"/>
  <c r="AZ157" i="3" s="1"/>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L158" i="3" s="1"/>
  <c r="AZ158" i="3" s="1"/>
  <c r="BO158" i="3"/>
  <c r="BP158" i="3"/>
  <c r="BQ158" i="3"/>
  <c r="BR158" i="3"/>
  <c r="BS158" i="3"/>
  <c r="BT158" i="3"/>
  <c r="BB159" i="3"/>
  <c r="BC159" i="3"/>
  <c r="BA159" i="3" s="1"/>
  <c r="AZ159" i="3" s="1"/>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s="1"/>
  <c r="AZ160" i="3" s="1"/>
  <c r="BO160" i="3"/>
  <c r="BP160" i="3"/>
  <c r="BQ160" i="3"/>
  <c r="BR160" i="3"/>
  <c r="BS160" i="3"/>
  <c r="BT160" i="3"/>
  <c r="BB161" i="3"/>
  <c r="BC161" i="3"/>
  <c r="BA161" i="3" s="1"/>
  <c r="AZ161" i="3" s="1"/>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s="1"/>
  <c r="AZ162" i="3" s="1"/>
  <c r="BO162" i="3"/>
  <c r="BP162" i="3"/>
  <c r="BQ162" i="3"/>
  <c r="BR162" i="3"/>
  <c r="BS162" i="3"/>
  <c r="BT162" i="3"/>
  <c r="BB163" i="3"/>
  <c r="BC163" i="3"/>
  <c r="BA163" i="3" s="1"/>
  <c r="AZ163" i="3" s="1"/>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s="1"/>
  <c r="AZ164" i="3" s="1"/>
  <c r="BO164" i="3"/>
  <c r="BP164" i="3"/>
  <c r="BQ164" i="3"/>
  <c r="BR164" i="3"/>
  <c r="BS164" i="3"/>
  <c r="BT164" i="3"/>
  <c r="BB165" i="3"/>
  <c r="BC165" i="3"/>
  <c r="BA165" i="3" s="1"/>
  <c r="AZ165" i="3" s="1"/>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s="1"/>
  <c r="AZ166" i="3" s="1"/>
  <c r="BO166" i="3"/>
  <c r="BP166" i="3"/>
  <c r="BQ166" i="3"/>
  <c r="BR166" i="3"/>
  <c r="BS166" i="3"/>
  <c r="BT166" i="3"/>
  <c r="BB167" i="3"/>
  <c r="BC167" i="3"/>
  <c r="BA167" i="3" s="1"/>
  <c r="AZ167" i="3" s="1"/>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s="1"/>
  <c r="AZ168" i="3" s="1"/>
  <c r="BO168" i="3"/>
  <c r="BP168" i="3"/>
  <c r="BQ168" i="3"/>
  <c r="BR168" i="3"/>
  <c r="BS168" i="3"/>
  <c r="BT168" i="3"/>
  <c r="BB169" i="3"/>
  <c r="BC169" i="3"/>
  <c r="BA169" i="3" s="1"/>
  <c r="AZ169" i="3" s="1"/>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s="1"/>
  <c r="AZ170" i="3" s="1"/>
  <c r="BO170" i="3"/>
  <c r="BP170" i="3"/>
  <c r="BQ170" i="3"/>
  <c r="BR170" i="3"/>
  <c r="BS170" i="3"/>
  <c r="BT170" i="3"/>
  <c r="BB171" i="3"/>
  <c r="BC171" i="3"/>
  <c r="BA171" i="3" s="1"/>
  <c r="AZ171" i="3" s="1"/>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s="1"/>
  <c r="AZ172" i="3" s="1"/>
  <c r="BO172" i="3"/>
  <c r="BP172" i="3"/>
  <c r="BQ172" i="3"/>
  <c r="BR172" i="3"/>
  <c r="BS172" i="3"/>
  <c r="BT172" i="3"/>
  <c r="BB173" i="3"/>
  <c r="BC173" i="3"/>
  <c r="BA173" i="3" s="1"/>
  <c r="AZ173" i="3" s="1"/>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s="1"/>
  <c r="AZ174" i="3" s="1"/>
  <c r="BO174" i="3"/>
  <c r="BP174" i="3"/>
  <c r="BQ174" i="3"/>
  <c r="BR174" i="3"/>
  <c r="BS174" i="3"/>
  <c r="BT174" i="3"/>
  <c r="BB175" i="3"/>
  <c r="BC175" i="3"/>
  <c r="BA175" i="3" s="1"/>
  <c r="AZ175" i="3" s="1"/>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s="1"/>
  <c r="AZ176" i="3" s="1"/>
  <c r="BO176" i="3"/>
  <c r="BP176" i="3"/>
  <c r="BQ176" i="3"/>
  <c r="BR176" i="3"/>
  <c r="BS176" i="3"/>
  <c r="BT176" i="3"/>
  <c r="BB177" i="3"/>
  <c r="BC177" i="3"/>
  <c r="BA177" i="3" s="1"/>
  <c r="AZ177" i="3" s="1"/>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s="1"/>
  <c r="AZ178" i="3" s="1"/>
  <c r="BO178" i="3"/>
  <c r="BP178" i="3"/>
  <c r="BQ178" i="3"/>
  <c r="BR178" i="3"/>
  <c r="BS178" i="3"/>
  <c r="BT178" i="3"/>
  <c r="BB179" i="3"/>
  <c r="BC179" i="3"/>
  <c r="BA179" i="3" s="1"/>
  <c r="AZ179" i="3" s="1"/>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s="1"/>
  <c r="AZ180" i="3" s="1"/>
  <c r="BO180" i="3"/>
  <c r="BP180" i="3"/>
  <c r="BQ180" i="3"/>
  <c r="BR180" i="3"/>
  <c r="BS180" i="3"/>
  <c r="BT180" i="3"/>
  <c r="BB181" i="3"/>
  <c r="BC181" i="3"/>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O182" i="3"/>
  <c r="BP182" i="3"/>
  <c r="BQ182" i="3"/>
  <c r="BR182" i="3"/>
  <c r="BS182" i="3"/>
  <c r="BT182" i="3"/>
  <c r="BB183" i="3"/>
  <c r="BC183" i="3"/>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O184" i="3"/>
  <c r="BP184" i="3"/>
  <c r="BQ184" i="3"/>
  <c r="BR184" i="3"/>
  <c r="BS184" i="3"/>
  <c r="BT184" i="3"/>
  <c r="BB185" i="3"/>
  <c r="BC185" i="3"/>
  <c r="BD185" i="3"/>
  <c r="BE185" i="3"/>
  <c r="BF185" i="3"/>
  <c r="BG185" i="3"/>
  <c r="BH185" i="3"/>
  <c r="BI185" i="3"/>
  <c r="BJ185" i="3"/>
  <c r="BK185" i="3"/>
  <c r="BM185" i="3"/>
  <c r="BN185" i="3"/>
  <c r="BL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O271" i="3"/>
  <c r="BP271" i="3"/>
  <c r="BQ271" i="3"/>
  <c r="BR271" i="3"/>
  <c r="BS271" i="3"/>
  <c r="BT271" i="3"/>
  <c r="BB272" i="3"/>
  <c r="BC272" i="3"/>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O273" i="3"/>
  <c r="BP273" i="3"/>
  <c r="BQ273" i="3"/>
  <c r="BR273" i="3"/>
  <c r="BS273" i="3"/>
  <c r="BT273" i="3"/>
  <c r="BB274" i="3"/>
  <c r="BC274" i="3"/>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O275" i="3"/>
  <c r="BP275" i="3"/>
  <c r="BQ275" i="3"/>
  <c r="BR275" i="3"/>
  <c r="BS275" i="3"/>
  <c r="BT275" i="3"/>
  <c r="BB276" i="3"/>
  <c r="BC276" i="3"/>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BB573" i="3"/>
  <c r="BC573" i="3"/>
  <c r="BD573" i="3"/>
  <c r="BE573" i="3"/>
  <c r="BF573" i="3"/>
  <c r="BG573" i="3"/>
  <c r="BH573" i="3"/>
  <c r="BI573" i="3"/>
  <c r="BJ573" i="3"/>
  <c r="BK573" i="3"/>
  <c r="BA573" i="3"/>
  <c r="BM573" i="3"/>
  <c r="BN573" i="3"/>
  <c r="BL573" i="3" s="1"/>
  <c r="AZ573" i="3" s="1"/>
  <c r="BO573" i="3"/>
  <c r="BP573" i="3"/>
  <c r="BQ573" i="3"/>
  <c r="BR573" i="3"/>
  <c r="BS573" i="3"/>
  <c r="BT573" i="3"/>
  <c r="BB574" i="3"/>
  <c r="BC574" i="3"/>
  <c r="BA574" i="3" s="1"/>
  <c r="AZ574" i="3" s="1"/>
  <c r="BD574" i="3"/>
  <c r="BE574" i="3"/>
  <c r="BF574" i="3"/>
  <c r="BG574" i="3"/>
  <c r="BH574" i="3"/>
  <c r="BI574" i="3"/>
  <c r="BJ574" i="3"/>
  <c r="BK574" i="3"/>
  <c r="BM574" i="3"/>
  <c r="BN574" i="3"/>
  <c r="BO574" i="3"/>
  <c r="BP574" i="3"/>
  <c r="BQ574" i="3"/>
  <c r="BR574" i="3"/>
  <c r="BS574" i="3"/>
  <c r="BT574" i="3"/>
  <c r="BL574" i="3"/>
  <c r="BB575" i="3"/>
  <c r="BC575" i="3"/>
  <c r="BD575" i="3"/>
  <c r="BE575" i="3"/>
  <c r="BF575" i="3"/>
  <c r="BG575" i="3"/>
  <c r="BH575" i="3"/>
  <c r="BI575" i="3"/>
  <c r="BJ575" i="3"/>
  <c r="BK575" i="3"/>
  <c r="BA575" i="3"/>
  <c r="BM575" i="3"/>
  <c r="BN575" i="3"/>
  <c r="BL575" i="3" s="1"/>
  <c r="AZ575" i="3" s="1"/>
  <c r="BO575" i="3"/>
  <c r="BP575" i="3"/>
  <c r="BQ575" i="3"/>
  <c r="BR575" i="3"/>
  <c r="BS575" i="3"/>
  <c r="BT575" i="3"/>
  <c r="BB576" i="3"/>
  <c r="BC576" i="3"/>
  <c r="BA576" i="3" s="1"/>
  <c r="AZ576" i="3" s="1"/>
  <c r="BD576" i="3"/>
  <c r="BE576" i="3"/>
  <c r="BF576" i="3"/>
  <c r="BG576" i="3"/>
  <c r="BH576" i="3"/>
  <c r="BI576" i="3"/>
  <c r="BJ576" i="3"/>
  <c r="BK576" i="3"/>
  <c r="BM576" i="3"/>
  <c r="BN576" i="3"/>
  <c r="BO576" i="3"/>
  <c r="BP576" i="3"/>
  <c r="BQ576" i="3"/>
  <c r="BR576" i="3"/>
  <c r="BS576" i="3"/>
  <c r="BT576" i="3"/>
  <c r="BL576" i="3"/>
  <c r="BB577" i="3"/>
  <c r="BC577" i="3"/>
  <c r="BD577" i="3"/>
  <c r="BE577" i="3"/>
  <c r="BF577" i="3"/>
  <c r="BG577" i="3"/>
  <c r="BH577" i="3"/>
  <c r="BI577" i="3"/>
  <c r="BJ577" i="3"/>
  <c r="BK577" i="3"/>
  <c r="BA577" i="3"/>
  <c r="BM577" i="3"/>
  <c r="BN577" i="3"/>
  <c r="BL577" i="3" s="1"/>
  <c r="AZ577" i="3" s="1"/>
  <c r="BO577" i="3"/>
  <c r="BP577" i="3"/>
  <c r="BQ577" i="3"/>
  <c r="BR577" i="3"/>
  <c r="BS577" i="3"/>
  <c r="BT577" i="3"/>
  <c r="BB578" i="3"/>
  <c r="BC578" i="3"/>
  <c r="BA578" i="3" s="1"/>
  <c r="AZ578" i="3" s="1"/>
  <c r="BD578" i="3"/>
  <c r="BE578" i="3"/>
  <c r="BF578" i="3"/>
  <c r="BG578" i="3"/>
  <c r="BH578" i="3"/>
  <c r="BI578" i="3"/>
  <c r="BJ578" i="3"/>
  <c r="BK578" i="3"/>
  <c r="BM578" i="3"/>
  <c r="BN578" i="3"/>
  <c r="BO578" i="3"/>
  <c r="BP578" i="3"/>
  <c r="BQ578" i="3"/>
  <c r="BR578" i="3"/>
  <c r="BS578" i="3"/>
  <c r="BT578" i="3"/>
  <c r="BL578" i="3"/>
  <c r="BB579" i="3"/>
  <c r="BC579" i="3"/>
  <c r="BD579" i="3"/>
  <c r="BE579" i="3"/>
  <c r="BF579" i="3"/>
  <c r="BG579" i="3"/>
  <c r="BH579" i="3"/>
  <c r="BI579" i="3"/>
  <c r="BJ579" i="3"/>
  <c r="BK579" i="3"/>
  <c r="BA579" i="3"/>
  <c r="BM579" i="3"/>
  <c r="BN579" i="3"/>
  <c r="BL579" i="3" s="1"/>
  <c r="AZ579" i="3" s="1"/>
  <c r="BO579" i="3"/>
  <c r="BP579" i="3"/>
  <c r="BQ579" i="3"/>
  <c r="BR579" i="3"/>
  <c r="BS579" i="3"/>
  <c r="BT579" i="3"/>
  <c r="BB580" i="3"/>
  <c r="BC580" i="3"/>
  <c r="BA580" i="3" s="1"/>
  <c r="AZ580" i="3" s="1"/>
  <c r="BD580" i="3"/>
  <c r="BE580" i="3"/>
  <c r="BF580" i="3"/>
  <c r="BG580" i="3"/>
  <c r="BH580" i="3"/>
  <c r="BI580" i="3"/>
  <c r="BJ580" i="3"/>
  <c r="BK580" i="3"/>
  <c r="BM580" i="3"/>
  <c r="BN580" i="3"/>
  <c r="BO580" i="3"/>
  <c r="BP580" i="3"/>
  <c r="BQ580" i="3"/>
  <c r="BR580" i="3"/>
  <c r="BS580" i="3"/>
  <c r="BT580" i="3"/>
  <c r="BL580" i="3"/>
  <c r="BB581" i="3"/>
  <c r="BC581" i="3"/>
  <c r="BD581" i="3"/>
  <c r="BE581" i="3"/>
  <c r="BF581" i="3"/>
  <c r="BG581" i="3"/>
  <c r="BH581" i="3"/>
  <c r="BI581" i="3"/>
  <c r="BJ581" i="3"/>
  <c r="BK581" i="3"/>
  <c r="BA581" i="3"/>
  <c r="BM581" i="3"/>
  <c r="BN581" i="3"/>
  <c r="BL581" i="3" s="1"/>
  <c r="AZ581" i="3" s="1"/>
  <c r="BO581" i="3"/>
  <c r="BP581" i="3"/>
  <c r="BQ581" i="3"/>
  <c r="BR581" i="3"/>
  <c r="BS581" i="3"/>
  <c r="BT581" i="3"/>
  <c r="BB582" i="3"/>
  <c r="BC582" i="3"/>
  <c r="BA582" i="3" s="1"/>
  <c r="AZ582" i="3" s="1"/>
  <c r="BD582" i="3"/>
  <c r="BE582" i="3"/>
  <c r="BF582" i="3"/>
  <c r="BG582" i="3"/>
  <c r="BH582" i="3"/>
  <c r="BI582" i="3"/>
  <c r="BJ582" i="3"/>
  <c r="BK582" i="3"/>
  <c r="BM582" i="3"/>
  <c r="BN582" i="3"/>
  <c r="BO582" i="3"/>
  <c r="BP582" i="3"/>
  <c r="BQ582" i="3"/>
  <c r="BR582" i="3"/>
  <c r="BS582" i="3"/>
  <c r="BT582" i="3"/>
  <c r="BL582" i="3"/>
  <c r="BB583" i="3"/>
  <c r="BC583" i="3"/>
  <c r="BD583" i="3"/>
  <c r="BE583" i="3"/>
  <c r="BF583" i="3"/>
  <c r="BG583" i="3"/>
  <c r="BH583" i="3"/>
  <c r="BI583" i="3"/>
  <c r="BJ583" i="3"/>
  <c r="BK583" i="3"/>
  <c r="BA583" i="3"/>
  <c r="BM583" i="3"/>
  <c r="BN583" i="3"/>
  <c r="BL583" i="3" s="1"/>
  <c r="AZ583" i="3" s="1"/>
  <c r="BO583" i="3"/>
  <c r="BP583" i="3"/>
  <c r="BQ583" i="3"/>
  <c r="BR583" i="3"/>
  <c r="BS583" i="3"/>
  <c r="BT583" i="3"/>
  <c r="BB584" i="3"/>
  <c r="BC584" i="3"/>
  <c r="BA584" i="3" s="1"/>
  <c r="AZ584" i="3" s="1"/>
  <c r="BD584" i="3"/>
  <c r="BE584" i="3"/>
  <c r="BF584" i="3"/>
  <c r="BG584" i="3"/>
  <c r="BH584" i="3"/>
  <c r="BI584" i="3"/>
  <c r="BJ584" i="3"/>
  <c r="BK584" i="3"/>
  <c r="BM584" i="3"/>
  <c r="BN584" i="3"/>
  <c r="BO584" i="3"/>
  <c r="BP584" i="3"/>
  <c r="BQ584" i="3"/>
  <c r="BR584" i="3"/>
  <c r="BS584" i="3"/>
  <c r="BT584" i="3"/>
  <c r="BL584" i="3"/>
  <c r="BB585" i="3"/>
  <c r="BC585" i="3"/>
  <c r="BD585" i="3"/>
  <c r="BE585" i="3"/>
  <c r="BF585" i="3"/>
  <c r="BG585" i="3"/>
  <c r="BH585" i="3"/>
  <c r="BI585" i="3"/>
  <c r="BJ585" i="3"/>
  <c r="BK585" i="3"/>
  <c r="BA585" i="3"/>
  <c r="BM585" i="3"/>
  <c r="BN585" i="3"/>
  <c r="BL585" i="3" s="1"/>
  <c r="AZ585" i="3" s="1"/>
  <c r="BO585" i="3"/>
  <c r="BP585" i="3"/>
  <c r="BQ585" i="3"/>
  <c r="BR585" i="3"/>
  <c r="BS585" i="3"/>
  <c r="BT585" i="3"/>
  <c r="BB586" i="3"/>
  <c r="BC586" i="3"/>
  <c r="BA586" i="3" s="1"/>
  <c r="AZ586" i="3" s="1"/>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A587" i="3"/>
  <c r="BM587" i="3"/>
  <c r="BN587" i="3"/>
  <c r="BL587" i="3" s="1"/>
  <c r="AZ587" i="3" s="1"/>
  <c r="BO587" i="3"/>
  <c r="BP587" i="3"/>
  <c r="BQ587" i="3"/>
  <c r="BR587" i="3"/>
  <c r="BS587" i="3"/>
  <c r="BT587" i="3"/>
  <c r="A6" i="1"/>
  <c r="A7" i="1"/>
  <c r="A8" i="1"/>
  <c r="A9" i="1"/>
  <c r="F15" i="78"/>
  <c r="F17" i="78"/>
  <c r="F18" i="78"/>
  <c r="F20" i="78"/>
  <c r="C1" i="73"/>
  <c r="J1" i="73"/>
  <c r="B22" i="1"/>
  <c r="E1" i="73" s="1"/>
  <c r="F23" i="78"/>
  <c r="D23" i="78" s="1"/>
  <c r="F21" i="78"/>
  <c r="B43" i="1"/>
  <c r="B41" i="1" s="1"/>
  <c r="C42" i="1"/>
  <c r="L1" i="73"/>
  <c r="F33" i="78"/>
  <c r="B52" i="1"/>
  <c r="M47" i="78"/>
  <c r="J50" i="78"/>
  <c r="J51" i="78"/>
  <c r="D9" i="1"/>
  <c r="D6" i="1"/>
  <c r="K59" i="78"/>
  <c r="P74" i="78"/>
  <c r="Q72" i="78"/>
  <c r="F61" i="78"/>
  <c r="P61" i="78"/>
  <c r="J53" i="78"/>
  <c r="Q52" i="78" s="1"/>
  <c r="Q59" i="78"/>
  <c r="B24" i="1"/>
  <c r="F59" i="78"/>
  <c r="Q58" i="78"/>
  <c r="Q51" i="78"/>
  <c r="D46" i="78"/>
  <c r="F31" i="78"/>
  <c r="AG9" i="1"/>
  <c r="M19" i="78"/>
  <c r="M20" i="78"/>
  <c r="D24" i="78"/>
  <c r="D22" i="78"/>
  <c r="M17" i="78"/>
  <c r="F15" i="77"/>
  <c r="F17" i="77"/>
  <c r="F18" i="77"/>
  <c r="F20" i="77"/>
  <c r="F23" i="77"/>
  <c r="D24" i="77" s="1"/>
  <c r="F21" i="77"/>
  <c r="F33" i="77"/>
  <c r="F34" i="77"/>
  <c r="M47" i="77"/>
  <c r="J53" i="77" s="1"/>
  <c r="J50" i="77"/>
  <c r="J51" i="77"/>
  <c r="K59" i="77"/>
  <c r="P74" i="77"/>
  <c r="Q72" i="77"/>
  <c r="F61" i="77"/>
  <c r="F62" i="77"/>
  <c r="P61" i="77"/>
  <c r="Q59" i="77"/>
  <c r="F59" i="77"/>
  <c r="Q58" i="77"/>
  <c r="Q51" i="77"/>
  <c r="D46" i="77"/>
  <c r="F31" i="77"/>
  <c r="M19" i="77"/>
  <c r="D23" i="77"/>
  <c r="M17" i="77"/>
  <c r="H13" i="3"/>
  <c r="AC13" i="3"/>
  <c r="G13" i="3" s="1"/>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H573" i="3"/>
  <c r="AC573" i="3"/>
  <c r="G573" i="3" s="1"/>
  <c r="H574" i="3"/>
  <c r="AC574" i="3"/>
  <c r="G574" i="3"/>
  <c r="H575" i="3"/>
  <c r="AC575" i="3"/>
  <c r="G575" i="3" s="1"/>
  <c r="H576" i="3"/>
  <c r="AC576" i="3"/>
  <c r="G576" i="3"/>
  <c r="H577" i="3"/>
  <c r="AC577" i="3"/>
  <c r="G577" i="3" s="1"/>
  <c r="H578" i="3"/>
  <c r="AC578" i="3"/>
  <c r="G578" i="3"/>
  <c r="H579" i="3"/>
  <c r="AC579" i="3"/>
  <c r="G579" i="3" s="1"/>
  <c r="H580" i="3"/>
  <c r="AC580" i="3"/>
  <c r="G580" i="3"/>
  <c r="H581" i="3"/>
  <c r="AC581" i="3"/>
  <c r="G581" i="3" s="1"/>
  <c r="H582" i="3"/>
  <c r="AC582" i="3"/>
  <c r="G582" i="3"/>
  <c r="H583" i="3"/>
  <c r="AC583" i="3"/>
  <c r="G583" i="3" s="1"/>
  <c r="H584" i="3"/>
  <c r="AC584" i="3"/>
  <c r="G584" i="3"/>
  <c r="H585" i="3"/>
  <c r="AC585" i="3"/>
  <c r="G585" i="3" s="1"/>
  <c r="H586" i="3"/>
  <c r="AC586" i="3"/>
  <c r="G586" i="3"/>
  <c r="H587" i="3"/>
  <c r="AC587" i="3"/>
  <c r="G587" i="3" s="1"/>
  <c r="AT5" i="3"/>
  <c r="J5" i="71"/>
  <c r="J4" i="71"/>
  <c r="O4" i="71" s="1"/>
  <c r="Y3" i="71" s="1"/>
  <c r="Z3" i="71" s="1"/>
  <c r="K5" i="71"/>
  <c r="K4" i="71"/>
  <c r="P4" i="71" s="1"/>
  <c r="AA3" i="71" s="1"/>
  <c r="L5" i="71"/>
  <c r="L4" i="71"/>
  <c r="Q4" i="71" s="1"/>
  <c r="AB3" i="71" s="1"/>
  <c r="I5" i="71"/>
  <c r="I4" i="71"/>
  <c r="N4" i="71" s="1"/>
  <c r="X3" i="71" s="1"/>
  <c r="N8" i="71"/>
  <c r="B8" i="71" s="1"/>
  <c r="N7" i="71"/>
  <c r="N6" i="71"/>
  <c r="N5" i="71"/>
  <c r="Q8" i="71"/>
  <c r="F8" i="71" s="1"/>
  <c r="F7" i="71" s="1"/>
  <c r="F6" i="71" s="1"/>
  <c r="F5" i="71" s="1"/>
  <c r="Q7" i="71"/>
  <c r="Q6" i="71"/>
  <c r="Q5" i="71"/>
  <c r="P8" i="71"/>
  <c r="E8" i="71" s="1"/>
  <c r="P7" i="71"/>
  <c r="P6" i="71"/>
  <c r="P5" i="71"/>
  <c r="O8" i="71"/>
  <c r="C8" i="71" s="1"/>
  <c r="O7" i="71"/>
  <c r="O6" i="71"/>
  <c r="O5" i="71"/>
  <c r="A2" i="53"/>
  <c r="K59" i="67"/>
  <c r="P61" i="67" s="1"/>
  <c r="K59" i="15"/>
  <c r="P61" i="15" s="1"/>
  <c r="D116" i="39"/>
  <c r="E116" i="39"/>
  <c r="F116" i="39"/>
  <c r="G116" i="39"/>
  <c r="H116" i="39"/>
  <c r="I116" i="39"/>
  <c r="J116" i="39"/>
  <c r="K116" i="39"/>
  <c r="L116" i="39"/>
  <c r="M116" i="39"/>
  <c r="C116" i="39"/>
  <c r="A21" i="62"/>
  <c r="A20" i="62"/>
  <c r="A22" i="51"/>
  <c r="A21" i="51"/>
  <c r="A20" i="51"/>
  <c r="L20" i="4"/>
  <c r="A15" i="62" s="1"/>
  <c r="B61" i="72" s="1"/>
  <c r="L21" i="4"/>
  <c r="L22" i="4"/>
  <c r="A14" i="62"/>
  <c r="A13" i="62"/>
  <c r="B59" i="72" s="1"/>
  <c r="A19" i="62"/>
  <c r="A12" i="62"/>
  <c r="A120" i="9"/>
  <c r="H2" i="52"/>
  <c r="A1" i="52"/>
  <c r="A3" i="53"/>
  <c r="D5" i="43"/>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M19" i="43"/>
  <c r="AE3" i="71"/>
  <c r="AF3" i="71" s="1"/>
  <c r="AG3" i="71"/>
  <c r="AD5" i="71"/>
  <c r="AE5" i="71"/>
  <c r="AF5" i="71"/>
  <c r="AG5" i="71"/>
  <c r="AH5" i="71"/>
  <c r="AD6" i="71"/>
  <c r="AE6" i="71"/>
  <c r="AF6" i="71" s="1"/>
  <c r="AG6" i="71"/>
  <c r="AH6" i="71"/>
  <c r="AD7" i="71"/>
  <c r="AE7" i="71"/>
  <c r="AF7" i="71"/>
  <c r="AG7" i="71"/>
  <c r="AH7" i="71"/>
  <c r="AD8" i="71"/>
  <c r="AE8" i="71"/>
  <c r="AF8" i="71" s="1"/>
  <c r="AG8" i="71"/>
  <c r="AH8" i="71"/>
  <c r="AD9" i="71"/>
  <c r="AE9" i="71"/>
  <c r="AF9" i="71"/>
  <c r="AG9" i="71"/>
  <c r="AH9"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H19" i="71"/>
  <c r="AG19" i="71"/>
  <c r="AE19" i="71"/>
  <c r="AF19" i="71" s="1"/>
  <c r="AD19" i="71"/>
  <c r="AD20" i="71"/>
  <c r="AE20" i="71"/>
  <c r="AF20" i="71" s="1"/>
  <c r="AG20" i="71"/>
  <c r="AH20" i="71"/>
  <c r="S2" i="31"/>
  <c r="M2" i="31"/>
  <c r="N2" i="31"/>
  <c r="O2" i="31"/>
  <c r="P2" i="31"/>
  <c r="Q2" i="31"/>
  <c r="R2" i="31"/>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E10" i="43"/>
  <c r="AI10" i="43"/>
  <c r="AB10" i="43"/>
  <c r="AF10" i="43"/>
  <c r="AJ10" i="43"/>
  <c r="K49" i="9"/>
  <c r="E107" i="9"/>
  <c r="A122" i="9" s="1"/>
  <c r="A8" i="52" s="1"/>
  <c r="B54" i="72" s="1"/>
  <c r="E111" i="9"/>
  <c r="A126" i="9" s="1"/>
  <c r="A12" i="52" s="1"/>
  <c r="B56" i="72" s="1"/>
  <c r="E109" i="9"/>
  <c r="A124" i="9" s="1"/>
  <c r="A10" i="52" s="1"/>
  <c r="B55" i="72" s="1"/>
  <c r="B44" i="72"/>
  <c r="B42" i="72"/>
  <c r="B69" i="72"/>
  <c r="B68" i="72"/>
  <c r="B63" i="72"/>
  <c r="B62" i="72"/>
  <c r="B16" i="72"/>
  <c r="B65" i="72"/>
  <c r="B60" i="72"/>
  <c r="B58" i="72"/>
  <c r="B67" i="72"/>
  <c r="B66" i="72"/>
  <c r="B10" i="72"/>
  <c r="C53" i="10"/>
  <c r="B51" i="10"/>
  <c r="B19" i="72"/>
  <c r="A18" i="51"/>
  <c r="B13" i="72"/>
  <c r="B49" i="48"/>
  <c r="B5" i="72"/>
  <c r="I19" i="43"/>
  <c r="D69" i="71"/>
  <c r="F68" i="71"/>
  <c r="E68" i="71"/>
  <c r="E67" i="71" s="1"/>
  <c r="E66" i="71" s="1"/>
  <c r="C68" i="71"/>
  <c r="D68" i="71"/>
  <c r="B68" i="71"/>
  <c r="F67" i="71"/>
  <c r="F66" i="71" s="1"/>
  <c r="B67" i="71"/>
  <c r="B66" i="71" s="1"/>
  <c r="D65" i="71"/>
  <c r="F64" i="71"/>
  <c r="E64" i="71"/>
  <c r="E63" i="71" s="1"/>
  <c r="E62" i="71" s="1"/>
  <c r="C64" i="71"/>
  <c r="D64" i="71"/>
  <c r="B64" i="71"/>
  <c r="F63" i="71"/>
  <c r="F62" i="71" s="1"/>
  <c r="B63" i="71"/>
  <c r="B62" i="71" s="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s="1"/>
  <c r="E56" i="71"/>
  <c r="U56" i="71" s="1"/>
  <c r="C56" i="71"/>
  <c r="T56" i="71" s="1"/>
  <c r="B56" i="71"/>
  <c r="S56" i="71" s="1"/>
  <c r="Q55" i="71"/>
  <c r="P55" i="71"/>
  <c r="O55" i="71"/>
  <c r="N55" i="71"/>
  <c r="F55" i="71"/>
  <c r="F54" i="71" s="1"/>
  <c r="B55" i="71"/>
  <c r="B54" i="71" s="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s="1"/>
  <c r="E48" i="71"/>
  <c r="P48" i="71" s="1"/>
  <c r="C48" i="71"/>
  <c r="O48" i="71" s="1"/>
  <c r="B48" i="71"/>
  <c r="S48" i="71"/>
  <c r="B47" i="71"/>
  <c r="N47"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c r="C43" i="71" s="1"/>
  <c r="N41" i="71"/>
  <c r="B42" i="71"/>
  <c r="B43" i="71" s="1"/>
  <c r="B44" i="71" s="1"/>
  <c r="S44" i="71" s="1"/>
  <c r="D41" i="71"/>
  <c r="Q40" i="71"/>
  <c r="P40" i="71"/>
  <c r="O40" i="71"/>
  <c r="N40" i="71"/>
  <c r="Q39" i="71"/>
  <c r="P39" i="71"/>
  <c r="O39" i="71"/>
  <c r="N39" i="71"/>
  <c r="Q38" i="71"/>
  <c r="P38" i="71"/>
  <c r="O38" i="71"/>
  <c r="N38" i="71"/>
  <c r="Q37" i="71"/>
  <c r="F38" i="71"/>
  <c r="F39" i="71" s="1"/>
  <c r="F40" i="71" s="1"/>
  <c r="V40" i="71" s="1"/>
  <c r="P37" i="71"/>
  <c r="E38" i="71" s="1"/>
  <c r="E39" i="71" s="1"/>
  <c r="E40" i="71" s="1"/>
  <c r="U40" i="71" s="1"/>
  <c r="O37" i="71"/>
  <c r="C38" i="71" s="1"/>
  <c r="N37" i="71"/>
  <c r="B38" i="71" s="1"/>
  <c r="B39" i="71" s="1"/>
  <c r="B40" i="71" s="1"/>
  <c r="S40" i="71" s="1"/>
  <c r="D37" i="71"/>
  <c r="Q36" i="71"/>
  <c r="P36" i="71"/>
  <c r="O36" i="71"/>
  <c r="N36" i="71"/>
  <c r="Q35" i="71"/>
  <c r="P35" i="71"/>
  <c r="O35" i="71"/>
  <c r="N35" i="71"/>
  <c r="Q34" i="71"/>
  <c r="P34" i="71"/>
  <c r="O34" i="71"/>
  <c r="N34" i="71"/>
  <c r="O33" i="71"/>
  <c r="C34" i="71" s="1"/>
  <c r="Q33" i="71"/>
  <c r="F34" i="71" s="1"/>
  <c r="F35" i="71" s="1"/>
  <c r="F36" i="71" s="1"/>
  <c r="V36" i="71" s="1"/>
  <c r="P33" i="71"/>
  <c r="E34" i="71"/>
  <c r="E35" i="71" s="1"/>
  <c r="E36" i="71" s="1"/>
  <c r="U36" i="71" s="1"/>
  <c r="N33" i="71"/>
  <c r="B34" i="71"/>
  <c r="B35" i="71" s="1"/>
  <c r="B36" i="71" s="1"/>
  <c r="S36" i="71" s="1"/>
  <c r="D33" i="71"/>
  <c r="Q32" i="71"/>
  <c r="P32" i="71"/>
  <c r="O32" i="71"/>
  <c r="N32" i="71"/>
  <c r="Q31" i="71"/>
  <c r="P31" i="71"/>
  <c r="O31" i="71"/>
  <c r="N31" i="71"/>
  <c r="Q30" i="71"/>
  <c r="P30" i="71"/>
  <c r="O30" i="71"/>
  <c r="N30" i="71"/>
  <c r="Q29" i="71"/>
  <c r="F30" i="71"/>
  <c r="F31" i="71" s="1"/>
  <c r="F32" i="71" s="1"/>
  <c r="V32" i="71" s="1"/>
  <c r="P29" i="71"/>
  <c r="E30" i="71"/>
  <c r="E31" i="71" s="1"/>
  <c r="E32" i="71" s="1"/>
  <c r="U32" i="71" s="1"/>
  <c r="O29" i="71"/>
  <c r="C30" i="71" s="1"/>
  <c r="N29" i="71"/>
  <c r="B30" i="71" s="1"/>
  <c r="B31" i="71" s="1"/>
  <c r="B32" i="71" s="1"/>
  <c r="S32" i="71" s="1"/>
  <c r="D29" i="71"/>
  <c r="T28" i="71"/>
  <c r="Q28" i="71"/>
  <c r="P28" i="71"/>
  <c r="O28" i="71"/>
  <c r="N28" i="71"/>
  <c r="D28" i="71"/>
  <c r="Q27" i="71"/>
  <c r="P27" i="71"/>
  <c r="O27" i="71"/>
  <c r="N27" i="71"/>
  <c r="Q26" i="71"/>
  <c r="P26" i="71"/>
  <c r="O26" i="71"/>
  <c r="N26" i="71"/>
  <c r="Q25" i="71"/>
  <c r="F26" i="71" s="1"/>
  <c r="F27" i="71" s="1"/>
  <c r="F28" i="71" s="1"/>
  <c r="V28" i="71" s="1"/>
  <c r="P25" i="71"/>
  <c r="E26" i="71"/>
  <c r="E27" i="71" s="1"/>
  <c r="E28" i="71" s="1"/>
  <c r="U28" i="71" s="1"/>
  <c r="O25" i="71"/>
  <c r="C26" i="71" s="1"/>
  <c r="N25" i="71"/>
  <c r="B26" i="71" s="1"/>
  <c r="B27" i="71" s="1"/>
  <c r="B28" i="71" s="1"/>
  <c r="S28" i="71" s="1"/>
  <c r="D25" i="71"/>
  <c r="Q24" i="71"/>
  <c r="P24" i="71"/>
  <c r="O24" i="71"/>
  <c r="N24" i="71"/>
  <c r="Q23" i="71"/>
  <c r="P23" i="71"/>
  <c r="O23" i="71"/>
  <c r="N23" i="71"/>
  <c r="Q22" i="71"/>
  <c r="P22" i="71"/>
  <c r="O22" i="71"/>
  <c r="N22" i="71"/>
  <c r="Q21" i="71"/>
  <c r="F22" i="71" s="1"/>
  <c r="F23" i="71" s="1"/>
  <c r="F24" i="71" s="1"/>
  <c r="V24" i="71" s="1"/>
  <c r="P21" i="71"/>
  <c r="E22" i="71"/>
  <c r="E23" i="71" s="1"/>
  <c r="E24" i="71" s="1"/>
  <c r="U24" i="71" s="1"/>
  <c r="O21" i="71"/>
  <c r="C22" i="71" s="1"/>
  <c r="N21" i="71"/>
  <c r="B22" i="71" s="1"/>
  <c r="B23" i="71" s="1"/>
  <c r="B24" i="71" s="1"/>
  <c r="S24" i="71" s="1"/>
  <c r="D21" i="71"/>
  <c r="Q20" i="71"/>
  <c r="P20" i="71"/>
  <c r="O20" i="71"/>
  <c r="N20" i="71"/>
  <c r="Q19" i="71"/>
  <c r="AB19" i="71" s="1"/>
  <c r="P19" i="71"/>
  <c r="AA19" i="71" s="1"/>
  <c r="O19" i="71"/>
  <c r="Y19" i="71" s="1"/>
  <c r="Z19" i="71" s="1"/>
  <c r="N19" i="71"/>
  <c r="X19" i="71"/>
  <c r="Q18" i="71"/>
  <c r="AB18" i="71"/>
  <c r="P18" i="71"/>
  <c r="O18" i="71"/>
  <c r="Y18" i="71" s="1"/>
  <c r="Z18" i="71" s="1"/>
  <c r="N18" i="71"/>
  <c r="Q17" i="71"/>
  <c r="F18" i="71" s="1"/>
  <c r="F19" i="71" s="1"/>
  <c r="F20" i="71" s="1"/>
  <c r="V20" i="71" s="1"/>
  <c r="P17" i="71"/>
  <c r="O17" i="71"/>
  <c r="C18" i="71" s="1"/>
  <c r="N17" i="71"/>
  <c r="D17" i="71"/>
  <c r="Q16" i="71"/>
  <c r="AB16" i="71"/>
  <c r="P16" i="71"/>
  <c r="O16" i="71"/>
  <c r="Y16" i="71" s="1"/>
  <c r="Z16" i="71" s="1"/>
  <c r="N16" i="71"/>
  <c r="Q15" i="71"/>
  <c r="AB15" i="71" s="1"/>
  <c r="P15" i="71"/>
  <c r="AA13" i="71" s="1"/>
  <c r="O15" i="71"/>
  <c r="Y15" i="71"/>
  <c r="Z15" i="71" s="1"/>
  <c r="N15" i="71"/>
  <c r="X13" i="71" s="1"/>
  <c r="Q14" i="71"/>
  <c r="AB14" i="71"/>
  <c r="P14" i="71"/>
  <c r="O14" i="71"/>
  <c r="Y14" i="71" s="1"/>
  <c r="Z14" i="71" s="1"/>
  <c r="N14" i="71"/>
  <c r="Q13" i="71"/>
  <c r="F14" i="71" s="1"/>
  <c r="F15" i="71" s="1"/>
  <c r="F16" i="71" s="1"/>
  <c r="V16" i="71" s="1"/>
  <c r="P13" i="71"/>
  <c r="O13" i="71"/>
  <c r="N13" i="71"/>
  <c r="D13" i="71"/>
  <c r="Q12" i="71"/>
  <c r="AB12" i="71"/>
  <c r="P12" i="71"/>
  <c r="O12" i="71"/>
  <c r="Y12" i="71" s="1"/>
  <c r="Z12" i="71" s="1"/>
  <c r="N12" i="71"/>
  <c r="Q11" i="71"/>
  <c r="AB11" i="71" s="1"/>
  <c r="P11" i="71"/>
  <c r="AA10" i="71" s="1"/>
  <c r="O11" i="71"/>
  <c r="Y11" i="71"/>
  <c r="Z11" i="71" s="1"/>
  <c r="N11" i="71"/>
  <c r="X9" i="71" s="1"/>
  <c r="Q10" i="71"/>
  <c r="AB10" i="71"/>
  <c r="P10" i="71"/>
  <c r="O10" i="71"/>
  <c r="Y10" i="71" s="1"/>
  <c r="Z10" i="71" s="1"/>
  <c r="N10" i="71"/>
  <c r="Q9" i="71"/>
  <c r="F10" i="71" s="1"/>
  <c r="F11" i="71" s="1"/>
  <c r="F12" i="71" s="1"/>
  <c r="V12" i="71" s="1"/>
  <c r="P9" i="71"/>
  <c r="O9" i="71"/>
  <c r="Y9" i="71" s="1"/>
  <c r="Z9" i="71" s="1"/>
  <c r="N9" i="71"/>
  <c r="D9" i="71"/>
  <c r="B10" i="71"/>
  <c r="B11" i="71"/>
  <c r="B12" i="71" s="1"/>
  <c r="S12" i="71" s="1"/>
  <c r="E10" i="71"/>
  <c r="E11" i="71" s="1"/>
  <c r="E12" i="71" s="1"/>
  <c r="U12" i="71" s="1"/>
  <c r="AA9" i="71"/>
  <c r="B14" i="71"/>
  <c r="B15" i="71"/>
  <c r="B16" i="71" s="1"/>
  <c r="S16" i="71" s="1"/>
  <c r="B18" i="71"/>
  <c r="B19" i="71" s="1"/>
  <c r="B20" i="71" s="1"/>
  <c r="S20" i="71" s="1"/>
  <c r="X17" i="71"/>
  <c r="E18" i="71"/>
  <c r="E19" i="71"/>
  <c r="E20" i="71" s="1"/>
  <c r="U20" i="71" s="1"/>
  <c r="N48" i="71"/>
  <c r="E14" i="71"/>
  <c r="E15" i="71"/>
  <c r="E16" i="71" s="1"/>
  <c r="U16" i="71" s="1"/>
  <c r="C10" i="71"/>
  <c r="C11" i="71" s="1"/>
  <c r="X10" i="71"/>
  <c r="X11" i="71"/>
  <c r="X12" i="71"/>
  <c r="C14" i="71"/>
  <c r="C15" i="71" s="1"/>
  <c r="Y13" i="71"/>
  <c r="Z13" i="71" s="1"/>
  <c r="AB13" i="71"/>
  <c r="AA14" i="71"/>
  <c r="AA15" i="71"/>
  <c r="X16" i="71"/>
  <c r="AA16" i="71"/>
  <c r="Y17" i="71"/>
  <c r="Z17" i="71" s="1"/>
  <c r="AB17" i="71"/>
  <c r="X18" i="71"/>
  <c r="AA18" i="71"/>
  <c r="Y5" i="71"/>
  <c r="Z5" i="71" s="1"/>
  <c r="Y6" i="71"/>
  <c r="Z6" i="71" s="1"/>
  <c r="Y7" i="71"/>
  <c r="Z7" i="71" s="1"/>
  <c r="Y8" i="71"/>
  <c r="Z8" i="71" s="1"/>
  <c r="X5" i="71"/>
  <c r="X7" i="71"/>
  <c r="X8" i="71"/>
  <c r="D10" i="71"/>
  <c r="E47" i="71"/>
  <c r="P47" i="71" s="1"/>
  <c r="D42" i="71"/>
  <c r="B46" i="71"/>
  <c r="N46" i="71" s="1"/>
  <c r="T48" i="71"/>
  <c r="D48" i="71"/>
  <c r="Q48" i="71"/>
  <c r="C51" i="71"/>
  <c r="E51" i="71"/>
  <c r="E50" i="71" s="1"/>
  <c r="D52" i="71"/>
  <c r="E55" i="71"/>
  <c r="E54" i="71" s="1"/>
  <c r="D56" i="71"/>
  <c r="C59" i="71"/>
  <c r="E59" i="71"/>
  <c r="E58" i="71" s="1"/>
  <c r="D60" i="71"/>
  <c r="C63" i="71"/>
  <c r="C67" i="71"/>
  <c r="C66" i="71" s="1"/>
  <c r="D66" i="71" s="1"/>
  <c r="AB5" i="71"/>
  <c r="AB7" i="71"/>
  <c r="AA6" i="71"/>
  <c r="AA8" i="71"/>
  <c r="D63" i="71"/>
  <c r="C62" i="71"/>
  <c r="D62" i="71"/>
  <c r="N45" i="71"/>
  <c r="D67" i="71"/>
  <c r="D59" i="71"/>
  <c r="C58" i="71"/>
  <c r="D58" i="71" s="1"/>
  <c r="D51" i="71"/>
  <c r="C50" i="71"/>
  <c r="D50" i="71"/>
  <c r="E46" i="71"/>
  <c r="P46" i="71" s="1"/>
  <c r="P45"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E12" i="70"/>
  <c r="A13" i="70"/>
  <c r="E13" i="70"/>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c r="F18" i="36"/>
  <c r="AA18" i="36"/>
  <c r="C18" i="36"/>
  <c r="Q18" i="35"/>
  <c r="Z18" i="35" s="1"/>
  <c r="D68" i="35"/>
  <c r="E68" i="35" s="1"/>
  <c r="F68" i="35" s="1"/>
  <c r="G68" i="35" s="1"/>
  <c r="F18" i="35"/>
  <c r="AA18" i="35" s="1"/>
  <c r="C18" i="35"/>
  <c r="Q21" i="37"/>
  <c r="Z21" i="37"/>
  <c r="D77" i="37"/>
  <c r="E77" i="37"/>
  <c r="C21" i="37"/>
  <c r="Q21" i="34"/>
  <c r="Z21" i="34" s="1"/>
  <c r="D84" i="34"/>
  <c r="E84" i="34" s="1"/>
  <c r="F84" i="34" s="1"/>
  <c r="G84" i="34" s="1"/>
  <c r="F21" i="34"/>
  <c r="AA21" i="34" s="1"/>
  <c r="C21" i="34"/>
  <c r="Q21" i="33"/>
  <c r="Z21" i="33"/>
  <c r="D83" i="33"/>
  <c r="E83" i="33"/>
  <c r="C21" i="33"/>
  <c r="C21" i="21"/>
  <c r="Q21" i="21"/>
  <c r="Z21" i="21"/>
  <c r="H19" i="21"/>
  <c r="D83" i="21"/>
  <c r="F21" i="21"/>
  <c r="AA21" i="21"/>
  <c r="D81" i="21"/>
  <c r="G20" i="20"/>
  <c r="B86" i="43" s="1"/>
  <c r="C22" i="20"/>
  <c r="B75" i="43" s="1"/>
  <c r="B55" i="43"/>
  <c r="C25" i="40"/>
  <c r="S25" i="40"/>
  <c r="S18" i="36"/>
  <c r="U18" i="36"/>
  <c r="H25" i="40"/>
  <c r="J25" i="40"/>
  <c r="H29" i="39"/>
  <c r="AB29" i="39" s="1"/>
  <c r="J29" i="39"/>
  <c r="AC29" i="39" s="1"/>
  <c r="J18" i="36"/>
  <c r="H18" i="35"/>
  <c r="S18" i="35"/>
  <c r="J18" i="35"/>
  <c r="F77" i="37"/>
  <c r="H21" i="37"/>
  <c r="F21" i="37"/>
  <c r="H21" i="34"/>
  <c r="AB21" i="34" s="1"/>
  <c r="F83" i="33"/>
  <c r="H21" i="33"/>
  <c r="U21" i="33" s="1"/>
  <c r="F21" i="33"/>
  <c r="E83" i="21"/>
  <c r="F83" i="21" s="1"/>
  <c r="G83" i="21" s="1"/>
  <c r="S21" i="21"/>
  <c r="H1" i="69"/>
  <c r="AC25" i="40"/>
  <c r="W25" i="40"/>
  <c r="AB25" i="40"/>
  <c r="U25" i="40"/>
  <c r="AC18" i="36"/>
  <c r="W18" i="36"/>
  <c r="AB21" i="37"/>
  <c r="U21" i="37"/>
  <c r="AA21" i="37"/>
  <c r="S21" i="37"/>
  <c r="U21" i="34"/>
  <c r="AB21" i="33"/>
  <c r="AA21" i="33"/>
  <c r="S21" i="33"/>
  <c r="AB18" i="35"/>
  <c r="U18" i="35"/>
  <c r="AC18" i="35"/>
  <c r="W18" i="35"/>
  <c r="G77" i="37"/>
  <c r="J21" i="37"/>
  <c r="W21" i="37" s="1"/>
  <c r="J21" i="34"/>
  <c r="W21" i="34" s="1"/>
  <c r="G83" i="33"/>
  <c r="J21" i="33"/>
  <c r="W21" i="33" s="1"/>
  <c r="H21" i="21"/>
  <c r="U21" i="21" s="1"/>
  <c r="F38" i="69"/>
  <c r="E37" i="69"/>
  <c r="F36" i="69"/>
  <c r="F35" i="69"/>
  <c r="F21" i="69"/>
  <c r="C21" i="69"/>
  <c r="F20" i="69"/>
  <c r="E10" i="69"/>
  <c r="E9" i="69"/>
  <c r="F7" i="69"/>
  <c r="C7" i="69" s="1"/>
  <c r="AC21" i="37"/>
  <c r="AC21" i="34"/>
  <c r="AC21" i="33"/>
  <c r="AB21"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2" i="1"/>
  <c r="AE13" i="1"/>
  <c r="M47" i="15"/>
  <c r="AG7" i="1"/>
  <c r="AG8"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c r="G10" i="31" s="1"/>
  <c r="H10" i="31" s="1"/>
  <c r="I10" i="31" s="1"/>
  <c r="J10" i="31" s="1"/>
  <c r="K10" i="31" s="1"/>
  <c r="L10" i="31" s="1"/>
  <c r="M10" i="31" s="1"/>
  <c r="N10" i="31" s="1"/>
  <c r="O10" i="31" s="1"/>
  <c r="P10" i="31" s="1"/>
  <c r="Q10" i="31" s="1"/>
  <c r="R10" i="31" s="1"/>
  <c r="S10" i="31" s="1"/>
  <c r="D8" i="31"/>
  <c r="E8" i="31" s="1"/>
  <c r="F8" i="31"/>
  <c r="G8" i="31" s="1"/>
  <c r="H8" i="31" s="1"/>
  <c r="I8" i="31" s="1"/>
  <c r="J8" i="31" s="1"/>
  <c r="K8" i="31" s="1"/>
  <c r="L8" i="31" s="1"/>
  <c r="M8" i="31" s="1"/>
  <c r="N8" i="31" s="1"/>
  <c r="O8" i="31" s="1"/>
  <c r="P8" i="31" s="1"/>
  <c r="Q8" i="31" s="1"/>
  <c r="R8" i="31" s="1"/>
  <c r="S8" i="31" s="1"/>
  <c r="D6" i="31"/>
  <c r="E6" i="31" s="1"/>
  <c r="F6" i="31"/>
  <c r="G6" i="31" s="1"/>
  <c r="H6" i="31" s="1"/>
  <c r="I6" i="31" s="1"/>
  <c r="J6" i="31" s="1"/>
  <c r="K6" i="31" s="1"/>
  <c r="L6" i="31" s="1"/>
  <c r="M6" i="31" s="1"/>
  <c r="N6" i="31" s="1"/>
  <c r="O6" i="31" s="1"/>
  <c r="P6" i="31" s="1"/>
  <c r="Q6" i="31" s="1"/>
  <c r="R6" i="31" s="1"/>
  <c r="S6" i="31" s="1"/>
  <c r="F15" i="4"/>
  <c r="G15" i="4"/>
  <c r="F12" i="1"/>
  <c r="F13" i="1"/>
  <c r="D10" i="1"/>
  <c r="D11" i="1"/>
  <c r="D12" i="1"/>
  <c r="D13" i="1"/>
  <c r="D7" i="1"/>
  <c r="D8" i="1"/>
  <c r="B8" i="1"/>
  <c r="E8" i="1" s="1"/>
  <c r="A10" i="1"/>
  <c r="A11" i="1"/>
  <c r="B11" i="1" s="1"/>
  <c r="E11" i="1" s="1"/>
  <c r="A12" i="1"/>
  <c r="A13" i="1"/>
  <c r="B13" i="1" s="1"/>
  <c r="E13" i="1" s="1"/>
  <c r="B7" i="1"/>
  <c r="E7" i="1" s="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s="1"/>
  <c r="H59" i="40"/>
  <c r="I59" i="40" s="1"/>
  <c r="C59" i="40" s="1"/>
  <c r="H58" i="40"/>
  <c r="I58" i="40"/>
  <c r="C58" i="40" s="1"/>
  <c r="H57" i="40"/>
  <c r="I57" i="40" s="1"/>
  <c r="C57" i="40" s="1"/>
  <c r="H56" i="40"/>
  <c r="I56" i="40"/>
  <c r="C56" i="40" s="1"/>
  <c r="H55" i="40"/>
  <c r="I55" i="40" s="1"/>
  <c r="C55" i="40" s="1"/>
  <c r="H54" i="40"/>
  <c r="I54" i="40"/>
  <c r="C54" i="40" s="1"/>
  <c r="H53" i="40"/>
  <c r="I53" i="40" s="1"/>
  <c r="C53" i="40" s="1"/>
  <c r="H52" i="40"/>
  <c r="I52" i="40"/>
  <c r="C52" i="40" s="1"/>
  <c r="H65" i="39"/>
  <c r="I65" i="39" s="1"/>
  <c r="C65" i="39"/>
  <c r="H64" i="39"/>
  <c r="I64" i="39"/>
  <c r="C64" i="39"/>
  <c r="H60" i="39"/>
  <c r="I60" i="39" s="1"/>
  <c r="C60" i="39"/>
  <c r="H59" i="39"/>
  <c r="I59" i="39"/>
  <c r="C59" i="39"/>
  <c r="H58" i="39"/>
  <c r="I58" i="39" s="1"/>
  <c r="C58" i="39"/>
  <c r="H57" i="39"/>
  <c r="I57" i="39"/>
  <c r="C57" i="39"/>
  <c r="H61" i="39"/>
  <c r="I61" i="39" s="1"/>
  <c r="C61" i="39"/>
  <c r="H63" i="39"/>
  <c r="I63" i="39"/>
  <c r="C63" i="39"/>
  <c r="H62" i="39"/>
  <c r="I62" i="39" s="1"/>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s="1"/>
  <c r="K4" i="9"/>
  <c r="A5" i="62"/>
  <c r="B72" i="72"/>
  <c r="A4" i="62"/>
  <c r="B70" i="72"/>
  <c r="F33" i="9"/>
  <c r="B37" i="48"/>
  <c r="B2" i="72" s="1"/>
  <c r="B13" i="53"/>
  <c r="B29" i="72" s="1"/>
  <c r="R35" i="4"/>
  <c r="Q35" i="4"/>
  <c r="P35" i="4"/>
  <c r="O35" i="4"/>
  <c r="N35" i="4"/>
  <c r="M35" i="4"/>
  <c r="L35" i="4"/>
  <c r="K34" i="4"/>
  <c r="T34" i="4" s="1"/>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s="1"/>
  <c r="M19" i="15"/>
  <c r="B23" i="1"/>
  <c r="D78" i="9"/>
  <c r="F23" i="15"/>
  <c r="D24" i="15" s="1"/>
  <c r="O13" i="1"/>
  <c r="P13" i="1" s="1"/>
  <c r="E25" i="6"/>
  <c r="E26" i="6"/>
  <c r="BC10" i="3"/>
  <c r="BD10" i="3"/>
  <c r="BB10" i="3"/>
  <c r="I5" i="3"/>
  <c r="F19" i="6"/>
  <c r="E19" i="6" s="1"/>
  <c r="AD5" i="3"/>
  <c r="AH5" i="3"/>
  <c r="AL5" i="3"/>
  <c r="AP5" i="3"/>
  <c r="F35" i="11"/>
  <c r="F36" i="11"/>
  <c r="F38" i="11"/>
  <c r="E37" i="11"/>
  <c r="F20" i="11"/>
  <c r="F21" i="11"/>
  <c r="C21" i="11" s="1"/>
  <c r="F7" i="11"/>
  <c r="C7" i="11" s="1"/>
  <c r="C5" i="11" s="1"/>
  <c r="F12" i="12"/>
  <c r="F13" i="12"/>
  <c r="F15" i="12"/>
  <c r="E14" i="12"/>
  <c r="BC11" i="3"/>
  <c r="BD11" i="3"/>
  <c r="BB11" i="3"/>
  <c r="E19" i="12"/>
  <c r="E20" i="12"/>
  <c r="F22" i="12"/>
  <c r="F23" i="12"/>
  <c r="F24" i="12"/>
  <c r="C17" i="9"/>
  <c r="D17" i="9"/>
  <c r="I55" i="9"/>
  <c r="F55" i="9"/>
  <c r="O53" i="9" s="1"/>
  <c r="D89" i="9"/>
  <c r="C89" i="9" s="1"/>
  <c r="C87" i="9" s="1"/>
  <c r="G12" i="1"/>
  <c r="J55" i="9"/>
  <c r="M20" i="15"/>
  <c r="T4" i="1"/>
  <c r="F15" i="15"/>
  <c r="F17" i="15"/>
  <c r="F18" i="15"/>
  <c r="F20" i="15"/>
  <c r="F21" i="15"/>
  <c r="D3" i="35"/>
  <c r="E59" i="9"/>
  <c r="N55" i="9"/>
  <c r="K55" i="9"/>
  <c r="F59" i="9"/>
  <c r="O55" i="9" s="1"/>
  <c r="N54" i="9"/>
  <c r="N53" i="9"/>
  <c r="E48" i="9"/>
  <c r="N52" i="9" s="1"/>
  <c r="F56" i="9"/>
  <c r="O54" i="9" s="1"/>
  <c r="D101" i="9"/>
  <c r="C101" i="9"/>
  <c r="H104" i="9"/>
  <c r="D10" i="53" s="1"/>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F107" i="39" s="1"/>
  <c r="D105" i="39"/>
  <c r="E105" i="39"/>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AB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D70" i="36"/>
  <c r="H22" i="36"/>
  <c r="AB22" i="36"/>
  <c r="D68" i="36"/>
  <c r="E68" i="36"/>
  <c r="F68" i="36" s="1"/>
  <c r="G68" i="36" s="1"/>
  <c r="D64" i="36"/>
  <c r="E64" i="36"/>
  <c r="F64" i="36" s="1"/>
  <c r="G64" i="36" s="1"/>
  <c r="J16" i="36"/>
  <c r="W16" i="36"/>
  <c r="D62" i="36"/>
  <c r="E62" i="36"/>
  <c r="F62" i="36" s="1"/>
  <c r="G62" i="36" s="1"/>
  <c r="B59" i="36"/>
  <c r="B57" i="36"/>
  <c r="J12" i="36" s="1"/>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AC34" i="35" s="1"/>
  <c r="B77" i="35"/>
  <c r="B75" i="35"/>
  <c r="J24" i="35" s="1"/>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AC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F12" i="34"/>
  <c r="S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s="1"/>
  <c r="G125" i="21" s="1"/>
  <c r="D123" i="21"/>
  <c r="E123" i="21"/>
  <c r="F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K5" i="3"/>
  <c r="F20" i="6" s="1"/>
  <c r="E20" i="6" s="1"/>
  <c r="K7" i="1"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s="1"/>
  <c r="K8" i="1" s="1"/>
  <c r="M8" i="1" s="1"/>
  <c r="N5" i="3"/>
  <c r="O5" i="3"/>
  <c r="F22" i="6"/>
  <c r="E22" i="6" s="1"/>
  <c r="P5" i="3"/>
  <c r="Q5" i="3"/>
  <c r="F23" i="6" s="1"/>
  <c r="E23" i="6" s="1"/>
  <c r="G7" i="12" s="1"/>
  <c r="R5" i="3"/>
  <c r="S5" i="3"/>
  <c r="F24" i="6" s="1"/>
  <c r="E24" i="6" s="1"/>
  <c r="K11" i="1" s="1"/>
  <c r="T5" i="3"/>
  <c r="U5" i="3"/>
  <c r="V5" i="3"/>
  <c r="W5" i="3"/>
  <c r="X5" i="3"/>
  <c r="Y5" i="3"/>
  <c r="Z5" i="3"/>
  <c r="AA5" i="3"/>
  <c r="AB5" i="3"/>
  <c r="F5" i="3"/>
  <c r="G27" i="6"/>
  <c r="F34" i="21"/>
  <c r="AA34" i="21"/>
  <c r="H34" i="21"/>
  <c r="AB34" i="21"/>
  <c r="F43" i="21"/>
  <c r="S43" i="21"/>
  <c r="H38" i="21"/>
  <c r="U38" i="21"/>
  <c r="H43" i="21"/>
  <c r="AB43" i="2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c r="U9" i="39"/>
  <c r="W40" i="39"/>
  <c r="W25" i="37"/>
  <c r="U30" i="37"/>
  <c r="W31" i="37"/>
  <c r="E103" i="37"/>
  <c r="F103" i="37" s="1"/>
  <c r="G103" i="37" s="1"/>
  <c r="H103" i="37" s="1"/>
  <c r="I103" i="37" s="1"/>
  <c r="J103" i="37" s="1"/>
  <c r="K103" i="37" s="1"/>
  <c r="L103" i="37" s="1"/>
  <c r="M103" i="37" s="1"/>
  <c r="F39" i="37"/>
  <c r="S39" i="37"/>
  <c r="U14" i="37"/>
  <c r="F29" i="36"/>
  <c r="AA29" i="36" s="1"/>
  <c r="W8" i="36"/>
  <c r="F16" i="36"/>
  <c r="AA16" i="36"/>
  <c r="U9" i="36"/>
  <c r="W28" i="36"/>
  <c r="S30" i="36"/>
  <c r="AA31" i="36"/>
  <c r="AC31" i="36"/>
  <c r="W31" i="36"/>
  <c r="U31" i="36"/>
  <c r="J33" i="36"/>
  <c r="W33" i="36" s="1"/>
  <c r="H22" i="35"/>
  <c r="AB22" i="35" s="1"/>
  <c r="AC27" i="35"/>
  <c r="W28" i="35"/>
  <c r="U31" i="35"/>
  <c r="W34" i="35"/>
  <c r="W22" i="35"/>
  <c r="S31" i="35"/>
  <c r="F36" i="34"/>
  <c r="J35" i="34"/>
  <c r="W9" i="34"/>
  <c r="S34" i="34"/>
  <c r="U34" i="34"/>
  <c r="H39" i="33"/>
  <c r="AB39" i="33" s="1"/>
  <c r="F26" i="33"/>
  <c r="AA26" i="33" s="1"/>
  <c r="S9"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s="1"/>
  <c r="F41" i="39"/>
  <c r="S41" i="39" s="1"/>
  <c r="H40" i="39"/>
  <c r="AB40" i="39"/>
  <c r="H39" i="39"/>
  <c r="U39" i="39"/>
  <c r="S38" i="39"/>
  <c r="S34" i="39"/>
  <c r="H34" i="39"/>
  <c r="U34" i="39"/>
  <c r="E109" i="39"/>
  <c r="H31" i="39"/>
  <c r="AB31" i="39" s="1"/>
  <c r="F31" i="39"/>
  <c r="AA31" i="39" s="1"/>
  <c r="E101" i="39"/>
  <c r="F101" i="39" s="1"/>
  <c r="H19" i="39"/>
  <c r="AB19" i="39"/>
  <c r="F19" i="39"/>
  <c r="AA19" i="39"/>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s="1"/>
  <c r="J15" i="40"/>
  <c r="W15" i="40" s="1"/>
  <c r="J11" i="40"/>
  <c r="W11" i="40" s="1"/>
  <c r="AB8" i="39"/>
  <c r="AB12" i="33"/>
  <c r="AC12" i="34"/>
  <c r="AA12" i="34"/>
  <c r="AB12" i="35"/>
  <c r="W32" i="40"/>
  <c r="F37" i="39"/>
  <c r="AA37" i="39" s="1"/>
  <c r="J34" i="36"/>
  <c r="W34" i="36" s="1"/>
  <c r="U30" i="36"/>
  <c r="J30" i="35"/>
  <c r="W30" i="35"/>
  <c r="H30" i="35"/>
  <c r="AB30" i="35"/>
  <c r="F22" i="35"/>
  <c r="AA22" i="35"/>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G123" i="21"/>
  <c r="H123" i="21" s="1"/>
  <c r="I123" i="21" s="1"/>
  <c r="J123" i="21" s="1"/>
  <c r="K123" i="21" s="1"/>
  <c r="L123" i="21" s="1"/>
  <c r="M123" i="21" s="1"/>
  <c r="J42" i="21"/>
  <c r="AC42" i="21"/>
  <c r="H42" i="21"/>
  <c r="U42" i="21"/>
  <c r="J44" i="34"/>
  <c r="F44" i="34"/>
  <c r="AA44" i="34" s="1"/>
  <c r="J10" i="35"/>
  <c r="W10" i="35" s="1"/>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U31" i="34"/>
  <c r="U46" i="33"/>
  <c r="AA14" i="33"/>
  <c r="J36" i="37"/>
  <c r="AC36" i="37"/>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F17" i="21"/>
  <c r="AA17" i="21" s="1"/>
  <c r="H17" i="21"/>
  <c r="AB17" i="21" s="1"/>
  <c r="F15" i="21"/>
  <c r="S15" i="21" s="1"/>
  <c r="AB11" i="21"/>
  <c r="J41" i="39"/>
  <c r="W41" i="39" s="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s="1"/>
  <c r="F15" i="39"/>
  <c r="AA15" i="39" s="1"/>
  <c r="H15" i="39"/>
  <c r="U15" i="39" s="1"/>
  <c r="J15" i="39"/>
  <c r="W15" i="39" s="1"/>
  <c r="H41" i="39"/>
  <c r="U41" i="39" s="1"/>
  <c r="U40" i="39"/>
  <c r="W14" i="39"/>
  <c r="W9" i="39"/>
  <c r="W8" i="39"/>
  <c r="J19" i="40"/>
  <c r="AC19" i="40"/>
  <c r="J50" i="40"/>
  <c r="H103" i="9"/>
  <c r="D8" i="53" s="1"/>
  <c r="B16" i="53"/>
  <c r="B33" i="72" s="1"/>
  <c r="C7" i="37"/>
  <c r="C7" i="34"/>
  <c r="C7" i="36"/>
  <c r="W35" i="40"/>
  <c r="A118" i="9"/>
  <c r="A4" i="52"/>
  <c r="B41" i="72" s="1"/>
  <c r="G4" i="4"/>
  <c r="I4" i="4"/>
  <c r="K5" i="4"/>
  <c r="B47" i="48" s="1"/>
  <c r="A2" i="9"/>
  <c r="N2" i="43"/>
  <c r="F59" i="43"/>
  <c r="BO5" i="3"/>
  <c r="BM5" i="3"/>
  <c r="F29" i="6" s="1"/>
  <c r="E29" i="6" s="1"/>
  <c r="BJ5" i="3"/>
  <c r="BH5" i="3"/>
  <c r="BF5" i="3"/>
  <c r="BD5" i="3"/>
  <c r="BQ5" i="3"/>
  <c r="AC5" i="3"/>
  <c r="BS5" i="3"/>
  <c r="BP5" i="3"/>
  <c r="BN5" i="3"/>
  <c r="BK5" i="3"/>
  <c r="BI5" i="3"/>
  <c r="BG5" i="3"/>
  <c r="BE5" i="3"/>
  <c r="BC5" i="3"/>
  <c r="BT5" i="3"/>
  <c r="BB5" i="3"/>
  <c r="BR5" i="3"/>
  <c r="G28" i="6" s="1"/>
  <c r="U36" i="40"/>
  <c r="N4" i="43"/>
  <c r="F36" i="43"/>
  <c r="F81" i="43"/>
  <c r="H83" i="43"/>
  <c r="H113" i="43"/>
  <c r="F48" i="43"/>
  <c r="H52" i="43" s="1"/>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G96" i="37" s="1"/>
  <c r="H96" i="37" s="1"/>
  <c r="I96" i="37" s="1"/>
  <c r="J96" i="37" s="1"/>
  <c r="K96" i="37" s="1"/>
  <c r="L96" i="37" s="1"/>
  <c r="M96" i="37" s="1"/>
  <c r="H27" i="40"/>
  <c r="U27" i="40"/>
  <c r="J27" i="40"/>
  <c r="AC27" i="40"/>
  <c r="F27" i="40"/>
  <c r="S27" i="40"/>
  <c r="J30" i="40"/>
  <c r="AC30" i="40"/>
  <c r="F30" i="40"/>
  <c r="AA30" i="40"/>
  <c r="AC21" i="40"/>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s="1"/>
  <c r="C40" i="11"/>
  <c r="H75" i="43"/>
  <c r="H74" i="43"/>
  <c r="H49" i="43"/>
  <c r="I20" i="43"/>
  <c r="C20" i="43" s="1"/>
  <c r="F23" i="39"/>
  <c r="AA23" i="39"/>
  <c r="H27" i="36"/>
  <c r="U27" i="36"/>
  <c r="F27" i="36"/>
  <c r="AA27" i="36"/>
  <c r="H33" i="34"/>
  <c r="U33" i="34"/>
  <c r="F32" i="37"/>
  <c r="AA32" i="37"/>
  <c r="F20" i="36"/>
  <c r="AA20" i="36" s="1"/>
  <c r="J33" i="34"/>
  <c r="AC33" i="34" s="1"/>
  <c r="H23" i="39"/>
  <c r="U23" i="39" s="1"/>
  <c r="D48" i="9"/>
  <c r="M52" i="9" s="1"/>
  <c r="H86" i="43"/>
  <c r="H82" i="43"/>
  <c r="H87" i="43"/>
  <c r="D93" i="9"/>
  <c r="G29" i="6"/>
  <c r="AC26" i="33"/>
  <c r="W26" i="33"/>
  <c r="W27" i="34"/>
  <c r="AC27" i="34"/>
  <c r="AB34" i="36"/>
  <c r="U34" i="36"/>
  <c r="AB33" i="36"/>
  <c r="U33" i="36"/>
  <c r="AC39" i="40"/>
  <c r="W39" i="40"/>
  <c r="W12" i="33"/>
  <c r="AC12" i="33"/>
  <c r="AA32" i="36"/>
  <c r="S32" i="36"/>
  <c r="F28" i="6"/>
  <c r="U30" i="33"/>
  <c r="AC13" i="34"/>
  <c r="AA47" i="34"/>
  <c r="W28" i="37"/>
  <c r="F12" i="33"/>
  <c r="H12" i="39"/>
  <c r="AB12" i="39" s="1"/>
  <c r="F39" i="40"/>
  <c r="S12" i="1"/>
  <c r="AQ12" i="1"/>
  <c r="R12" i="1"/>
  <c r="B12" i="1"/>
  <c r="E12" i="1" s="1"/>
  <c r="B10" i="1"/>
  <c r="E10" i="1" s="1"/>
  <c r="D1" i="66"/>
  <c r="E10" i="66" s="1"/>
  <c r="K12" i="1"/>
  <c r="M12" i="1" s="1"/>
  <c r="S13" i="1"/>
  <c r="AR13" i="1" s="1"/>
  <c r="R13" i="1"/>
  <c r="J51" i="67"/>
  <c r="H100" i="43"/>
  <c r="C30" i="66"/>
  <c r="E26" i="66"/>
  <c r="AC34" i="33"/>
  <c r="AA34" i="33"/>
  <c r="S22" i="31"/>
  <c r="J100" i="43"/>
  <c r="AB37" i="40"/>
  <c r="S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B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c r="E11" i="6"/>
  <c r="J56" i="9"/>
  <c r="J57" i="9" s="1"/>
  <c r="J59" i="9" s="1"/>
  <c r="J61" i="9" s="1"/>
  <c r="A24" i="51"/>
  <c r="B18" i="72" s="1"/>
  <c r="U29" i="34"/>
  <c r="E14" i="6"/>
  <c r="E64" i="39"/>
  <c r="E5" i="6"/>
  <c r="D9" i="11"/>
  <c r="C9" i="11" s="1"/>
  <c r="E32" i="6"/>
  <c r="L19" i="6"/>
  <c r="G1" i="68"/>
  <c r="K1" i="12"/>
  <c r="AR12" i="1"/>
  <c r="G41" i="69"/>
  <c r="G22" i="69"/>
  <c r="G41" i="68"/>
  <c r="G22" i="68"/>
  <c r="G27" i="12"/>
  <c r="G26" i="12"/>
  <c r="G41" i="11"/>
  <c r="G22" i="11"/>
  <c r="G25" i="12"/>
  <c r="C100" i="43"/>
  <c r="E11" i="43"/>
  <c r="E10" i="43"/>
  <c r="E9" i="43"/>
  <c r="E8" i="43"/>
  <c r="C7" i="43" s="1"/>
  <c r="E81" i="43"/>
  <c r="B79" i="43" s="1"/>
  <c r="E48" i="43"/>
  <c r="B46" i="43" s="1"/>
  <c r="E70" i="43"/>
  <c r="B68" i="43" s="1"/>
  <c r="F100" i="43"/>
  <c r="H17" i="43"/>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0" i="39" s="1"/>
  <c r="C7" i="35"/>
  <c r="C48" i="35" s="1"/>
  <c r="C7" i="33"/>
  <c r="C58" i="33"/>
  <c r="D58" i="33" s="1"/>
  <c r="E58" i="33" s="1"/>
  <c r="F58" i="33" s="1"/>
  <c r="G58" i="33" s="1"/>
  <c r="H58" i="33" s="1"/>
  <c r="I58" i="33" s="1"/>
  <c r="J58" i="33" s="1"/>
  <c r="K58" i="33" s="1"/>
  <c r="L58" i="33" s="1"/>
  <c r="M58" i="33" s="1"/>
  <c r="N58" i="33" s="1"/>
  <c r="O58" i="33" s="1"/>
  <c r="C7" i="21"/>
  <c r="C58" i="21"/>
  <c r="D58" i="21" s="1"/>
  <c r="C7" i="40"/>
  <c r="C63" i="40" s="1"/>
  <c r="C65" i="40" s="1"/>
  <c r="M47" i="9"/>
  <c r="G19" i="43"/>
  <c r="T35" i="4"/>
  <c r="A19" i="51"/>
  <c r="B14" i="72" s="1"/>
  <c r="C46" i="36"/>
  <c r="D46" i="36" s="1"/>
  <c r="E46" i="36" s="1"/>
  <c r="C59" i="34"/>
  <c r="D59" i="34" s="1"/>
  <c r="C52" i="37"/>
  <c r="D52" i="37" s="1"/>
  <c r="A4" i="51"/>
  <c r="B6" i="72"/>
  <c r="H62" i="43"/>
  <c r="H66" i="43"/>
  <c r="H61" i="43"/>
  <c r="H65" i="43"/>
  <c r="H60" i="43"/>
  <c r="H64" i="43"/>
  <c r="H59" i="43"/>
  <c r="H63" i="43"/>
  <c r="H67" i="43"/>
  <c r="H55" i="43"/>
  <c r="H51" i="43"/>
  <c r="H56" i="43"/>
  <c r="H76" i="43"/>
  <c r="H72" i="43"/>
  <c r="H77" i="43"/>
  <c r="L20" i="6"/>
  <c r="B6" i="1"/>
  <c r="E6"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AB41"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S33" i="21" s="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AB32" i="21" s="1"/>
  <c r="H9" i="21"/>
  <c r="J9" i="21"/>
  <c r="W9" i="21" s="1"/>
  <c r="J32" i="21"/>
  <c r="F32" i="21"/>
  <c r="AA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F1" i="67" s="1"/>
  <c r="C77" i="9"/>
  <c r="C74" i="9"/>
  <c r="C24" i="12"/>
  <c r="AA39" i="40"/>
  <c r="S39" i="40"/>
  <c r="S12" i="33"/>
  <c r="AA12" i="33"/>
  <c r="S26" i="35"/>
  <c r="U9" i="35"/>
  <c r="AB9" i="35"/>
  <c r="AA9" i="35"/>
  <c r="S9" i="35"/>
  <c r="AC26" i="35"/>
  <c r="W26" i="35"/>
  <c r="AB26" i="35"/>
  <c r="U26" i="35"/>
  <c r="AC17" i="37"/>
  <c r="S17" i="37"/>
  <c r="J19" i="37"/>
  <c r="G75" i="37"/>
  <c r="S19" i="37"/>
  <c r="AA19" i="37"/>
  <c r="AA23" i="37"/>
  <c r="J23" i="37"/>
  <c r="W23" i="37" s="1"/>
  <c r="G79" i="37"/>
  <c r="J10" i="37"/>
  <c r="AC10" i="37" s="1"/>
  <c r="I60" i="37"/>
  <c r="G63" i="37"/>
  <c r="H63" i="37" s="1"/>
  <c r="H11" i="37"/>
  <c r="AB10" i="37"/>
  <c r="U10" i="37"/>
  <c r="G70" i="34"/>
  <c r="H11" i="34"/>
  <c r="AB10" i="34"/>
  <c r="U10" i="34"/>
  <c r="J10" i="34"/>
  <c r="W10" i="34" s="1"/>
  <c r="I67" i="34"/>
  <c r="AB41" i="33"/>
  <c r="U41" i="33"/>
  <c r="W35" i="33"/>
  <c r="AC35" i="33"/>
  <c r="H111" i="33"/>
  <c r="I111" i="33" s="1"/>
  <c r="J111" i="33" s="1"/>
  <c r="K111" i="33" s="1"/>
  <c r="L111" i="33" s="1"/>
  <c r="M111" i="33" s="1"/>
  <c r="J36" i="33"/>
  <c r="AC36" i="33" s="1"/>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AA23" i="33" s="1"/>
  <c r="G85" i="33"/>
  <c r="AC23" i="33"/>
  <c r="W23" i="33"/>
  <c r="AA19" i="33"/>
  <c r="H19" i="33"/>
  <c r="G81" i="33"/>
  <c r="G79" i="33"/>
  <c r="H17" i="33"/>
  <c r="U17" i="33" s="1"/>
  <c r="F17" i="33"/>
  <c r="W17" i="33"/>
  <c r="AC17" i="33"/>
  <c r="U10" i="33"/>
  <c r="AB10" i="33"/>
  <c r="AC10" i="33"/>
  <c r="W10" i="33"/>
  <c r="AC37" i="21"/>
  <c r="S37" i="21"/>
  <c r="AA23" i="21"/>
  <c r="AB15" i="21"/>
  <c r="J23" i="21"/>
  <c r="F85" i="21"/>
  <c r="G85" i="21" s="1"/>
  <c r="H23" i="21"/>
  <c r="U23" i="21" s="1"/>
  <c r="S13" i="21"/>
  <c r="D6" i="52"/>
  <c r="D121" i="9"/>
  <c r="D7" i="52"/>
  <c r="K120" i="9"/>
  <c r="R22" i="31"/>
  <c r="B21" i="31"/>
  <c r="O19" i="43"/>
  <c r="AP7" i="1"/>
  <c r="C36" i="69" s="1"/>
  <c r="AB45" i="21"/>
  <c r="AC33" i="21"/>
  <c r="W33" i="21"/>
  <c r="AA33" i="21"/>
  <c r="W32" i="21"/>
  <c r="AC32" i="21"/>
  <c r="AB9" i="21"/>
  <c r="U9" i="21"/>
  <c r="S32" i="21"/>
  <c r="AC9" i="21"/>
  <c r="U32" i="21"/>
  <c r="AA10" i="21"/>
  <c r="S10" i="21"/>
  <c r="M17" i="15"/>
  <c r="M17" i="67"/>
  <c r="F31" i="15"/>
  <c r="F59" i="15"/>
  <c r="F59" i="67"/>
  <c r="F31" i="67"/>
  <c r="A18" i="62"/>
  <c r="B64" i="72"/>
  <c r="W19" i="37"/>
  <c r="AC19" i="37"/>
  <c r="AC23" i="37"/>
  <c r="AB11" i="37"/>
  <c r="U11" i="37"/>
  <c r="I63" i="37"/>
  <c r="J63" i="37" s="1"/>
  <c r="K63" i="37" s="1"/>
  <c r="L63" i="37" s="1"/>
  <c r="M63" i="37" s="1"/>
  <c r="J11" i="37"/>
  <c r="W10" i="37"/>
  <c r="U11" i="34"/>
  <c r="AB11" i="34"/>
  <c r="AC10" i="34"/>
  <c r="H70" i="34"/>
  <c r="I70" i="34" s="1"/>
  <c r="J70" i="34" s="1"/>
  <c r="K70" i="34" s="1"/>
  <c r="L70" i="34" s="1"/>
  <c r="M70" i="34" s="1"/>
  <c r="J11" i="34"/>
  <c r="W11" i="34" s="1"/>
  <c r="W36" i="33"/>
  <c r="U36" i="33"/>
  <c r="AB36" i="33"/>
  <c r="W27" i="33"/>
  <c r="AC27" i="33"/>
  <c r="W25" i="33"/>
  <c r="AC25" i="33"/>
  <c r="S23" i="33"/>
  <c r="AB19" i="33"/>
  <c r="U19" i="33"/>
  <c r="AA17" i="33"/>
  <c r="S17" i="33"/>
  <c r="AB17" i="33"/>
  <c r="AB23" i="21"/>
  <c r="AC23" i="21"/>
  <c r="W23" i="21"/>
  <c r="G39" i="43"/>
  <c r="I39" i="43" s="1"/>
  <c r="Q52" i="67"/>
  <c r="AC11" i="37"/>
  <c r="W11" i="37"/>
  <c r="AC11" i="34"/>
  <c r="C13" i="12"/>
  <c r="AG6" i="1"/>
  <c r="H112" i="9"/>
  <c r="D21" i="53" s="1"/>
  <c r="B39" i="72" s="1"/>
  <c r="H111" i="9"/>
  <c r="D126" i="9" s="1"/>
  <c r="I14" i="74" s="1"/>
  <c r="B8" i="74" s="1"/>
  <c r="D59" i="9"/>
  <c r="M55" i="9" s="1"/>
  <c r="D19" i="53"/>
  <c r="D20" i="53" s="1"/>
  <c r="D63" i="40"/>
  <c r="E63" i="40" s="1"/>
  <c r="F63" i="40" s="1"/>
  <c r="G63" i="40" s="1"/>
  <c r="G65" i="40" s="1"/>
  <c r="E7" i="12"/>
  <c r="H7" i="12"/>
  <c r="D7" i="12"/>
  <c r="K15" i="1"/>
  <c r="BA13" i="3"/>
  <c r="BA33" i="3"/>
  <c r="BA90" i="3"/>
  <c r="BA88" i="3"/>
  <c r="AZ88" i="3" s="1"/>
  <c r="AZ87" i="3"/>
  <c r="BA86" i="3"/>
  <c r="AZ85" i="3"/>
  <c r="BA84" i="3"/>
  <c r="AZ84" i="3" s="1"/>
  <c r="BA82" i="3"/>
  <c r="BA80" i="3"/>
  <c r="AZ80" i="3" s="1"/>
  <c r="AZ79" i="3"/>
  <c r="BA78" i="3"/>
  <c r="AZ77" i="3"/>
  <c r="BA76" i="3"/>
  <c r="AZ76" i="3" s="1"/>
  <c r="BA74" i="3"/>
  <c r="BA72" i="3"/>
  <c r="AZ72" i="3" s="1"/>
  <c r="AZ71" i="3"/>
  <c r="BA70" i="3"/>
  <c r="AZ69" i="3"/>
  <c r="BA68" i="3"/>
  <c r="AZ68" i="3" s="1"/>
  <c r="BA66" i="3"/>
  <c r="BA64" i="3"/>
  <c r="AZ64" i="3" s="1"/>
  <c r="AZ63" i="3"/>
  <c r="BA62" i="3"/>
  <c r="BA41" i="3"/>
  <c r="BA37" i="3"/>
  <c r="BA17" i="3"/>
  <c r="BA56" i="3"/>
  <c r="BA52" i="3"/>
  <c r="BL48" i="3"/>
  <c r="BL45" i="3"/>
  <c r="BL43" i="3"/>
  <c r="BL41" i="3"/>
  <c r="AZ41" i="3"/>
  <c r="BL39" i="3"/>
  <c r="AZ39" i="3"/>
  <c r="BL37" i="3"/>
  <c r="AZ37" i="3"/>
  <c r="BL34" i="3"/>
  <c r="BL26" i="3"/>
  <c r="BL24" i="3"/>
  <c r="BL22" i="3"/>
  <c r="BL20" i="3"/>
  <c r="BL18" i="3"/>
  <c r="BL61" i="3"/>
  <c r="AZ61" i="3"/>
  <c r="BA60" i="3"/>
  <c r="AZ60" i="3"/>
  <c r="BL59" i="3"/>
  <c r="AZ59" i="3"/>
  <c r="BA58" i="3"/>
  <c r="BA54" i="3"/>
  <c r="BL50" i="3"/>
  <c r="BL36" i="3"/>
  <c r="BL32" i="3"/>
  <c r="BA31" i="3"/>
  <c r="BL30" i="3"/>
  <c r="BL28" i="3"/>
  <c r="BL16" i="3"/>
  <c r="BA15" i="3"/>
  <c r="BA46" i="3"/>
  <c r="AZ46" i="3" s="1"/>
  <c r="BA44" i="3"/>
  <c r="AZ44" i="3" s="1"/>
  <c r="BA42" i="3"/>
  <c r="AZ42" i="3" s="1"/>
  <c r="BA40" i="3"/>
  <c r="BA38" i="3"/>
  <c r="BA25" i="3"/>
  <c r="G5" i="3"/>
  <c r="B3" i="3"/>
  <c r="BA23" i="3"/>
  <c r="BA21" i="3"/>
  <c r="BA19" i="3"/>
  <c r="BA57" i="3"/>
  <c r="AZ57" i="3" s="1"/>
  <c r="BL56" i="3"/>
  <c r="BA55" i="3"/>
  <c r="BL54" i="3"/>
  <c r="AZ54" i="3" s="1"/>
  <c r="BA53" i="3"/>
  <c r="AZ53" i="3" s="1"/>
  <c r="BL52" i="3"/>
  <c r="AZ52" i="3" s="1"/>
  <c r="BA51" i="3"/>
  <c r="BA50" i="3"/>
  <c r="AZ50" i="3"/>
  <c r="BL49" i="3"/>
  <c r="AZ49" i="3"/>
  <c r="BA48" i="3"/>
  <c r="AZ48" i="3"/>
  <c r="BL47" i="3"/>
  <c r="BA36" i="3"/>
  <c r="AZ36" i="3"/>
  <c r="BL35" i="3"/>
  <c r="AZ35" i="3"/>
  <c r="BA34" i="3"/>
  <c r="AZ34" i="3"/>
  <c r="BL33" i="3"/>
  <c r="AZ33" i="3"/>
  <c r="BA32" i="3"/>
  <c r="AZ32" i="3"/>
  <c r="BL31" i="3"/>
  <c r="BA30" i="3"/>
  <c r="AZ30" i="3" s="1"/>
  <c r="BL29" i="3"/>
  <c r="BA28" i="3"/>
  <c r="AZ28" i="3" s="1"/>
  <c r="C16" i="43"/>
  <c r="C5" i="43" s="1"/>
  <c r="F6" i="1"/>
  <c r="G6" i="1" s="1"/>
  <c r="C10" i="39"/>
  <c r="AA41" i="39"/>
  <c r="F32" i="39"/>
  <c r="AA32" i="39" s="1"/>
  <c r="G107" i="39"/>
  <c r="H107" i="39" s="1"/>
  <c r="I107" i="39" s="1"/>
  <c r="J107" i="39" s="1"/>
  <c r="K107" i="39" s="1"/>
  <c r="L107" i="39" s="1"/>
  <c r="M107" i="39" s="1"/>
  <c r="J32" i="39"/>
  <c r="AC32" i="39" s="1"/>
  <c r="H32" i="39"/>
  <c r="AB32" i="39" s="1"/>
  <c r="F95" i="39"/>
  <c r="G95" i="39" s="1"/>
  <c r="J21" i="39"/>
  <c r="W21" i="39" s="1"/>
  <c r="F21" i="39"/>
  <c r="H21" i="39"/>
  <c r="U21" i="39" s="1"/>
  <c r="F91" i="39"/>
  <c r="G91" i="39"/>
  <c r="F17" i="39"/>
  <c r="J17" i="39"/>
  <c r="AC17" i="39" s="1"/>
  <c r="H17" i="39"/>
  <c r="W29" i="39"/>
  <c r="U29" i="39"/>
  <c r="S29" i="39"/>
  <c r="S42" i="39"/>
  <c r="W42" i="39"/>
  <c r="AB34" i="39"/>
  <c r="S31" i="39"/>
  <c r="S19" i="39"/>
  <c r="AB15" i="39"/>
  <c r="AC15" i="39"/>
  <c r="E8" i="6"/>
  <c r="F27" i="6"/>
  <c r="F31" i="6" s="1"/>
  <c r="E12" i="6"/>
  <c r="E57" i="40"/>
  <c r="T13" i="1"/>
  <c r="D9" i="69"/>
  <c r="C9" i="69" s="1"/>
  <c r="AQ13" i="1"/>
  <c r="E10" i="6"/>
  <c r="D9" i="68"/>
  <c r="C9" i="68" s="1"/>
  <c r="E13" i="6"/>
  <c r="E63" i="39" s="1"/>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D19" i="12"/>
  <c r="C19" i="12" s="1"/>
  <c r="M11" i="1"/>
  <c r="O11" i="1" s="1"/>
  <c r="P11" i="1" s="1"/>
  <c r="E15" i="6"/>
  <c r="E65" i="39" s="1"/>
  <c r="BL13" i="3"/>
  <c r="AZ13" i="3" s="1"/>
  <c r="F11" i="1"/>
  <c r="F8" i="1"/>
  <c r="F9" i="1"/>
  <c r="G7" i="1"/>
  <c r="F10" i="1"/>
  <c r="W12" i="39"/>
  <c r="AC12" i="39"/>
  <c r="F34" i="83"/>
  <c r="F62" i="83" s="1"/>
  <c r="F34" i="81"/>
  <c r="F62" i="81" s="1"/>
  <c r="M20" i="84"/>
  <c r="M20" i="83"/>
  <c r="M20" i="82"/>
  <c r="M20" i="81"/>
  <c r="M20" i="80"/>
  <c r="F34" i="84"/>
  <c r="F62" i="84"/>
  <c r="F34" i="82"/>
  <c r="F62" i="82"/>
  <c r="F34" i="80"/>
  <c r="F62" i="80"/>
  <c r="M20" i="77"/>
  <c r="F34" i="78"/>
  <c r="F62" i="78" s="1"/>
  <c r="C94" i="9"/>
  <c r="C92" i="9"/>
  <c r="F32" i="84"/>
  <c r="F60" i="84" s="1"/>
  <c r="F32" i="82"/>
  <c r="F60" i="82" s="1"/>
  <c r="M18" i="84"/>
  <c r="M18" i="83"/>
  <c r="F32" i="80"/>
  <c r="F60" i="80" s="1"/>
  <c r="F28" i="80"/>
  <c r="C28" i="80" s="1"/>
  <c r="F28" i="84"/>
  <c r="C28" i="84" s="1"/>
  <c r="F32" i="83"/>
  <c r="F60" i="83" s="1"/>
  <c r="F28" i="83"/>
  <c r="C28" i="83" s="1"/>
  <c r="F28" i="82"/>
  <c r="C28" i="82" s="1"/>
  <c r="M18" i="82"/>
  <c r="F32" i="81"/>
  <c r="F60" i="81"/>
  <c r="F28" i="81"/>
  <c r="C28" i="81"/>
  <c r="M18" i="81"/>
  <c r="M18" i="80"/>
  <c r="F32" i="78"/>
  <c r="F60" i="78"/>
  <c r="M18" i="78"/>
  <c r="M18" i="77"/>
  <c r="F30" i="68"/>
  <c r="F30" i="11"/>
  <c r="C48" i="11" s="1"/>
  <c r="F28" i="67"/>
  <c r="C28" i="67"/>
  <c r="F31" i="12"/>
  <c r="F32" i="67"/>
  <c r="F60" i="67" s="1"/>
  <c r="F30" i="69"/>
  <c r="C30" i="69" s="1"/>
  <c r="F32" i="15"/>
  <c r="F60" i="15"/>
  <c r="M18" i="15"/>
  <c r="F54" i="9"/>
  <c r="F28" i="78"/>
  <c r="F28" i="77"/>
  <c r="C28" i="77" s="1"/>
  <c r="F32" i="77"/>
  <c r="F60" i="77" s="1"/>
  <c r="F53" i="9"/>
  <c r="F52" i="9"/>
  <c r="M18" i="67"/>
  <c r="F28" i="15"/>
  <c r="C28" i="15"/>
  <c r="D68" i="9"/>
  <c r="C28" i="78"/>
  <c r="D22" i="15"/>
  <c r="D23" i="67"/>
  <c r="L27" i="6"/>
  <c r="K10" i="1"/>
  <c r="G1" i="78"/>
  <c r="E59" i="40"/>
  <c r="T12" i="1"/>
  <c r="E61" i="39"/>
  <c r="E56" i="40"/>
  <c r="F30" i="6"/>
  <c r="F46" i="36"/>
  <c r="G46" i="36" s="1"/>
  <c r="H46" i="36"/>
  <c r="I46" i="36" s="1"/>
  <c r="J46" i="36" s="1"/>
  <c r="D68" i="39"/>
  <c r="D70" i="39" s="1"/>
  <c r="D58" i="79"/>
  <c r="B13" i="70"/>
  <c r="B12" i="70"/>
  <c r="B38" i="72"/>
  <c r="B40" i="72"/>
  <c r="D65" i="40"/>
  <c r="E16" i="6"/>
  <c r="AZ31" i="3"/>
  <c r="I3" i="6"/>
  <c r="AB21" i="39"/>
  <c r="AC21" i="39"/>
  <c r="S21" i="39"/>
  <c r="AA21" i="39"/>
  <c r="AB17" i="39"/>
  <c r="U17" i="39"/>
  <c r="AA17" i="39"/>
  <c r="S17" i="39"/>
  <c r="W17" i="39"/>
  <c r="E62" i="39"/>
  <c r="E51" i="40"/>
  <c r="E56" i="39"/>
  <c r="G8" i="1"/>
  <c r="G10" i="1"/>
  <c r="G9" i="1"/>
  <c r="G11" i="1"/>
  <c r="C48" i="69"/>
  <c r="C30" i="11"/>
  <c r="C30" i="68"/>
  <c r="C48" i="68"/>
  <c r="M10" i="1"/>
  <c r="O10" i="1" s="1"/>
  <c r="P10" i="1" s="1"/>
  <c r="E68" i="39"/>
  <c r="F68" i="39" s="1"/>
  <c r="F70" i="39" s="1"/>
  <c r="E65" i="40"/>
  <c r="E159" i="3"/>
  <c r="E99"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E558" i="3"/>
  <c r="E505" i="3"/>
  <c r="E557" i="3"/>
  <c r="E547" i="3"/>
  <c r="E581" i="3"/>
  <c r="E262" i="3"/>
  <c r="E136" i="3"/>
  <c r="E236" i="3"/>
  <c r="E290" i="3"/>
  <c r="E161" i="3"/>
  <c r="E117" i="3"/>
  <c r="E120" i="3"/>
  <c r="E45" i="3"/>
  <c r="E277" i="3"/>
  <c r="E224" i="3"/>
  <c r="E177" i="3"/>
  <c r="E193" i="3"/>
  <c r="E133" i="3"/>
  <c r="E313" i="3"/>
  <c r="E393" i="3"/>
  <c r="E493" i="3"/>
  <c r="E564" i="3"/>
  <c r="E543" i="3"/>
  <c r="E427" i="3"/>
  <c r="E486" i="3"/>
  <c r="E507" i="3"/>
  <c r="E422" i="3"/>
  <c r="E440" i="3"/>
  <c r="E490" i="3"/>
  <c r="E376" i="3"/>
  <c r="AH6" i="3"/>
  <c r="J6"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519" i="3"/>
  <c r="E573" i="3"/>
  <c r="E458" i="3"/>
  <c r="E527" i="3"/>
  <c r="E457" i="3"/>
  <c r="E562" i="3"/>
  <c r="E571" i="3"/>
  <c r="E494" i="3"/>
  <c r="E452" i="3"/>
  <c r="E470" i="3"/>
  <c r="E420" i="3"/>
  <c r="E26" i="3"/>
  <c r="E104" i="3"/>
  <c r="E41" i="3"/>
  <c r="E115" i="3"/>
  <c r="E198" i="3"/>
  <c r="E139" i="3"/>
  <c r="E225" i="3"/>
  <c r="E281" i="3"/>
  <c r="E243" i="3"/>
  <c r="E332"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K6" i="3"/>
  <c r="E560" i="3"/>
  <c r="E472" i="3"/>
  <c r="E406" i="3"/>
  <c r="E465" i="3"/>
  <c r="E587" i="3"/>
  <c r="E577" i="3"/>
  <c r="E429" i="3"/>
  <c r="E468" i="3"/>
  <c r="E496" i="3"/>
  <c r="E454" i="3"/>
  <c r="E55" i="3"/>
  <c r="E106" i="3"/>
  <c r="E73" i="3"/>
  <c r="E146" i="3"/>
  <c r="E203" i="3"/>
  <c r="E171" i="3"/>
  <c r="E256" i="3"/>
  <c r="E214" i="3"/>
  <c r="E274" i="3"/>
  <c r="E315"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114" i="3"/>
  <c r="E415" i="3"/>
  <c r="E395" i="3"/>
  <c r="E260" i="3"/>
  <c r="E550" i="3"/>
  <c r="E329" i="3"/>
  <c r="E545" i="3"/>
  <c r="E510" i="3"/>
  <c r="E352" i="3"/>
  <c r="E205" i="3"/>
  <c r="E128" i="3"/>
  <c r="E358" i="3"/>
  <c r="E559" i="3"/>
  <c r="E551" i="3"/>
  <c r="V6" i="3"/>
  <c r="E407" i="3"/>
  <c r="E320" i="3"/>
  <c r="E294" i="3"/>
  <c r="E230" i="3"/>
  <c r="E130" i="3"/>
  <c r="E254" i="3"/>
  <c r="E125" i="3"/>
  <c r="E366" i="3"/>
  <c r="E553" i="3"/>
  <c r="E282" i="3"/>
  <c r="N6" i="3"/>
  <c r="E239" i="3"/>
  <c r="E516" i="3"/>
  <c r="E569" i="3"/>
  <c r="E396" i="3"/>
  <c r="E229" i="3"/>
  <c r="E151" i="3"/>
  <c r="E385" i="3"/>
  <c r="E518" i="3"/>
  <c r="AI6" i="3"/>
  <c r="E578" i="3"/>
  <c r="E423" i="3"/>
  <c r="E382" i="3"/>
  <c r="E263" i="3"/>
  <c r="E237" i="3"/>
  <c r="E304" i="3"/>
  <c r="E565" i="3"/>
  <c r="E213" i="3"/>
  <c r="E17" i="3"/>
  <c r="E302" i="3"/>
  <c r="E583" i="3"/>
  <c r="X6" i="3"/>
  <c r="E336" i="3"/>
  <c r="E246" i="3"/>
  <c r="E293" i="3"/>
  <c r="E390" i="3"/>
  <c r="S6" i="3"/>
  <c r="E523" i="3"/>
  <c r="E506" i="3"/>
  <c r="E418" i="3"/>
  <c r="E338" i="3"/>
  <c r="E321" i="3"/>
  <c r="E298" i="3"/>
  <c r="E169" i="3"/>
  <c r="E61" i="3"/>
  <c r="E53" i="3"/>
  <c r="E319" i="3"/>
  <c r="E501" i="3"/>
  <c r="E153" i="3"/>
  <c r="E426" i="3"/>
  <c r="E328" i="3"/>
  <c r="O6" i="3"/>
  <c r="E574" i="3"/>
  <c r="E359" i="3"/>
  <c r="E285" i="3"/>
  <c r="E97" i="3"/>
  <c r="E314" i="3"/>
  <c r="E511" i="3"/>
  <c r="E16" i="3"/>
  <c r="AK6" i="3"/>
  <c r="E434" i="3"/>
  <c r="E306" i="3"/>
  <c r="E296" i="3"/>
  <c r="I4" i="6"/>
  <c r="G3" i="43" s="1"/>
  <c r="I101" i="43" s="1"/>
  <c r="E70" i="39"/>
  <c r="F65" i="40"/>
  <c r="C101" i="43"/>
  <c r="N101" i="43"/>
  <c r="AH11" i="43"/>
  <c r="AH13" i="43" s="1"/>
  <c r="Z11" i="43"/>
  <c r="Z13" i="43" s="1"/>
  <c r="AE11" i="43"/>
  <c r="AE13" i="43" s="1"/>
  <c r="J22" i="43"/>
  <c r="D101" i="43"/>
  <c r="D107" i="43" s="1"/>
  <c r="H22" i="43"/>
  <c r="AF11" i="43"/>
  <c r="AF13" i="43" s="1"/>
  <c r="Z7" i="43"/>
  <c r="G68" i="39"/>
  <c r="G70" i="39" s="1"/>
  <c r="H63" i="40"/>
  <c r="I63" i="40" s="1"/>
  <c r="J63" i="40" s="1"/>
  <c r="K63" i="40" s="1"/>
  <c r="K65" i="40" s="1"/>
  <c r="D105" i="43"/>
  <c r="D109" i="43"/>
  <c r="N102" i="43"/>
  <c r="N103" i="43"/>
  <c r="C105" i="43"/>
  <c r="H68" i="39"/>
  <c r="H70" i="39" s="1"/>
  <c r="H65" i="40"/>
  <c r="F50" i="11"/>
  <c r="F50" i="68"/>
  <c r="F50" i="69"/>
  <c r="I68" i="39"/>
  <c r="I70" i="39" s="1"/>
  <c r="J65" i="40"/>
  <c r="L63" i="40"/>
  <c r="M63" i="40" s="1"/>
  <c r="N63" i="40" s="1"/>
  <c r="N65" i="40" s="1"/>
  <c r="O63" i="40"/>
  <c r="O65" i="40" s="1"/>
  <c r="E17" i="12"/>
  <c r="B31" i="1"/>
  <c r="E19" i="69" s="1"/>
  <c r="E19" i="11"/>
  <c r="E19" i="68"/>
  <c r="C19" i="68"/>
  <c r="C8" i="68"/>
  <c r="D24" i="81" l="1"/>
  <c r="D23" i="80"/>
  <c r="D22" i="82"/>
  <c r="D23" i="83"/>
  <c r="S32" i="39"/>
  <c r="W32" i="39"/>
  <c r="U32" i="39"/>
  <c r="I103" i="43"/>
  <c r="I109" i="43"/>
  <c r="I104" i="43"/>
  <c r="I102" i="43"/>
  <c r="I106" i="43"/>
  <c r="I107" i="43"/>
  <c r="I105" i="43"/>
  <c r="K46" i="36"/>
  <c r="L46" i="36" s="1"/>
  <c r="M46" i="36" s="1"/>
  <c r="N46" i="36" s="1"/>
  <c r="O46" i="36" s="1"/>
  <c r="J7" i="36"/>
  <c r="N105" i="43"/>
  <c r="N106" i="43"/>
  <c r="N104" i="43"/>
  <c r="N107" i="43"/>
  <c r="C104" i="43"/>
  <c r="C107" i="43"/>
  <c r="C106" i="43"/>
  <c r="C109" i="43"/>
  <c r="M65" i="40"/>
  <c r="L65" i="40"/>
  <c r="J68" i="39"/>
  <c r="I65" i="40"/>
  <c r="C103" i="43"/>
  <c r="C102" i="43"/>
  <c r="N109" i="43"/>
  <c r="D102" i="43"/>
  <c r="AB11" i="43"/>
  <c r="AB13" i="43" s="1"/>
  <c r="AJ11" i="43"/>
  <c r="AJ13" i="43" s="1"/>
  <c r="K101" i="43"/>
  <c r="E22" i="43"/>
  <c r="AA11" i="43"/>
  <c r="AA13" i="43" s="1"/>
  <c r="AI11" i="43"/>
  <c r="AI13" i="43" s="1"/>
  <c r="AD11" i="43"/>
  <c r="AD13" i="43" s="1"/>
  <c r="H101" i="43"/>
  <c r="F7" i="36"/>
  <c r="E58" i="40"/>
  <c r="E60" i="40"/>
  <c r="E245" i="3"/>
  <c r="E191" i="3"/>
  <c r="E188" i="3"/>
  <c r="E269"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66" i="3"/>
  <c r="AP6" i="3"/>
  <c r="E500" i="3"/>
  <c r="E554" i="3"/>
  <c r="E582" i="3"/>
  <c r="E196" i="3"/>
  <c r="E156" i="3"/>
  <c r="E148" i="3"/>
  <c r="E221" i="3"/>
  <c r="E180" i="3"/>
  <c r="E140" i="3"/>
  <c r="E85" i="3"/>
  <c r="E223" i="3"/>
  <c r="E238" i="3"/>
  <c r="E197" i="3"/>
  <c r="E116" i="3"/>
  <c r="E173" i="3"/>
  <c r="E105" i="3"/>
  <c r="E369" i="3"/>
  <c r="E525" i="3"/>
  <c r="E534" i="3"/>
  <c r="T6" i="3"/>
  <c r="E405" i="3"/>
  <c r="E456" i="3"/>
  <c r="E469" i="3"/>
  <c r="E512" i="3"/>
  <c r="E408" i="3"/>
  <c r="E451" i="3"/>
  <c r="E360" i="3"/>
  <c r="E556" i="3"/>
  <c r="E497" i="3"/>
  <c r="E13"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532" i="3"/>
  <c r="E529" i="3"/>
  <c r="E474" i="3"/>
  <c r="E438" i="3"/>
  <c r="E288" i="3"/>
  <c r="W6" i="3"/>
  <c r="E498" i="3"/>
  <c r="E419" i="3"/>
  <c r="E483" i="3"/>
  <c r="E401" i="3"/>
  <c r="E463" i="3"/>
  <c r="E40" i="3"/>
  <c r="E25" i="3"/>
  <c r="E108" i="3"/>
  <c r="E178" i="3"/>
  <c r="E119" i="3"/>
  <c r="E202" i="3"/>
  <c r="E242" i="3"/>
  <c r="E226" i="3"/>
  <c r="E276" i="3"/>
  <c r="E346"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330" i="3"/>
  <c r="Q6" i="3"/>
  <c r="E437" i="3"/>
  <c r="E481" i="3"/>
  <c r="E424" i="3"/>
  <c r="E344" i="3"/>
  <c r="AE6" i="3"/>
  <c r="E537" i="3"/>
  <c r="E450" i="3"/>
  <c r="E471" i="3"/>
  <c r="E433" i="3"/>
  <c r="E475" i="3"/>
  <c r="E72" i="3"/>
  <c r="E54" i="3"/>
  <c r="E111" i="3"/>
  <c r="E168" i="3"/>
  <c r="E150" i="3"/>
  <c r="E208" i="3"/>
  <c r="E279" i="3"/>
  <c r="E257" i="3"/>
  <c r="E351"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69" i="3"/>
  <c r="E278" i="3"/>
  <c r="E563" i="3"/>
  <c r="E172" i="3"/>
  <c r="E445" i="3"/>
  <c r="E535" i="3"/>
  <c r="E539" i="3"/>
  <c r="E567" i="3"/>
  <c r="E461" i="3"/>
  <c r="E227" i="3"/>
  <c r="E165" i="3"/>
  <c r="E311" i="3"/>
  <c r="E514" i="3"/>
  <c r="E570" i="3"/>
  <c r="M6" i="3"/>
  <c r="AB6" i="3"/>
  <c r="E387" i="3"/>
  <c r="E335" i="3"/>
  <c r="E215" i="3"/>
  <c r="E189" i="3"/>
  <c r="E134" i="3"/>
  <c r="E91" i="3"/>
  <c r="E217" i="3"/>
  <c r="E526" i="3"/>
  <c r="E268" i="3"/>
  <c r="E322" i="3"/>
  <c r="AJ6" i="3"/>
  <c r="AC6" i="3" s="1"/>
  <c r="E509" i="3"/>
  <c r="E579" i="3"/>
  <c r="E431" i="3"/>
  <c r="E247" i="3"/>
  <c r="E201" i="3"/>
  <c r="E353" i="3"/>
  <c r="E495" i="3"/>
  <c r="AN6" i="3"/>
  <c r="E586" i="3"/>
  <c r="E402" i="3"/>
  <c r="E350" i="3"/>
  <c r="E303" i="3"/>
  <c r="E301" i="3"/>
  <c r="E261" i="3"/>
  <c r="E528" i="3"/>
  <c r="E183" i="3"/>
  <c r="E361" i="3"/>
  <c r="E503" i="3"/>
  <c r="E347" i="3"/>
  <c r="AA6" i="3"/>
  <c r="E399" i="3"/>
  <c r="E280" i="3"/>
  <c r="E124" i="3"/>
  <c r="E270" i="3"/>
  <c r="E533" i="3"/>
  <c r="AR6" i="3"/>
  <c r="E561" i="3"/>
  <c r="E538" i="3"/>
  <c r="E439" i="3"/>
  <c r="E380" i="3"/>
  <c r="E231" i="3"/>
  <c r="E216" i="3"/>
  <c r="E185" i="3"/>
  <c r="E135" i="3"/>
  <c r="E175" i="3"/>
  <c r="E530" i="3"/>
  <c r="E343" i="3"/>
  <c r="E305" i="3"/>
  <c r="E508" i="3"/>
  <c r="E388" i="3"/>
  <c r="E555" i="3"/>
  <c r="E410" i="3"/>
  <c r="E337" i="3"/>
  <c r="E143" i="3"/>
  <c r="E397" i="3"/>
  <c r="E568" i="3"/>
  <c r="I6" i="3"/>
  <c r="H6" i="3" s="1"/>
  <c r="E536" i="3"/>
  <c r="E549" i="3"/>
  <c r="E453" i="3"/>
  <c r="E368" i="3"/>
  <c r="E244" i="3"/>
  <c r="E59" i="34"/>
  <c r="G30" i="6"/>
  <c r="G31" i="6" s="1"/>
  <c r="E28" i="6"/>
  <c r="D9" i="53"/>
  <c r="B25" i="72" s="1"/>
  <c r="B24" i="72"/>
  <c r="G101" i="39"/>
  <c r="H27" i="39" s="1"/>
  <c r="J27" i="39"/>
  <c r="F27" i="39"/>
  <c r="D103" i="43"/>
  <c r="D106" i="43"/>
  <c r="D104" i="43"/>
  <c r="F101" i="43"/>
  <c r="L101" i="43"/>
  <c r="F22" i="43"/>
  <c r="J101" i="43"/>
  <c r="E101" i="43"/>
  <c r="B113" i="43"/>
  <c r="N104" i="46"/>
  <c r="G22" i="43"/>
  <c r="G101" i="43"/>
  <c r="M101" i="43"/>
  <c r="AG11" i="43"/>
  <c r="AG13" i="43" s="1"/>
  <c r="AC11" i="43"/>
  <c r="AC13" i="43" s="1"/>
  <c r="Y11" i="43"/>
  <c r="Y13" i="43" s="1"/>
  <c r="E58" i="79"/>
  <c r="H7" i="36"/>
  <c r="O7" i="1"/>
  <c r="P7" i="1" s="1"/>
  <c r="AZ56" i="3"/>
  <c r="E52" i="37"/>
  <c r="E58" i="21"/>
  <c r="D48" i="35"/>
  <c r="O12" i="1"/>
  <c r="P12" i="1"/>
  <c r="H7" i="33"/>
  <c r="F7" i="33"/>
  <c r="J7" i="33"/>
  <c r="U33" i="21"/>
  <c r="W17" i="21"/>
  <c r="AA11" i="34"/>
  <c r="S43" i="34"/>
  <c r="AC27" i="36"/>
  <c r="U35" i="40"/>
  <c r="AA39" i="34"/>
  <c r="H48" i="43"/>
  <c r="H50" i="43"/>
  <c r="AA13" i="35"/>
  <c r="F7" i="12"/>
  <c r="K9" i="1"/>
  <c r="C7" i="12"/>
  <c r="K6" i="1"/>
  <c r="H16" i="1" s="1"/>
  <c r="O8" i="1"/>
  <c r="P8" i="1" s="1"/>
  <c r="H12" i="36"/>
  <c r="H24" i="36"/>
  <c r="F44" i="39"/>
  <c r="D15" i="71"/>
  <c r="C16" i="71"/>
  <c r="D11" i="71"/>
  <c r="C12" i="71"/>
  <c r="C19" i="71"/>
  <c r="D18" i="71"/>
  <c r="D34" i="71"/>
  <c r="C35" i="71"/>
  <c r="C44" i="71"/>
  <c r="D43" i="71"/>
  <c r="C7" i="71"/>
  <c r="T8" i="71"/>
  <c r="D8" i="71"/>
  <c r="U8" i="71" s="1"/>
  <c r="E7" i="71"/>
  <c r="E6" i="71" s="1"/>
  <c r="E5" i="71" s="1"/>
  <c r="E4" i="71" s="1"/>
  <c r="V8" i="71"/>
  <c r="F4" i="71"/>
  <c r="S8" i="71"/>
  <c r="B7" i="71"/>
  <c r="B6" i="71" s="1"/>
  <c r="B5" i="71" s="1"/>
  <c r="F1" i="77"/>
  <c r="Q52" i="77"/>
  <c r="H9" i="34"/>
  <c r="F34" i="35"/>
  <c r="H34" i="35"/>
  <c r="J36" i="35"/>
  <c r="G1" i="77"/>
  <c r="F3" i="35"/>
  <c r="C23" i="71"/>
  <c r="D22" i="71"/>
  <c r="C27" i="71"/>
  <c r="D27" i="71" s="1"/>
  <c r="D26" i="71"/>
  <c r="D30" i="71"/>
  <c r="C31" i="71"/>
  <c r="D38" i="71"/>
  <c r="C39" i="71"/>
  <c r="AZ501" i="3"/>
  <c r="AZ493" i="3"/>
  <c r="AZ485" i="3"/>
  <c r="S21" i="34"/>
  <c r="C29" i="39"/>
  <c r="B66" i="43"/>
  <c r="AA7" i="71"/>
  <c r="AA5" i="71"/>
  <c r="AB8" i="71"/>
  <c r="AB6" i="71"/>
  <c r="C55" i="71"/>
  <c r="C47" i="71"/>
  <c r="U48" i="71"/>
  <c r="D14" i="71"/>
  <c r="X6" i="71"/>
  <c r="X15" i="71"/>
  <c r="X14" i="71"/>
  <c r="AA12" i="71"/>
  <c r="AA11" i="71"/>
  <c r="AB9" i="71"/>
  <c r="AA17" i="71"/>
  <c r="F47" i="71"/>
  <c r="AH10" i="43"/>
  <c r="AD10" i="43"/>
  <c r="Z10" i="43"/>
  <c r="AG10" i="43"/>
  <c r="AC10" i="43"/>
  <c r="AH3" i="71"/>
  <c r="AD3" i="71"/>
  <c r="P74" i="67"/>
  <c r="D22" i="77"/>
  <c r="F1" i="78"/>
  <c r="G1" i="83"/>
  <c r="G1" i="80"/>
  <c r="G1" i="84"/>
  <c r="G1" i="82"/>
  <c r="G1" i="81"/>
  <c r="BL507" i="3"/>
  <c r="AZ507" i="3" s="1"/>
  <c r="BA506" i="3"/>
  <c r="AZ506" i="3" s="1"/>
  <c r="BL503" i="3"/>
  <c r="AZ503" i="3" s="1"/>
  <c r="BA502" i="3"/>
  <c r="AZ502" i="3" s="1"/>
  <c r="BL499" i="3"/>
  <c r="AZ499" i="3" s="1"/>
  <c r="BA498" i="3"/>
  <c r="AZ498" i="3" s="1"/>
  <c r="BL495" i="3"/>
  <c r="AZ495" i="3" s="1"/>
  <c r="BA494" i="3"/>
  <c r="AZ494" i="3" s="1"/>
  <c r="BL491" i="3"/>
  <c r="AZ491" i="3" s="1"/>
  <c r="BA490" i="3"/>
  <c r="AZ490" i="3" s="1"/>
  <c r="BL487" i="3"/>
  <c r="AZ487" i="3" s="1"/>
  <c r="BA486" i="3"/>
  <c r="AZ486" i="3" s="1"/>
  <c r="BL483" i="3"/>
  <c r="AZ483" i="3" s="1"/>
  <c r="BA482" i="3"/>
  <c r="AZ482" i="3" s="1"/>
  <c r="BA508" i="3"/>
  <c r="AZ508" i="3" s="1"/>
  <c r="BL505" i="3"/>
  <c r="AZ505" i="3" s="1"/>
  <c r="BA504" i="3"/>
  <c r="AZ504" i="3" s="1"/>
  <c r="BL501" i="3"/>
  <c r="BA500" i="3"/>
  <c r="AZ500" i="3" s="1"/>
  <c r="BL497" i="3"/>
  <c r="AZ497" i="3" s="1"/>
  <c r="BA496" i="3"/>
  <c r="AZ496" i="3" s="1"/>
  <c r="BL493" i="3"/>
  <c r="BA492" i="3"/>
  <c r="AZ492" i="3" s="1"/>
  <c r="BL489" i="3"/>
  <c r="AZ489" i="3" s="1"/>
  <c r="BA488" i="3"/>
  <c r="AZ488" i="3" s="1"/>
  <c r="BL485" i="3"/>
  <c r="BA484" i="3"/>
  <c r="AZ484" i="3" s="1"/>
  <c r="BL481" i="3"/>
  <c r="AZ481" i="3" s="1"/>
  <c r="BL293" i="3"/>
  <c r="AZ293" i="3" s="1"/>
  <c r="BA292" i="3"/>
  <c r="AZ292" i="3" s="1"/>
  <c r="BL289" i="3"/>
  <c r="AZ289" i="3" s="1"/>
  <c r="BA288" i="3"/>
  <c r="AZ288" i="3" s="1"/>
  <c r="BL285" i="3"/>
  <c r="AZ285" i="3" s="1"/>
  <c r="BA284" i="3"/>
  <c r="AZ284" i="3" s="1"/>
  <c r="BL281" i="3"/>
  <c r="AZ281" i="3" s="1"/>
  <c r="BA280" i="3"/>
  <c r="AZ280" i="3" s="1"/>
  <c r="BL277" i="3"/>
  <c r="AZ277" i="3" s="1"/>
  <c r="BA276" i="3"/>
  <c r="AZ276" i="3" s="1"/>
  <c r="BL273" i="3"/>
  <c r="AZ273" i="3" s="1"/>
  <c r="BA272" i="3"/>
  <c r="AZ272" i="3" s="1"/>
  <c r="BL291" i="3"/>
  <c r="AZ291" i="3" s="1"/>
  <c r="BA290" i="3"/>
  <c r="AZ290" i="3" s="1"/>
  <c r="BL287" i="3"/>
  <c r="AZ287" i="3" s="1"/>
  <c r="BA286" i="3"/>
  <c r="AZ286" i="3" s="1"/>
  <c r="BL283" i="3"/>
  <c r="AZ283" i="3" s="1"/>
  <c r="BA282" i="3"/>
  <c r="AZ282" i="3" s="1"/>
  <c r="BL279" i="3"/>
  <c r="AZ279" i="3" s="1"/>
  <c r="BA278" i="3"/>
  <c r="AZ278" i="3" s="1"/>
  <c r="BL275" i="3"/>
  <c r="AZ275" i="3" s="1"/>
  <c r="BA274" i="3"/>
  <c r="AZ274" i="3" s="1"/>
  <c r="BL271" i="3"/>
  <c r="AZ271" i="3" s="1"/>
  <c r="BL184" i="3"/>
  <c r="AZ184" i="3" s="1"/>
  <c r="BA183" i="3"/>
  <c r="AZ183" i="3" s="1"/>
  <c r="AZ107" i="3"/>
  <c r="AZ103" i="3"/>
  <c r="AZ99" i="3"/>
  <c r="AZ95" i="3"/>
  <c r="BA185" i="3"/>
  <c r="AZ185" i="3" s="1"/>
  <c r="BL182" i="3"/>
  <c r="AZ182" i="3" s="1"/>
  <c r="BA181" i="3"/>
  <c r="AZ181" i="3" s="1"/>
  <c r="AZ105" i="3"/>
  <c r="AZ101" i="3"/>
  <c r="AZ97" i="3"/>
  <c r="AZ93" i="3"/>
  <c r="BA92" i="3"/>
  <c r="AZ92" i="3" s="1"/>
  <c r="BL90" i="3"/>
  <c r="AZ90" i="3" s="1"/>
  <c r="BL82" i="3"/>
  <c r="AZ82" i="3" s="1"/>
  <c r="BL74" i="3"/>
  <c r="AZ74" i="3" s="1"/>
  <c r="BL66" i="3"/>
  <c r="AZ66" i="3" s="1"/>
  <c r="BL55" i="3"/>
  <c r="AZ55" i="3" s="1"/>
  <c r="BA47" i="3"/>
  <c r="AZ47" i="3" s="1"/>
  <c r="BA43" i="3"/>
  <c r="AZ43" i="3" s="1"/>
  <c r="BL38" i="3"/>
  <c r="AZ38" i="3" s="1"/>
  <c r="BL14" i="3"/>
  <c r="AZ14" i="3" s="1"/>
  <c r="S10" i="79"/>
  <c r="AB10" i="79"/>
  <c r="U10" i="79"/>
  <c r="AB14" i="79"/>
  <c r="U14" i="79"/>
  <c r="S17" i="79"/>
  <c r="AB17" i="79"/>
  <c r="U17" i="79"/>
  <c r="BA89" i="3"/>
  <c r="AZ89" i="3" s="1"/>
  <c r="BL86" i="3"/>
  <c r="AZ86" i="3" s="1"/>
  <c r="BL83" i="3"/>
  <c r="AZ83" i="3" s="1"/>
  <c r="BA81" i="3"/>
  <c r="AZ81" i="3" s="1"/>
  <c r="BL78" i="3"/>
  <c r="AZ78" i="3" s="1"/>
  <c r="BL75" i="3"/>
  <c r="AZ75" i="3" s="1"/>
  <c r="BA73" i="3"/>
  <c r="AZ73" i="3" s="1"/>
  <c r="BL70" i="3"/>
  <c r="AZ70" i="3" s="1"/>
  <c r="BL67" i="3"/>
  <c r="AZ67" i="3" s="1"/>
  <c r="BA65" i="3"/>
  <c r="AZ65" i="3" s="1"/>
  <c r="BL62" i="3"/>
  <c r="AZ62" i="3" s="1"/>
  <c r="BL58" i="3"/>
  <c r="AZ58" i="3" s="1"/>
  <c r="BL51" i="3"/>
  <c r="AZ51" i="3" s="1"/>
  <c r="BA45" i="3"/>
  <c r="AZ45" i="3" s="1"/>
  <c r="BL40" i="3"/>
  <c r="AZ40" i="3" s="1"/>
  <c r="BA29" i="3"/>
  <c r="AZ29" i="3" s="1"/>
  <c r="AB8" i="79"/>
  <c r="U8" i="79"/>
  <c r="S12" i="79"/>
  <c r="AB12" i="79"/>
  <c r="U12" i="79"/>
  <c r="S15" i="79"/>
  <c r="AB15" i="79"/>
  <c r="U15" i="79"/>
  <c r="S19" i="79"/>
  <c r="AB19" i="79"/>
  <c r="U19" i="79"/>
  <c r="U25" i="79"/>
  <c r="U27" i="79"/>
  <c r="U29" i="79"/>
  <c r="U31" i="79"/>
  <c r="U33" i="79"/>
  <c r="U35" i="79"/>
  <c r="U37" i="79"/>
  <c r="U39" i="79"/>
  <c r="U41" i="79"/>
  <c r="U43" i="79"/>
  <c r="W44" i="79"/>
  <c r="U21" i="79"/>
  <c r="U23" i="79"/>
  <c r="AB46" i="79"/>
  <c r="U46" i="79"/>
  <c r="K144" i="79"/>
  <c r="K145" i="79"/>
  <c r="K143" i="79"/>
  <c r="K141" i="79"/>
  <c r="D22" i="84"/>
  <c r="P61" i="84"/>
  <c r="D22" i="80"/>
  <c r="P61" i="80"/>
  <c r="D22" i="83"/>
  <c r="P61" i="83"/>
  <c r="E10" i="49"/>
  <c r="E5" i="49"/>
  <c r="E4" i="49"/>
  <c r="B14" i="49"/>
  <c r="B11" i="49"/>
  <c r="B10" i="49"/>
  <c r="P74" i="15"/>
  <c r="Q16" i="1"/>
  <c r="E9" i="49"/>
  <c r="E6" i="49"/>
  <c r="E11" i="49"/>
  <c r="B16" i="49"/>
  <c r="D12" i="52"/>
  <c r="D127" i="9"/>
  <c r="D13" i="52" s="1"/>
  <c r="B22" i="49"/>
  <c r="B7" i="49"/>
  <c r="C4" i="4" s="1"/>
  <c r="E22" i="49"/>
  <c r="B5" i="49"/>
  <c r="B13" i="49"/>
  <c r="E4" i="4" s="1"/>
  <c r="B5" i="62" s="1"/>
  <c r="B73" i="72" s="1"/>
  <c r="E21" i="49"/>
  <c r="B6" i="49"/>
  <c r="E7" i="49"/>
  <c r="E16" i="49"/>
  <c r="B4" i="49"/>
  <c r="B9" i="49"/>
  <c r="B8" i="49"/>
  <c r="E8" i="49"/>
  <c r="AZ5" i="3" l="1"/>
  <c r="O47" i="71"/>
  <c r="C46" i="71"/>
  <c r="D47" i="71"/>
  <c r="D39" i="71"/>
  <c r="C40" i="71"/>
  <c r="D31" i="71"/>
  <c r="C32" i="71"/>
  <c r="AC36" i="35"/>
  <c r="W36" i="35"/>
  <c r="AA34" i="35"/>
  <c r="S34" i="35"/>
  <c r="B4" i="71"/>
  <c r="D35" i="71"/>
  <c r="C36" i="71"/>
  <c r="D12" i="71"/>
  <c r="T12" i="71"/>
  <c r="D16" i="71"/>
  <c r="T16" i="71"/>
  <c r="AA44" i="39"/>
  <c r="S44" i="39"/>
  <c r="U12" i="36"/>
  <c r="AB12" i="36"/>
  <c r="AA7" i="33"/>
  <c r="R48" i="33" s="1"/>
  <c r="S7" i="33"/>
  <c r="E48" i="35"/>
  <c r="F58" i="21"/>
  <c r="G58" i="21" s="1"/>
  <c r="H58" i="21" s="1"/>
  <c r="I58" i="21" s="1"/>
  <c r="J58" i="21" s="1"/>
  <c r="K58" i="21" s="1"/>
  <c r="L58" i="21" s="1"/>
  <c r="M58" i="21" s="1"/>
  <c r="N58" i="21" s="1"/>
  <c r="O58" i="21" s="1"/>
  <c r="J7" i="21"/>
  <c r="H7" i="21"/>
  <c r="G16" i="1"/>
  <c r="F58" i="79"/>
  <c r="G107" i="43"/>
  <c r="G102" i="43"/>
  <c r="G109" i="43"/>
  <c r="G106" i="43"/>
  <c r="G104" i="43"/>
  <c r="G105" i="43"/>
  <c r="G103" i="43"/>
  <c r="E105" i="43"/>
  <c r="E102" i="43"/>
  <c r="E106" i="43"/>
  <c r="E109" i="43"/>
  <c r="E107" i="43"/>
  <c r="E104" i="43"/>
  <c r="E103" i="43"/>
  <c r="F107" i="43"/>
  <c r="F102" i="43"/>
  <c r="F106" i="43"/>
  <c r="F105" i="43"/>
  <c r="F104" i="43"/>
  <c r="F103" i="43"/>
  <c r="F109" i="43"/>
  <c r="AA27" i="39"/>
  <c r="S27" i="39"/>
  <c r="U27" i="39"/>
  <c r="AB27" i="39"/>
  <c r="E30" i="6"/>
  <c r="K14" i="1"/>
  <c r="F59" i="34"/>
  <c r="BA5" i="3"/>
  <c r="E27" i="6" s="1"/>
  <c r="E31" i="6" s="1"/>
  <c r="AA7" i="36"/>
  <c r="R36" i="36" s="1"/>
  <c r="S7" i="36"/>
  <c r="K103" i="43"/>
  <c r="K107" i="43"/>
  <c r="K102" i="43"/>
  <c r="K109" i="43"/>
  <c r="K105" i="43"/>
  <c r="K104" i="43"/>
  <c r="K106" i="43"/>
  <c r="J70" i="39"/>
  <c r="K68" i="39"/>
  <c r="F46" i="71"/>
  <c r="Q47" i="71"/>
  <c r="P23" i="43"/>
  <c r="P21" i="43"/>
  <c r="B71" i="39" s="1"/>
  <c r="P24" i="43"/>
  <c r="B66" i="40" s="1"/>
  <c r="P25" i="43"/>
  <c r="P22" i="43"/>
  <c r="C54" i="71"/>
  <c r="D54" i="71" s="1"/>
  <c r="D55" i="71"/>
  <c r="D23" i="71"/>
  <c r="C24" i="71"/>
  <c r="AB34" i="35"/>
  <c r="U34" i="35"/>
  <c r="U9" i="34"/>
  <c r="AB9" i="34"/>
  <c r="D7" i="71"/>
  <c r="C6" i="71"/>
  <c r="D44" i="71"/>
  <c r="T44" i="71"/>
  <c r="D19" i="71"/>
  <c r="C20" i="71"/>
  <c r="AB24" i="36"/>
  <c r="U24" i="36"/>
  <c r="M6" i="1"/>
  <c r="M9" i="1"/>
  <c r="AC7" i="33"/>
  <c r="V48" i="33" s="1"/>
  <c r="I48" i="33" s="1"/>
  <c r="W7" i="33"/>
  <c r="AB7" i="33"/>
  <c r="T48" i="33" s="1"/>
  <c r="G48" i="33" s="1"/>
  <c r="U7" i="33"/>
  <c r="F7" i="21"/>
  <c r="F52" i="37"/>
  <c r="BL5" i="3"/>
  <c r="U7" i="36"/>
  <c r="AB7" i="36"/>
  <c r="T36" i="36" s="1"/>
  <c r="G36" i="36" s="1"/>
  <c r="M107" i="43"/>
  <c r="M104" i="43"/>
  <c r="M103" i="43"/>
  <c r="M106" i="43"/>
  <c r="M102" i="43"/>
  <c r="M105" i="43"/>
  <c r="M109" i="43"/>
  <c r="D118" i="43"/>
  <c r="E118" i="43" s="1"/>
  <c r="F118" i="43" s="1"/>
  <c r="I116" i="43"/>
  <c r="J116" i="43" s="1"/>
  <c r="K116" i="43" s="1"/>
  <c r="L116" i="43" s="1"/>
  <c r="M116" i="43" s="1"/>
  <c r="B118" i="43"/>
  <c r="C118" i="43" s="1"/>
  <c r="D117" i="43"/>
  <c r="E117" i="43" s="1"/>
  <c r="F117" i="43" s="1"/>
  <c r="G117" i="43" s="1"/>
  <c r="H117" i="43" s="1"/>
  <c r="B117" i="43"/>
  <c r="C117" i="43" s="1"/>
  <c r="D115" i="43"/>
  <c r="E115" i="43" s="1"/>
  <c r="F115" i="43" s="1"/>
  <c r="G115" i="43" s="1"/>
  <c r="H115" i="43" s="1"/>
  <c r="B116" i="43"/>
  <c r="C116" i="43" s="1"/>
  <c r="B115" i="43"/>
  <c r="I115" i="43"/>
  <c r="J115" i="43" s="1"/>
  <c r="K115" i="43" s="1"/>
  <c r="L115" i="43" s="1"/>
  <c r="M115" i="43" s="1"/>
  <c r="D116" i="43"/>
  <c r="E116" i="43" s="1"/>
  <c r="F116" i="43" s="1"/>
  <c r="G116" i="43" s="1"/>
  <c r="H116" i="43" s="1"/>
  <c r="G118" i="43"/>
  <c r="H118" i="43" s="1"/>
  <c r="I118" i="43"/>
  <c r="J118" i="43" s="1"/>
  <c r="K118" i="43" s="1"/>
  <c r="L118" i="43" s="1"/>
  <c r="M118" i="43" s="1"/>
  <c r="I117" i="43"/>
  <c r="J117" i="43" s="1"/>
  <c r="K117" i="43" s="1"/>
  <c r="L117" i="43" s="1"/>
  <c r="M117" i="43" s="1"/>
  <c r="J105" i="43"/>
  <c r="J107" i="43"/>
  <c r="J103" i="43"/>
  <c r="J102" i="43"/>
  <c r="S5" i="43" s="1"/>
  <c r="J106" i="43"/>
  <c r="J109" i="43"/>
  <c r="J104" i="43"/>
  <c r="L104" i="43"/>
  <c r="L103" i="43"/>
  <c r="L107" i="43"/>
  <c r="L102" i="43"/>
  <c r="L109" i="43"/>
  <c r="L105" i="43"/>
  <c r="L106" i="43"/>
  <c r="AC27" i="39"/>
  <c r="W27" i="39"/>
  <c r="E6" i="3"/>
  <c r="H107" i="43"/>
  <c r="H109" i="43"/>
  <c r="H104" i="43"/>
  <c r="H102" i="43"/>
  <c r="H105" i="43"/>
  <c r="H106" i="43"/>
  <c r="H103" i="43"/>
  <c r="D22" i="43"/>
  <c r="S3" i="43"/>
  <c r="C23" i="43"/>
  <c r="C21" i="43" s="1"/>
  <c r="H7" i="40"/>
  <c r="J7" i="40"/>
  <c r="AC7" i="36"/>
  <c r="V36" i="36" s="1"/>
  <c r="I36" i="36" s="1"/>
  <c r="W7" i="36"/>
  <c r="F7" i="40"/>
  <c r="F27" i="69"/>
  <c r="F27" i="68"/>
  <c r="F27" i="11"/>
  <c r="F28" i="12"/>
  <c r="C29" i="12" s="1"/>
  <c r="D28" i="12" s="1"/>
  <c r="B4" i="62"/>
  <c r="B71" i="72" s="1"/>
  <c r="K4" i="4"/>
  <c r="B46" i="48" s="1"/>
  <c r="B4" i="72" s="1"/>
  <c r="AA7" i="40" l="1"/>
  <c r="R42" i="40" s="1"/>
  <c r="S7" i="40"/>
  <c r="I40" i="36"/>
  <c r="J40" i="36" s="1"/>
  <c r="AB7" i="40"/>
  <c r="T42" i="40" s="1"/>
  <c r="G42" i="40" s="1"/>
  <c r="U7" i="40"/>
  <c r="C115" i="43"/>
  <c r="D113" i="43" s="1"/>
  <c r="G40" i="36"/>
  <c r="H40" i="36" s="1"/>
  <c r="G41" i="36"/>
  <c r="H41" i="36" s="1"/>
  <c r="G52" i="37"/>
  <c r="G53" i="33"/>
  <c r="H53" i="33" s="1"/>
  <c r="G52" i="33"/>
  <c r="H52" i="33" s="1"/>
  <c r="I52" i="33"/>
  <c r="J52" i="33" s="1"/>
  <c r="O9" i="1"/>
  <c r="P9" i="1"/>
  <c r="O6" i="1"/>
  <c r="K70" i="39"/>
  <c r="L68" i="39"/>
  <c r="E36" i="36"/>
  <c r="R37" i="36"/>
  <c r="K22" i="6"/>
  <c r="K19" i="6"/>
  <c r="K25" i="6"/>
  <c r="M25" i="6" s="1"/>
  <c r="I25" i="6" s="1"/>
  <c r="S25" i="6" s="1"/>
  <c r="K24" i="6"/>
  <c r="S4" i="43"/>
  <c r="S2" i="43"/>
  <c r="S6" i="43"/>
  <c r="U7" i="21"/>
  <c r="AB7" i="21"/>
  <c r="T48" i="21" s="1"/>
  <c r="G48" i="21" s="1"/>
  <c r="F48" i="35"/>
  <c r="R49" i="33"/>
  <c r="E48" i="33"/>
  <c r="O46" i="71"/>
  <c r="O45" i="71"/>
  <c r="D46" i="71"/>
  <c r="S7" i="43"/>
  <c r="AC7" i="40"/>
  <c r="V42" i="40" s="1"/>
  <c r="I42" i="40" s="1"/>
  <c r="W7" i="40"/>
  <c r="AA7" i="21"/>
  <c r="R48" i="21" s="1"/>
  <c r="S7" i="21"/>
  <c r="D20" i="71"/>
  <c r="T20" i="71"/>
  <c r="C5" i="71"/>
  <c r="D6" i="71"/>
  <c r="D24" i="71"/>
  <c r="T24" i="71"/>
  <c r="Q45" i="71"/>
  <c r="Q46" i="71"/>
  <c r="G59" i="34"/>
  <c r="H59" i="34" s="1"/>
  <c r="I59" i="34" s="1"/>
  <c r="J59" i="34" s="1"/>
  <c r="K59" i="34" s="1"/>
  <c r="L59" i="34" s="1"/>
  <c r="M59" i="34" s="1"/>
  <c r="N59" i="34" s="1"/>
  <c r="O59" i="34" s="1"/>
  <c r="H7" i="34"/>
  <c r="M14" i="1"/>
  <c r="C34" i="69"/>
  <c r="K16" i="1"/>
  <c r="K21" i="6"/>
  <c r="K23" i="6"/>
  <c r="K26" i="6"/>
  <c r="M26" i="6" s="1"/>
  <c r="I26" i="6" s="1"/>
  <c r="S26" i="6" s="1"/>
  <c r="K20" i="6"/>
  <c r="G58" i="79"/>
  <c r="F10" i="39"/>
  <c r="J10" i="40"/>
  <c r="F10" i="40"/>
  <c r="H10" i="40"/>
  <c r="H10" i="39"/>
  <c r="J10" i="39"/>
  <c r="AC7" i="21"/>
  <c r="V48" i="21" s="1"/>
  <c r="I48" i="21" s="1"/>
  <c r="W7" i="21"/>
  <c r="D36" i="71"/>
  <c r="T36" i="71"/>
  <c r="D32" i="71"/>
  <c r="T32" i="71"/>
  <c r="D40" i="71"/>
  <c r="T40" i="71"/>
  <c r="AY6" i="3"/>
  <c r="E3" i="6"/>
  <c r="C47" i="68"/>
  <c r="D45" i="68" s="1"/>
  <c r="C29" i="68"/>
  <c r="D27" i="68" s="1"/>
  <c r="C47" i="11"/>
  <c r="D45" i="11" s="1"/>
  <c r="C29" i="11"/>
  <c r="D27" i="11" s="1"/>
  <c r="C29" i="69"/>
  <c r="D27" i="69" s="1"/>
  <c r="C47" i="69"/>
  <c r="D45" i="69" s="1"/>
  <c r="I52" i="21" l="1"/>
  <c r="J52" i="21" s="1"/>
  <c r="AA10" i="40"/>
  <c r="S10" i="40"/>
  <c r="H58" i="79"/>
  <c r="I58" i="79" s="1"/>
  <c r="J58" i="79" s="1"/>
  <c r="K58" i="79" s="1"/>
  <c r="L58" i="79" s="1"/>
  <c r="M58" i="79" s="1"/>
  <c r="N58" i="79" s="1"/>
  <c r="O58" i="79" s="1"/>
  <c r="H7" i="79"/>
  <c r="S8" i="1"/>
  <c r="M21" i="6"/>
  <c r="I21" i="6" s="1"/>
  <c r="S21" i="6" s="1"/>
  <c r="M18" i="9"/>
  <c r="B118" i="9" s="1"/>
  <c r="B14" i="74" s="1"/>
  <c r="B1" i="74" s="1"/>
  <c r="C8" i="74" s="1"/>
  <c r="D3" i="21"/>
  <c r="C17" i="4"/>
  <c r="B4" i="52" s="1"/>
  <c r="B43" i="72" s="1"/>
  <c r="D3" i="37"/>
  <c r="D3" i="33"/>
  <c r="D37" i="11"/>
  <c r="D3" i="79"/>
  <c r="D3" i="34"/>
  <c r="D14" i="12"/>
  <c r="D17" i="12" s="1"/>
  <c r="C17" i="12" s="1"/>
  <c r="E6" i="6"/>
  <c r="L18" i="9"/>
  <c r="D19" i="11"/>
  <c r="C19" i="11" s="1"/>
  <c r="AC10" i="39"/>
  <c r="W10" i="39"/>
  <c r="U10" i="40"/>
  <c r="AB10" i="40"/>
  <c r="AC10" i="40"/>
  <c r="W10" i="40"/>
  <c r="F7" i="79"/>
  <c r="S7" i="1"/>
  <c r="M20" i="6"/>
  <c r="I20" i="6" s="1"/>
  <c r="S20" i="6" s="1"/>
  <c r="M23" i="6"/>
  <c r="I23" i="6" s="1"/>
  <c r="S23" i="6" s="1"/>
  <c r="S10" i="1"/>
  <c r="O14" i="1"/>
  <c r="P14" i="1" s="1"/>
  <c r="P16" i="1" s="1"/>
  <c r="C11" i="12" s="1"/>
  <c r="J7" i="34"/>
  <c r="E53" i="33"/>
  <c r="F53" i="33" s="1"/>
  <c r="E52" i="33"/>
  <c r="F52" i="33" s="1"/>
  <c r="G52" i="21"/>
  <c r="H52" i="21" s="1"/>
  <c r="G53" i="21"/>
  <c r="H53" i="21" s="1"/>
  <c r="M22" i="6"/>
  <c r="I22" i="6" s="1"/>
  <c r="S22" i="6" s="1"/>
  <c r="S9" i="1"/>
  <c r="E41" i="36"/>
  <c r="F41" i="36" s="1"/>
  <c r="E40" i="36"/>
  <c r="F40" i="36" s="1"/>
  <c r="P6" i="1"/>
  <c r="O16" i="1"/>
  <c r="I41" i="36"/>
  <c r="J41" i="36" s="1"/>
  <c r="F7" i="34"/>
  <c r="AY83" i="3"/>
  <c r="AY66" i="3"/>
  <c r="AY23"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176" i="3"/>
  <c r="AY115" i="3"/>
  <c r="AY188" i="3"/>
  <c r="AY276" i="3"/>
  <c r="AY297" i="3"/>
  <c r="AY225" i="3"/>
  <c r="AY335"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3" i="3"/>
  <c r="AY480" i="3"/>
  <c r="AY449" i="3"/>
  <c r="AY438" i="3"/>
  <c r="AY406" i="3"/>
  <c r="AY419" i="3"/>
  <c r="AY503" i="3"/>
  <c r="AY580" i="3"/>
  <c r="AY572" i="3"/>
  <c r="AY144" i="3"/>
  <c r="AY95" i="3"/>
  <c r="AY152" i="3"/>
  <c r="AY111" i="3"/>
  <c r="AY253"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5" i="3"/>
  <c r="AY472" i="3"/>
  <c r="AY462" i="3"/>
  <c r="AY430" i="3"/>
  <c r="AY398" i="3"/>
  <c r="AY411" i="3"/>
  <c r="BQ6" i="3"/>
  <c r="AY585" i="3"/>
  <c r="AY534" i="3"/>
  <c r="AY571"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BN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87" i="3"/>
  <c r="AY34" i="3"/>
  <c r="AY67" i="3"/>
  <c r="AY196" i="3"/>
  <c r="AY139" i="3"/>
  <c r="AY74" i="3"/>
  <c r="AY123" i="3"/>
  <c r="AY204" i="3"/>
  <c r="AY252" i="3"/>
  <c r="AY363"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155" i="3"/>
  <c r="AY131" i="3"/>
  <c r="AY268" i="3"/>
  <c r="AY318" i="3"/>
  <c r="AY106" i="3"/>
  <c r="AY395" i="3"/>
  <c r="AY452" i="3"/>
  <c r="AY569" i="3"/>
  <c r="AY77" i="3"/>
  <c r="AY206" i="3"/>
  <c r="AY149" i="3"/>
  <c r="AY263" i="3"/>
  <c r="AY392" i="3"/>
  <c r="BJ6" i="3"/>
  <c r="AY197" i="3"/>
  <c r="AY274" i="3"/>
  <c r="AY317" i="3"/>
  <c r="AY467" i="3"/>
  <c r="AY454" i="3"/>
  <c r="AY435" i="3"/>
  <c r="AY525" i="3"/>
  <c r="AY207" i="3"/>
  <c r="AY42" i="3"/>
  <c r="AY168" i="3"/>
  <c r="AY366" i="3"/>
  <c r="AY441" i="3"/>
  <c r="AY260" i="3"/>
  <c r="AY310" i="3"/>
  <c r="AY549" i="3"/>
  <c r="AY97" i="3"/>
  <c r="AY44" i="3"/>
  <c r="AY154" i="3"/>
  <c r="AY283" i="3"/>
  <c r="AY230" i="3"/>
  <c r="AY360" i="3"/>
  <c r="AY56" i="3"/>
  <c r="AY295" i="3"/>
  <c r="AY353" i="3"/>
  <c r="AY491" i="3"/>
  <c r="AY457" i="3"/>
  <c r="AY414" i="3"/>
  <c r="AY581" i="3"/>
  <c r="AY561" i="3"/>
  <c r="AY536" i="3"/>
  <c r="BG6" i="3"/>
  <c r="AY494" i="3"/>
  <c r="AY101" i="3"/>
  <c r="AY48" i="3"/>
  <c r="AY158" i="3"/>
  <c r="AY287" i="3"/>
  <c r="AY234" i="3"/>
  <c r="AY364" i="3"/>
  <c r="AY344" i="3"/>
  <c r="AY471" i="3"/>
  <c r="AY458" i="3"/>
  <c r="AY439" i="3"/>
  <c r="AY506" i="3"/>
  <c r="AY575" i="3"/>
  <c r="AY530" i="3"/>
  <c r="AY563" i="3"/>
  <c r="AY47" i="3"/>
  <c r="AY203" i="3"/>
  <c r="AY120" i="3"/>
  <c r="AY233" i="3"/>
  <c r="AY383" i="3"/>
  <c r="AY330" i="3"/>
  <c r="AY440" i="3"/>
  <c r="AY13" i="3"/>
  <c r="AY576" i="3"/>
  <c r="AY39" i="3"/>
  <c r="AY195" i="3"/>
  <c r="AY136" i="3"/>
  <c r="AY272" i="3"/>
  <c r="AY375" i="3"/>
  <c r="AY322" i="3"/>
  <c r="AY432" i="3"/>
  <c r="AY15" i="3"/>
  <c r="AY567" i="3"/>
  <c r="AY518" i="3"/>
  <c r="AY508" i="3"/>
  <c r="AY577" i="3"/>
  <c r="AY49" i="3"/>
  <c r="AY205" i="3"/>
  <c r="AY122" i="3"/>
  <c r="AY235" i="3"/>
  <c r="AY385" i="3"/>
  <c r="AY321" i="3"/>
  <c r="AY304" i="3"/>
  <c r="AY461" i="3"/>
  <c r="AY418" i="3"/>
  <c r="AY399" i="3"/>
  <c r="AY564" i="3"/>
  <c r="AY509" i="3"/>
  <c r="AY531" i="3"/>
  <c r="AY94" i="3"/>
  <c r="AY35" i="3"/>
  <c r="AY167" i="3"/>
  <c r="AY280" i="3"/>
  <c r="AY221" i="3"/>
  <c r="AY331" i="3"/>
  <c r="AY466" i="3"/>
  <c r="AY405" i="3"/>
  <c r="AY512" i="3"/>
  <c r="AY86" i="3"/>
  <c r="AY27" i="3"/>
  <c r="AY159" i="3"/>
  <c r="AY273" i="3"/>
  <c r="AY213" i="3"/>
  <c r="AY323" i="3"/>
  <c r="AY459" i="3"/>
  <c r="AY550" i="3"/>
  <c r="AY504" i="3"/>
  <c r="D3" i="6"/>
  <c r="AY51"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59" i="3"/>
  <c r="AY58" i="3"/>
  <c r="AY371" i="3"/>
  <c r="AY428" i="3"/>
  <c r="AY245" i="3"/>
  <c r="AY342" i="3"/>
  <c r="AY513" i="3"/>
  <c r="AY553" i="3"/>
  <c r="AY60" i="3"/>
  <c r="AY170" i="3"/>
  <c r="AY299" i="3"/>
  <c r="AY246" i="3"/>
  <c r="AY357" i="3"/>
  <c r="AY41" i="3"/>
  <c r="AY114" i="3"/>
  <c r="AY377" i="3"/>
  <c r="AY308" i="3"/>
  <c r="AY464" i="3"/>
  <c r="AY422" i="3"/>
  <c r="AY403" i="3"/>
  <c r="AY516" i="3"/>
  <c r="AY124" i="3"/>
  <c r="AY281" i="3"/>
  <c r="AY236" i="3"/>
  <c r="AY473" i="3"/>
  <c r="AY26" i="3"/>
  <c r="AY372" i="3"/>
  <c r="AY420" i="3"/>
  <c r="AY533" i="3"/>
  <c r="AY61" i="3"/>
  <c r="AY190" i="3"/>
  <c r="AY133" i="3"/>
  <c r="AY247" i="3"/>
  <c r="AY397" i="3"/>
  <c r="AY109" i="3"/>
  <c r="AY166" i="3"/>
  <c r="AY242" i="3"/>
  <c r="AY348" i="3"/>
  <c r="AY488" i="3"/>
  <c r="AY446" i="3"/>
  <c r="AY427" i="3"/>
  <c r="BM6" i="3"/>
  <c r="BF6" i="3"/>
  <c r="AY495" i="3"/>
  <c r="AY501" i="3"/>
  <c r="AY582" i="3"/>
  <c r="AY65" i="3"/>
  <c r="AY194" i="3"/>
  <c r="AY137" i="3"/>
  <c r="AY251" i="3"/>
  <c r="AY380" i="3"/>
  <c r="AY329" i="3"/>
  <c r="AY312" i="3"/>
  <c r="AY468" i="3"/>
  <c r="AY426" i="3"/>
  <c r="AY407" i="3"/>
  <c r="AY14" i="3"/>
  <c r="AY537" i="3"/>
  <c r="AY548" i="3"/>
  <c r="AY110" i="3"/>
  <c r="AY30" i="3"/>
  <c r="AY140" i="3"/>
  <c r="AY296" i="3"/>
  <c r="AY216" i="3"/>
  <c r="AY347" i="3"/>
  <c r="AY482" i="3"/>
  <c r="AY421" i="3"/>
  <c r="AY528" i="3"/>
  <c r="AY102" i="3"/>
  <c r="AY22" i="3"/>
  <c r="AY175" i="3"/>
  <c r="AY288" i="3"/>
  <c r="AY208" i="3"/>
  <c r="AY339" i="3"/>
  <c r="AY474" i="3"/>
  <c r="AY413" i="3"/>
  <c r="AY583" i="3"/>
  <c r="AY527" i="3"/>
  <c r="AY559" i="3"/>
  <c r="AY556" i="3"/>
  <c r="AY112" i="3"/>
  <c r="AY32" i="3"/>
  <c r="AY142" i="3"/>
  <c r="AY298" i="3"/>
  <c r="AY218" i="3"/>
  <c r="AY352" i="3"/>
  <c r="AY336" i="3"/>
  <c r="AY492" i="3"/>
  <c r="AY450" i="3"/>
  <c r="AY431" i="3"/>
  <c r="AY17" i="3"/>
  <c r="AY502" i="3"/>
  <c r="BR6" i="3"/>
  <c r="BA6" i="3"/>
  <c r="AY78" i="3"/>
  <c r="AY187" i="3"/>
  <c r="AY127" i="3"/>
  <c r="AY264" i="3"/>
  <c r="AY376" i="3"/>
  <c r="AY314" i="3"/>
  <c r="AY424" i="3"/>
  <c r="AY517" i="3"/>
  <c r="AY587" i="3"/>
  <c r="AY70" i="3"/>
  <c r="AY179" i="3"/>
  <c r="AY119" i="3"/>
  <c r="AY256" i="3"/>
  <c r="AY367" i="3"/>
  <c r="AY306" i="3"/>
  <c r="AY416" i="3"/>
  <c r="BC6" i="3"/>
  <c r="AY498" i="3"/>
  <c r="AB10" i="39"/>
  <c r="U10" i="39"/>
  <c r="AA10" i="39"/>
  <c r="S10" i="39"/>
  <c r="C38" i="69"/>
  <c r="C35" i="69"/>
  <c r="U7" i="34"/>
  <c r="AB7" i="34"/>
  <c r="T49" i="34" s="1"/>
  <c r="G49" i="34" s="1"/>
  <c r="C4" i="71"/>
  <c r="D4" i="71" s="1"/>
  <c r="D5" i="71"/>
  <c r="M20" i="43" s="1"/>
  <c r="C19" i="43" s="1"/>
  <c r="R49" i="21"/>
  <c r="E48" i="21"/>
  <c r="I46" i="40"/>
  <c r="J46" i="40" s="1"/>
  <c r="C49" i="33"/>
  <c r="C48" i="33"/>
  <c r="G48" i="35"/>
  <c r="S11" i="1"/>
  <c r="M24" i="6"/>
  <c r="I24" i="6" s="1"/>
  <c r="S24" i="6" s="1"/>
  <c r="S6" i="1"/>
  <c r="M19" i="6"/>
  <c r="K27" i="6"/>
  <c r="C37" i="36"/>
  <c r="C36" i="36"/>
  <c r="L70" i="39"/>
  <c r="M68" i="39"/>
  <c r="M16" i="1"/>
  <c r="I53" i="33"/>
  <c r="J53" i="33" s="1"/>
  <c r="H52" i="37"/>
  <c r="G46" i="40"/>
  <c r="H46" i="40" s="1"/>
  <c r="G47" i="40"/>
  <c r="H47" i="40" s="1"/>
  <c r="E42" i="40"/>
  <c r="R43" i="40"/>
  <c r="J7" i="79"/>
  <c r="C34" i="43" l="1"/>
  <c r="T5" i="43"/>
  <c r="V5" i="43" s="1"/>
  <c r="C33" i="43"/>
  <c r="T9" i="43"/>
  <c r="V9" i="43" s="1"/>
  <c r="T14" i="43"/>
  <c r="V14" i="43" s="1"/>
  <c r="C37" i="43"/>
  <c r="T13" i="43"/>
  <c r="V13" i="43" s="1"/>
  <c r="T12" i="43"/>
  <c r="V12" i="43" s="1"/>
  <c r="C38" i="43"/>
  <c r="T6" i="43"/>
  <c r="V6" i="43" s="1"/>
  <c r="C29" i="43"/>
  <c r="T7" i="43"/>
  <c r="V7" i="43" s="1"/>
  <c r="C35" i="43"/>
  <c r="T11" i="43"/>
  <c r="V11" i="43" s="1"/>
  <c r="T15" i="43"/>
  <c r="V15" i="43" s="1"/>
  <c r="C39" i="43"/>
  <c r="E39" i="43" s="1"/>
  <c r="T8" i="43"/>
  <c r="V8" i="43" s="1"/>
  <c r="T4" i="43"/>
  <c r="V4" i="43" s="1"/>
  <c r="T2" i="43"/>
  <c r="V2" i="43" s="1"/>
  <c r="C36" i="43"/>
  <c r="T10" i="43"/>
  <c r="V10" i="43" s="1"/>
  <c r="T16" i="43"/>
  <c r="V16" i="43" s="1"/>
  <c r="T3" i="43"/>
  <c r="V3" i="43" s="1"/>
  <c r="C15" i="12"/>
  <c r="C12" i="12"/>
  <c r="C42" i="40"/>
  <c r="C43" i="40"/>
  <c r="AC7" i="79"/>
  <c r="V48" i="79" s="1"/>
  <c r="I48" i="79" s="1"/>
  <c r="W7" i="79"/>
  <c r="E47" i="40"/>
  <c r="F47" i="40" s="1"/>
  <c r="E46" i="40"/>
  <c r="F46" i="40" s="1"/>
  <c r="I52" i="37"/>
  <c r="M70" i="39"/>
  <c r="N68" i="39"/>
  <c r="T6" i="1"/>
  <c r="AQ6" i="1"/>
  <c r="AR6" i="1"/>
  <c r="S16" i="1"/>
  <c r="E6" i="70"/>
  <c r="AQ11" i="1"/>
  <c r="T11" i="1"/>
  <c r="E11" i="70"/>
  <c r="AR11" i="1"/>
  <c r="I47" i="40"/>
  <c r="J47" i="40" s="1"/>
  <c r="E53" i="21"/>
  <c r="F53" i="21" s="1"/>
  <c r="E52" i="21"/>
  <c r="F52" i="21" s="1"/>
  <c r="E66" i="39"/>
  <c r="M19" i="9"/>
  <c r="C118" i="9" s="1"/>
  <c r="C14" i="74" s="1"/>
  <c r="B2" i="74" s="1"/>
  <c r="D8" i="74" s="1"/>
  <c r="D25" i="6"/>
  <c r="D22" i="6"/>
  <c r="R22" i="6" s="1"/>
  <c r="R9" i="1" s="1"/>
  <c r="D24" i="6"/>
  <c r="D6" i="6"/>
  <c r="D10" i="6"/>
  <c r="D29" i="6"/>
  <c r="H22" i="6"/>
  <c r="H24" i="6"/>
  <c r="H20" i="6"/>
  <c r="D26" i="6"/>
  <c r="D8" i="6"/>
  <c r="D14" i="6"/>
  <c r="D12" i="6"/>
  <c r="D13" i="6"/>
  <c r="E61" i="40"/>
  <c r="H26" i="6"/>
  <c r="D15" i="6"/>
  <c r="D20" i="6"/>
  <c r="R20" i="6" s="1"/>
  <c r="R7" i="1" s="1"/>
  <c r="L19" i="9"/>
  <c r="H21" i="6"/>
  <c r="D19" i="6"/>
  <c r="D23" i="6"/>
  <c r="D11" i="6"/>
  <c r="H23" i="6"/>
  <c r="D21" i="6"/>
  <c r="R21" i="6" s="1"/>
  <c r="R8" i="1" s="1"/>
  <c r="D9" i="6"/>
  <c r="H25" i="6"/>
  <c r="C18" i="4"/>
  <c r="D5" i="6"/>
  <c r="D28" i="6"/>
  <c r="D30" i="6" s="1"/>
  <c r="AR10" i="1"/>
  <c r="T10" i="1"/>
  <c r="AQ10" i="1"/>
  <c r="E10" i="70"/>
  <c r="S7" i="79"/>
  <c r="AA7" i="79"/>
  <c r="R48" i="79" s="1"/>
  <c r="AB7" i="79"/>
  <c r="T48" i="79" s="1"/>
  <c r="G48" i="79" s="1"/>
  <c r="U7" i="79"/>
  <c r="I53" i="21"/>
  <c r="J53" i="21" s="1"/>
  <c r="N16" i="1"/>
  <c r="L16" i="1"/>
  <c r="I19" i="6"/>
  <c r="H19" i="6" s="1"/>
  <c r="H27" i="6" s="1"/>
  <c r="M27" i="6"/>
  <c r="H48" i="35"/>
  <c r="C49" i="21"/>
  <c r="C48" i="21"/>
  <c r="G53" i="34"/>
  <c r="H53" i="34" s="1"/>
  <c r="S7" i="34"/>
  <c r="AA7" i="34"/>
  <c r="R49" i="34" s="1"/>
  <c r="AQ9" i="1"/>
  <c r="T9" i="1"/>
  <c r="AR9" i="1"/>
  <c r="E9" i="70"/>
  <c r="AC7" i="34"/>
  <c r="V49" i="34" s="1"/>
  <c r="I49" i="34" s="1"/>
  <c r="G54" i="34" s="1"/>
  <c r="H54" i="34" s="1"/>
  <c r="W7" i="34"/>
  <c r="E7" i="70"/>
  <c r="AQ7" i="1"/>
  <c r="T7" i="1"/>
  <c r="AR7" i="1"/>
  <c r="C20" i="11"/>
  <c r="C28" i="11" s="1"/>
  <c r="C27" i="11" s="1"/>
  <c r="D10" i="68"/>
  <c r="D10" i="11"/>
  <c r="C10" i="11" s="1"/>
  <c r="D10" i="69"/>
  <c r="D20" i="12"/>
  <c r="C20" i="12" s="1"/>
  <c r="C18" i="12" s="1"/>
  <c r="E8" i="70"/>
  <c r="AQ8" i="1"/>
  <c r="AR8" i="1"/>
  <c r="T8" i="1"/>
  <c r="T16" i="1" l="1"/>
  <c r="E49" i="34"/>
  <c r="R50" i="34"/>
  <c r="F34" i="11"/>
  <c r="F34" i="68"/>
  <c r="F11" i="12"/>
  <c r="C14" i="12" s="1"/>
  <c r="C16" i="12" s="1"/>
  <c r="C21" i="12" s="1"/>
  <c r="C22" i="12" s="1"/>
  <c r="R23" i="6"/>
  <c r="R10" i="1" s="1"/>
  <c r="D16" i="6"/>
  <c r="R24" i="6"/>
  <c r="R11" i="1" s="1"/>
  <c r="R25" i="6"/>
  <c r="B55" i="40"/>
  <c r="F55" i="40" s="1"/>
  <c r="B52" i="40"/>
  <c r="F52" i="40" s="1"/>
  <c r="B51" i="40"/>
  <c r="F51" i="40" s="1"/>
  <c r="B60" i="40"/>
  <c r="F60" i="40" s="1"/>
  <c r="B59" i="40"/>
  <c r="F59" i="40" s="1"/>
  <c r="F61" i="40"/>
  <c r="B2" i="40" s="1"/>
  <c r="B3" i="40" s="1"/>
  <c r="B56" i="40"/>
  <c r="F56" i="40" s="1"/>
  <c r="B58" i="40"/>
  <c r="F58" i="40" s="1"/>
  <c r="B54" i="40"/>
  <c r="F54" i="40" s="1"/>
  <c r="B57" i="40"/>
  <c r="F57" i="40" s="1"/>
  <c r="B53" i="40"/>
  <c r="F53" i="40" s="1"/>
  <c r="E35" i="43"/>
  <c r="G35" i="43"/>
  <c r="I35" i="43" s="1"/>
  <c r="C30" i="43"/>
  <c r="E30" i="43" s="1"/>
  <c r="E29" i="43"/>
  <c r="C26" i="43" s="1"/>
  <c r="E38" i="43"/>
  <c r="G38" i="43"/>
  <c r="I38" i="43" s="1"/>
  <c r="E33" i="43"/>
  <c r="G33" i="43"/>
  <c r="I33" i="43" s="1"/>
  <c r="E34" i="43"/>
  <c r="G34" i="43"/>
  <c r="I34" i="43" s="1"/>
  <c r="C10" i="69"/>
  <c r="C8" i="69" s="1"/>
  <c r="C5" i="69" s="1"/>
  <c r="D19" i="69"/>
  <c r="C10" i="68"/>
  <c r="D19" i="68"/>
  <c r="D37" i="68" s="1"/>
  <c r="C37" i="68" s="1"/>
  <c r="I54" i="34"/>
  <c r="J54" i="34" s="1"/>
  <c r="I53" i="34"/>
  <c r="J53" i="34" s="1"/>
  <c r="I48" i="35"/>
  <c r="J48" i="35" s="1"/>
  <c r="K48" i="35" s="1"/>
  <c r="L48" i="35" s="1"/>
  <c r="M48" i="35" s="1"/>
  <c r="N48" i="35" s="1"/>
  <c r="O48" i="35" s="1"/>
  <c r="H7" i="35" s="1"/>
  <c r="F7" i="35"/>
  <c r="I27" i="6"/>
  <c r="S19" i="6"/>
  <c r="S27" i="6" s="1"/>
  <c r="G53" i="79"/>
  <c r="H53" i="79" s="1"/>
  <c r="G52" i="79"/>
  <c r="H52" i="79" s="1"/>
  <c r="E48" i="79"/>
  <c r="R49" i="79"/>
  <c r="E2" i="70"/>
  <c r="A7" i="51"/>
  <c r="B7" i="72" s="1"/>
  <c r="C4" i="52"/>
  <c r="B45" i="72" s="1"/>
  <c r="A10" i="51"/>
  <c r="B9" i="72" s="1"/>
  <c r="D27" i="6"/>
  <c r="D31" i="6" s="1"/>
  <c r="R19" i="6"/>
  <c r="R26" i="6"/>
  <c r="O68" i="39"/>
  <c r="O70" i="39" s="1"/>
  <c r="N70" i="39"/>
  <c r="J52" i="37"/>
  <c r="I53" i="79"/>
  <c r="J53" i="79" s="1"/>
  <c r="I52" i="79"/>
  <c r="J52" i="79" s="1"/>
  <c r="G36" i="43"/>
  <c r="I36" i="43" s="1"/>
  <c r="E36" i="43"/>
  <c r="E37" i="43"/>
  <c r="G37" i="43"/>
  <c r="I37" i="43" s="1"/>
  <c r="J7" i="35"/>
  <c r="U7" i="35" l="1"/>
  <c r="AB7" i="35"/>
  <c r="T38" i="35" s="1"/>
  <c r="G38" i="35" s="1"/>
  <c r="F7" i="39"/>
  <c r="H7" i="39"/>
  <c r="J7" i="39"/>
  <c r="I6" i="6"/>
  <c r="I5" i="6"/>
  <c r="C11" i="39" s="1"/>
  <c r="E53" i="79"/>
  <c r="F53" i="79" s="1"/>
  <c r="E52" i="79"/>
  <c r="F52" i="79" s="1"/>
  <c r="C27" i="43"/>
  <c r="C37" i="11"/>
  <c r="C36" i="11"/>
  <c r="C34" i="11"/>
  <c r="E54" i="34"/>
  <c r="F54" i="34" s="1"/>
  <c r="E53" i="34"/>
  <c r="F53" i="34" s="1"/>
  <c r="AC7" i="35"/>
  <c r="V38" i="35" s="1"/>
  <c r="I38" i="35" s="1"/>
  <c r="W7" i="35"/>
  <c r="K52" i="37"/>
  <c r="L52" i="37" s="1"/>
  <c r="M52" i="37" s="1"/>
  <c r="N52" i="37" s="1"/>
  <c r="O52" i="37" s="1"/>
  <c r="J7" i="37" s="1"/>
  <c r="R6" i="1"/>
  <c r="R27" i="6"/>
  <c r="C49" i="79"/>
  <c r="C48" i="79"/>
  <c r="AA7" i="35"/>
  <c r="R38" i="35" s="1"/>
  <c r="S7" i="35"/>
  <c r="C19" i="69"/>
  <c r="C20" i="69" s="1"/>
  <c r="D37" i="69"/>
  <c r="C37" i="69" s="1"/>
  <c r="C33" i="69" s="1"/>
  <c r="C39" i="69" s="1"/>
  <c r="C46" i="69" s="1"/>
  <c r="C45" i="69" s="1"/>
  <c r="B2" i="43"/>
  <c r="C36" i="68"/>
  <c r="C34" i="68"/>
  <c r="C49" i="34"/>
  <c r="C50" i="34"/>
  <c r="H7" i="37" l="1"/>
  <c r="C35" i="11"/>
  <c r="C38" i="11"/>
  <c r="C28" i="69"/>
  <c r="C27" i="69" s="1"/>
  <c r="H11" i="39"/>
  <c r="J11" i="39"/>
  <c r="F11" i="39"/>
  <c r="AC7" i="39"/>
  <c r="W7" i="39"/>
  <c r="S7" i="39"/>
  <c r="AA7" i="39"/>
  <c r="G42" i="35"/>
  <c r="H42" i="35" s="1"/>
  <c r="G43" i="35"/>
  <c r="H43" i="35" s="1"/>
  <c r="C38" i="68"/>
  <c r="C35" i="68"/>
  <c r="B3" i="43"/>
  <c r="E38" i="35"/>
  <c r="R39" i="35"/>
  <c r="R16" i="1"/>
  <c r="AC7" i="37"/>
  <c r="V42" i="37" s="1"/>
  <c r="I42" i="37" s="1"/>
  <c r="W7" i="37"/>
  <c r="I42" i="35"/>
  <c r="J42" i="35" s="1"/>
  <c r="I43" i="35"/>
  <c r="J43" i="35" s="1"/>
  <c r="AB7" i="39"/>
  <c r="U7" i="39"/>
  <c r="F7" i="37"/>
  <c r="C33" i="11" l="1"/>
  <c r="C39" i="11" s="1"/>
  <c r="C46" i="11" s="1"/>
  <c r="C45" i="11" s="1"/>
  <c r="C33" i="68"/>
  <c r="C39" i="68" s="1"/>
  <c r="C46" i="68" s="1"/>
  <c r="C45" i="68" s="1"/>
  <c r="E42" i="35"/>
  <c r="F42" i="35" s="1"/>
  <c r="E43" i="35"/>
  <c r="F43" i="35" s="1"/>
  <c r="AC11" i="39"/>
  <c r="V47" i="39" s="1"/>
  <c r="I47" i="39" s="1"/>
  <c r="W11" i="39"/>
  <c r="U7" i="37"/>
  <c r="AB7" i="37"/>
  <c r="T42" i="37" s="1"/>
  <c r="G42" i="37" s="1"/>
  <c r="AA7" i="37"/>
  <c r="R42" i="37" s="1"/>
  <c r="S7" i="37"/>
  <c r="T47" i="39"/>
  <c r="G47" i="39" s="1"/>
  <c r="I46" i="37"/>
  <c r="J46" i="37" s="1"/>
  <c r="C39" i="35"/>
  <c r="C38" i="35"/>
  <c r="S11" i="39"/>
  <c r="AA11" i="39"/>
  <c r="R47" i="39" s="1"/>
  <c r="U11" i="39"/>
  <c r="AB11" i="39"/>
  <c r="L48" i="82"/>
  <c r="F6" i="77"/>
  <c r="L47" i="82"/>
  <c r="M23" i="82"/>
  <c r="C14" i="80"/>
  <c r="F13" i="15"/>
  <c r="M22" i="67"/>
  <c r="F37" i="84"/>
  <c r="L47" i="78"/>
  <c r="F7" i="73"/>
  <c r="M24" i="84"/>
  <c r="M8" i="15"/>
  <c r="F16" i="77"/>
  <c r="J15" i="80"/>
  <c r="F35" i="15"/>
  <c r="M29" i="67"/>
  <c r="D2" i="37"/>
  <c r="C76" i="15"/>
  <c r="D5" i="73"/>
  <c r="F40" i="67"/>
  <c r="M26" i="67"/>
  <c r="F38" i="80"/>
  <c r="E9" i="76"/>
  <c r="M28" i="15"/>
  <c r="E2" i="69"/>
  <c r="M23" i="81"/>
  <c r="F8" i="15"/>
  <c r="D4" i="73"/>
  <c r="F43" i="77"/>
  <c r="L48" i="77"/>
  <c r="F16" i="15"/>
  <c r="D2" i="33"/>
  <c r="F9" i="81"/>
  <c r="M24" i="80"/>
  <c r="F43" i="83"/>
  <c r="F36" i="83"/>
  <c r="C14" i="82"/>
  <c r="D2" i="79"/>
  <c r="M9" i="84"/>
  <c r="M22" i="77"/>
  <c r="F9" i="82"/>
  <c r="F7" i="82"/>
  <c r="M21" i="81"/>
  <c r="F5" i="73"/>
  <c r="M28" i="77"/>
  <c r="F40" i="15"/>
  <c r="M8" i="78"/>
  <c r="F26" i="80"/>
  <c r="M9" i="78"/>
  <c r="F26" i="77"/>
  <c r="L48" i="81"/>
  <c r="C14" i="15"/>
  <c r="F8" i="81"/>
  <c r="F40" i="81"/>
  <c r="J15" i="15"/>
  <c r="M23" i="77"/>
  <c r="M27" i="80"/>
  <c r="M29" i="80"/>
  <c r="D2" i="35"/>
  <c r="F8" i="80"/>
  <c r="M28" i="83"/>
  <c r="M28" i="67"/>
  <c r="M8" i="81"/>
  <c r="M22" i="78"/>
  <c r="M8" i="77"/>
  <c r="M29" i="83"/>
  <c r="M27" i="81"/>
  <c r="F6" i="80"/>
  <c r="F8" i="83"/>
  <c r="M26" i="80"/>
  <c r="F40" i="80"/>
  <c r="E12" i="76"/>
  <c r="M29" i="15"/>
  <c r="F16" i="84"/>
  <c r="L48" i="67"/>
  <c r="M23" i="83"/>
  <c r="M21" i="77"/>
  <c r="L47" i="15"/>
  <c r="F13" i="67"/>
  <c r="L48" i="83"/>
  <c r="B13" i="76"/>
  <c r="D34" i="9"/>
  <c r="C76" i="77"/>
  <c r="F7" i="83"/>
  <c r="J15" i="84"/>
  <c r="F42" i="84"/>
  <c r="F42" i="83"/>
  <c r="F6" i="84"/>
  <c r="M29" i="82"/>
  <c r="M22" i="83"/>
  <c r="F40" i="83"/>
  <c r="M22" i="80"/>
  <c r="E13" i="76"/>
  <c r="F16" i="83"/>
  <c r="F43" i="80"/>
  <c r="F38" i="83"/>
  <c r="J15" i="83"/>
  <c r="M9" i="15"/>
  <c r="F8" i="67"/>
  <c r="F9" i="78"/>
  <c r="L47" i="81"/>
  <c r="F41" i="77"/>
  <c r="F9" i="83"/>
  <c r="M21" i="15"/>
  <c r="F3" i="73"/>
  <c r="M27" i="82"/>
  <c r="F7" i="77"/>
  <c r="AO12" i="1"/>
  <c r="M9" i="82"/>
  <c r="F13" i="80"/>
  <c r="F9" i="84"/>
  <c r="F42" i="78"/>
  <c r="F37" i="83"/>
  <c r="F35" i="81"/>
  <c r="F40" i="78"/>
  <c r="C14" i="83"/>
  <c r="F13" i="81"/>
  <c r="M21" i="82"/>
  <c r="F42" i="67"/>
  <c r="M8" i="67"/>
  <c r="L48" i="84"/>
  <c r="F7" i="67"/>
  <c r="M28" i="82"/>
  <c r="F8" i="84"/>
  <c r="M22" i="81"/>
  <c r="B7" i="76"/>
  <c r="F6" i="67"/>
  <c r="F38" i="82"/>
  <c r="L48" i="15"/>
  <c r="M28" i="80"/>
  <c r="F8" i="78"/>
  <c r="F43" i="82"/>
  <c r="F42" i="15"/>
  <c r="F40" i="82"/>
  <c r="M8" i="84"/>
  <c r="F9" i="77"/>
  <c r="M21" i="78"/>
  <c r="F13" i="84"/>
  <c r="L48" i="80"/>
  <c r="F8" i="82"/>
  <c r="F16" i="82"/>
  <c r="M8" i="83"/>
  <c r="M9" i="81"/>
  <c r="M23" i="78"/>
  <c r="F35" i="78"/>
  <c r="M6" i="67"/>
  <c r="L47" i="84"/>
  <c r="F40" i="77"/>
  <c r="M29" i="78"/>
  <c r="AO13" i="1"/>
  <c r="F37" i="78"/>
  <c r="F6" i="81"/>
  <c r="M27" i="67"/>
  <c r="C76" i="78"/>
  <c r="M6" i="80"/>
  <c r="M24" i="77"/>
  <c r="F37" i="77"/>
  <c r="F41" i="67"/>
  <c r="C76" i="67"/>
  <c r="M29" i="81"/>
  <c r="E8" i="76"/>
  <c r="F42" i="80"/>
  <c r="F6" i="15"/>
  <c r="F26" i="83"/>
  <c r="F43" i="15"/>
  <c r="F16" i="78"/>
  <c r="M6" i="78"/>
  <c r="B8" i="76"/>
  <c r="F38" i="67"/>
  <c r="F9" i="15"/>
  <c r="J15" i="77"/>
  <c r="F36" i="78"/>
  <c r="M6" i="77"/>
  <c r="C14" i="78"/>
  <c r="F26" i="84"/>
  <c r="L47" i="67"/>
  <c r="F13" i="82"/>
  <c r="F42" i="82"/>
  <c r="F26" i="67"/>
  <c r="M26" i="84"/>
  <c r="M23" i="84"/>
  <c r="D6" i="73"/>
  <c r="M28" i="78"/>
  <c r="M6" i="82"/>
  <c r="M26" i="82"/>
  <c r="F7" i="15"/>
  <c r="D2" i="36"/>
  <c r="F36" i="67"/>
  <c r="F16" i="80"/>
  <c r="L47" i="77"/>
  <c r="M22" i="82"/>
  <c r="F36" i="84"/>
  <c r="E2" i="68"/>
  <c r="D2" i="34"/>
  <c r="J15" i="78"/>
  <c r="M22" i="84"/>
  <c r="B10" i="76"/>
  <c r="M22" i="15"/>
  <c r="D35" i="9"/>
  <c r="F13" i="83"/>
  <c r="F7" i="81"/>
  <c r="C76" i="82"/>
  <c r="F36" i="80"/>
  <c r="F35" i="67"/>
  <c r="M26" i="81"/>
  <c r="F42" i="77"/>
  <c r="F38" i="78"/>
  <c r="F7" i="84"/>
  <c r="F37" i="80"/>
  <c r="F26" i="82"/>
  <c r="B11" i="76"/>
  <c r="M26" i="78"/>
  <c r="F43" i="67"/>
  <c r="C14" i="84"/>
  <c r="F43" i="78"/>
  <c r="F35" i="77"/>
  <c r="M9" i="77"/>
  <c r="M28" i="84"/>
  <c r="M9" i="83"/>
  <c r="M26" i="83"/>
  <c r="M9" i="80"/>
  <c r="M24" i="83"/>
  <c r="F38" i="15"/>
  <c r="E10" i="76"/>
  <c r="F26" i="78"/>
  <c r="F38" i="77"/>
  <c r="C76" i="83"/>
  <c r="J15" i="81"/>
  <c r="F6" i="82"/>
  <c r="M27" i="84"/>
  <c r="E7" i="76"/>
  <c r="B9" i="76"/>
  <c r="M6" i="15"/>
  <c r="F43" i="84"/>
  <c r="F16" i="67"/>
  <c r="M23" i="15"/>
  <c r="M6" i="81"/>
  <c r="D3" i="73"/>
  <c r="C14" i="77"/>
  <c r="F36" i="82"/>
  <c r="C76" i="84"/>
  <c r="C76" i="81"/>
  <c r="M27" i="77"/>
  <c r="M21" i="67"/>
  <c r="M24" i="81"/>
  <c r="M23" i="67"/>
  <c r="D7" i="73"/>
  <c r="F36" i="15"/>
  <c r="M24" i="67"/>
  <c r="F36" i="81"/>
  <c r="B12" i="76"/>
  <c r="F13" i="78"/>
  <c r="F4" i="73"/>
  <c r="M6" i="83"/>
  <c r="F6" i="78"/>
  <c r="C76" i="80"/>
  <c r="F37" i="15"/>
  <c r="M9" i="67"/>
  <c r="M6" i="84"/>
  <c r="F6" i="73"/>
  <c r="M8" i="80"/>
  <c r="F40" i="84"/>
  <c r="C14" i="81"/>
  <c r="F38" i="81"/>
  <c r="M24" i="15"/>
  <c r="F35" i="83"/>
  <c r="F8" i="77"/>
  <c r="M23" i="80"/>
  <c r="M26" i="77"/>
  <c r="F9" i="80"/>
  <c r="M26" i="15"/>
  <c r="M24" i="82"/>
  <c r="D2" i="21"/>
  <c r="F42" i="81"/>
  <c r="M21" i="84"/>
  <c r="F37" i="81"/>
  <c r="M24" i="78"/>
  <c r="F36" i="77"/>
  <c r="M8" i="82"/>
  <c r="F16" i="81"/>
  <c r="F35" i="84"/>
  <c r="F35" i="80"/>
  <c r="J15" i="67"/>
  <c r="M29" i="84"/>
  <c r="F37" i="67"/>
  <c r="M27" i="78"/>
  <c r="B6" i="76"/>
  <c r="M29" i="77"/>
  <c r="L48" i="78"/>
  <c r="F37" i="82"/>
  <c r="F38" i="84"/>
  <c r="F26" i="81"/>
  <c r="F7" i="78"/>
  <c r="F13" i="77"/>
  <c r="M21" i="83"/>
  <c r="M28" i="81"/>
  <c r="F7" i="80"/>
  <c r="M27" i="15"/>
  <c r="F9" i="67"/>
  <c r="F35" i="82"/>
  <c r="M21" i="80"/>
  <c r="F26" i="15"/>
  <c r="F43" i="81"/>
  <c r="F6" i="83"/>
  <c r="M27" i="83"/>
  <c r="F20" i="31"/>
  <c r="L47" i="83"/>
  <c r="F41" i="78"/>
  <c r="L47" i="80"/>
  <c r="E11" i="76"/>
  <c r="J15" i="82"/>
  <c r="E6" i="76"/>
  <c r="E2" i="76" l="1"/>
  <c r="L58" i="80"/>
  <c r="L59" i="80"/>
  <c r="M59" i="80"/>
  <c r="N59" i="80"/>
  <c r="F69" i="78"/>
  <c r="N59" i="83"/>
  <c r="L59" i="83"/>
  <c r="L58" i="83"/>
  <c r="M59" i="83"/>
  <c r="B20" i="31"/>
  <c r="C6" i="83"/>
  <c r="F71" i="81"/>
  <c r="C27" i="15"/>
  <c r="J20" i="80"/>
  <c r="C34" i="82"/>
  <c r="F63" i="82"/>
  <c r="C62" i="82" s="1"/>
  <c r="M7" i="80"/>
  <c r="J6" i="80" s="1"/>
  <c r="F50" i="80"/>
  <c r="J20" i="83"/>
  <c r="M7" i="78"/>
  <c r="J6" i="78" s="1"/>
  <c r="F50" i="78"/>
  <c r="C27" i="81"/>
  <c r="F66" i="84"/>
  <c r="F65" i="82"/>
  <c r="I54" i="78"/>
  <c r="L56" i="78"/>
  <c r="J57" i="78"/>
  <c r="J55" i="78" s="1"/>
  <c r="J58" i="78" s="1"/>
  <c r="Q50" i="78" s="1"/>
  <c r="B2" i="76"/>
  <c r="B3" i="76" s="1"/>
  <c r="F65" i="67"/>
  <c r="F63" i="80"/>
  <c r="C62" i="80" s="1"/>
  <c r="C34" i="80"/>
  <c r="C34" i="84"/>
  <c r="F63" i="84"/>
  <c r="C62" i="84" s="1"/>
  <c r="F64" i="77"/>
  <c r="F65" i="81"/>
  <c r="J20" i="84"/>
  <c r="B2" i="21"/>
  <c r="B3" i="21" s="1"/>
  <c r="F51" i="77"/>
  <c r="C34" i="83"/>
  <c r="F63" i="83"/>
  <c r="C62" i="83" s="1"/>
  <c r="F66" i="81"/>
  <c r="C15" i="81"/>
  <c r="C18" i="81"/>
  <c r="F68" i="84"/>
  <c r="F65" i="15"/>
  <c r="Q71" i="80"/>
  <c r="C6" i="78"/>
  <c r="I1" i="73"/>
  <c r="B39" i="1" s="1"/>
  <c r="F64" i="81"/>
  <c r="F64" i="15"/>
  <c r="J20" i="67"/>
  <c r="Q71" i="81"/>
  <c r="Q71" i="84"/>
  <c r="F64" i="82"/>
  <c r="C18" i="77"/>
  <c r="C15" i="77"/>
  <c r="F71" i="84"/>
  <c r="C6" i="82"/>
  <c r="Q71" i="83"/>
  <c r="F66" i="77"/>
  <c r="C27" i="78"/>
  <c r="F66" i="15"/>
  <c r="C34" i="77"/>
  <c r="F63" i="77"/>
  <c r="C62" i="77" s="1"/>
  <c r="F71" i="78"/>
  <c r="C18" i="84"/>
  <c r="C15" i="84"/>
  <c r="F71" i="67"/>
  <c r="C27" i="82"/>
  <c r="F65" i="80"/>
  <c r="M7" i="84"/>
  <c r="J6" i="84" s="1"/>
  <c r="F50" i="84"/>
  <c r="F66" i="78"/>
  <c r="F63" i="67"/>
  <c r="C62" i="67" s="1"/>
  <c r="C34" i="67"/>
  <c r="F64" i="80"/>
  <c r="Q71" i="82"/>
  <c r="M7" i="81"/>
  <c r="J6" i="81" s="1"/>
  <c r="F50" i="81"/>
  <c r="B2" i="34"/>
  <c r="B3" i="34" s="1"/>
  <c r="F64" i="84"/>
  <c r="L59" i="77"/>
  <c r="L58" i="77"/>
  <c r="M59" i="77"/>
  <c r="N59" i="77"/>
  <c r="F64" i="67"/>
  <c r="B2" i="36"/>
  <c r="B3" i="36" s="1"/>
  <c r="F50" i="15"/>
  <c r="M7" i="15"/>
  <c r="J6" i="15" s="1"/>
  <c r="C27" i="67"/>
  <c r="N59" i="67"/>
  <c r="M59" i="67"/>
  <c r="L58" i="67"/>
  <c r="L59" i="67"/>
  <c r="C27" i="84"/>
  <c r="C15" i="78"/>
  <c r="C18" i="78"/>
  <c r="F64" i="78"/>
  <c r="F66" i="67"/>
  <c r="F71" i="15"/>
  <c r="C27" i="83"/>
  <c r="C6" i="15"/>
  <c r="Q71" i="67"/>
  <c r="F69" i="67"/>
  <c r="F65" i="77"/>
  <c r="Q71" i="78"/>
  <c r="C6" i="81"/>
  <c r="F65" i="78"/>
  <c r="F68" i="77"/>
  <c r="N59" i="84"/>
  <c r="M59" i="84"/>
  <c r="L59" i="84"/>
  <c r="L58" i="84"/>
  <c r="F63" i="78"/>
  <c r="C62" i="78" s="1"/>
  <c r="C34" i="78"/>
  <c r="F51" i="82"/>
  <c r="J53" i="80"/>
  <c r="I54" i="80"/>
  <c r="J57" i="80"/>
  <c r="J55" i="80" s="1"/>
  <c r="J58" i="80" s="1"/>
  <c r="Q50" i="80" s="1"/>
  <c r="L56" i="80"/>
  <c r="J60" i="80"/>
  <c r="Q48" i="80" s="1"/>
  <c r="L60" i="80"/>
  <c r="L57" i="80"/>
  <c r="J59" i="80"/>
  <c r="J20" i="78"/>
  <c r="F68" i="82"/>
  <c r="F71" i="82"/>
  <c r="F51" i="78"/>
  <c r="C49" i="78" s="1"/>
  <c r="L60" i="15"/>
  <c r="J57" i="15"/>
  <c r="J55" i="15" s="1"/>
  <c r="J58" i="15" s="1"/>
  <c r="Q50" i="15" s="1"/>
  <c r="L57" i="15"/>
  <c r="L56" i="15"/>
  <c r="I54" i="15"/>
  <c r="J53" i="15"/>
  <c r="J60" i="15"/>
  <c r="Q48" i="15" s="1"/>
  <c r="J59" i="15"/>
  <c r="L46" i="15"/>
  <c r="F66" i="82"/>
  <c r="C6" i="67"/>
  <c r="F51" i="84"/>
  <c r="M7" i="67"/>
  <c r="J6" i="67" s="1"/>
  <c r="F50" i="67"/>
  <c r="J57" i="84"/>
  <c r="J55" i="84" s="1"/>
  <c r="J58" i="84" s="1"/>
  <c r="Q50" i="84" s="1"/>
  <c r="J53" i="84"/>
  <c r="I54" i="84"/>
  <c r="L56" i="84"/>
  <c r="J59" i="84"/>
  <c r="J60" i="84"/>
  <c r="Q48" i="84" s="1"/>
  <c r="L60" i="84"/>
  <c r="L57" i="84"/>
  <c r="F70" i="67"/>
  <c r="J20" i="82"/>
  <c r="C18" i="83"/>
  <c r="C15" i="83"/>
  <c r="F68" i="78"/>
  <c r="F63" i="81"/>
  <c r="C62" i="81" s="1"/>
  <c r="C34" i="81"/>
  <c r="F65" i="83"/>
  <c r="F50" i="77"/>
  <c r="M7" i="77"/>
  <c r="J6" i="77" s="1"/>
  <c r="J20" i="15"/>
  <c r="F69" i="77"/>
  <c r="M59" i="81"/>
  <c r="N59" i="81"/>
  <c r="L59" i="81"/>
  <c r="L58" i="81"/>
  <c r="F51" i="67"/>
  <c r="F66" i="83"/>
  <c r="F71" i="80"/>
  <c r="F68" i="83"/>
  <c r="C6" i="84"/>
  <c r="M7" i="83"/>
  <c r="J6" i="83" s="1"/>
  <c r="F50" i="83"/>
  <c r="Q71" i="77"/>
  <c r="J59" i="83"/>
  <c r="J60" i="83"/>
  <c r="Q48" i="83" s="1"/>
  <c r="L57" i="83"/>
  <c r="L60" i="83"/>
  <c r="J53" i="83"/>
  <c r="J57" i="83"/>
  <c r="J55" i="83" s="1"/>
  <c r="J58" i="83" s="1"/>
  <c r="Q50" i="83" s="1"/>
  <c r="I54" i="83"/>
  <c r="L56" i="83"/>
  <c r="M59" i="15"/>
  <c r="N59" i="15"/>
  <c r="L59" i="15" s="1"/>
  <c r="L58" i="15"/>
  <c r="J20" i="77"/>
  <c r="I54" i="67"/>
  <c r="L56" i="67"/>
  <c r="J57" i="67"/>
  <c r="J55" i="67" s="1"/>
  <c r="J58" i="67" s="1"/>
  <c r="Q50" i="67" s="1"/>
  <c r="F68" i="80"/>
  <c r="F51" i="83"/>
  <c r="C49" i="83" s="1"/>
  <c r="C6" i="80"/>
  <c r="F51" i="80"/>
  <c r="C49" i="80" s="1"/>
  <c r="F68" i="81"/>
  <c r="F51" i="81"/>
  <c r="C49" i="81" s="1"/>
  <c r="C15" i="15"/>
  <c r="C18" i="15"/>
  <c r="L56" i="81"/>
  <c r="J53" i="81"/>
  <c r="J59" i="81"/>
  <c r="J57" i="81"/>
  <c r="J55" i="81" s="1"/>
  <c r="J58" i="81" s="1"/>
  <c r="Q50" i="81" s="1"/>
  <c r="I54" i="81"/>
  <c r="J60" i="81"/>
  <c r="Q48" i="81" s="1"/>
  <c r="L57" i="81"/>
  <c r="L60" i="81"/>
  <c r="Q66" i="81" s="1"/>
  <c r="C27" i="77"/>
  <c r="C27" i="80"/>
  <c r="F68" i="15"/>
  <c r="J20" i="81"/>
  <c r="M7" i="82"/>
  <c r="J6" i="82" s="1"/>
  <c r="F50" i="82"/>
  <c r="B2" i="79"/>
  <c r="B3" i="79" s="1"/>
  <c r="C15" i="82"/>
  <c r="C18" i="82"/>
  <c r="F64" i="83"/>
  <c r="F71" i="83"/>
  <c r="B2" i="33"/>
  <c r="B3" i="33" s="1"/>
  <c r="L56" i="77"/>
  <c r="J57" i="77"/>
  <c r="J55" i="77" s="1"/>
  <c r="J58" i="77" s="1"/>
  <c r="Q50" i="77" s="1"/>
  <c r="I54" i="77"/>
  <c r="F71" i="77"/>
  <c r="E20" i="43"/>
  <c r="F51" i="15"/>
  <c r="C49" i="15" s="1"/>
  <c r="F66" i="80"/>
  <c r="F68" i="67"/>
  <c r="K1" i="73"/>
  <c r="Q71" i="15"/>
  <c r="F63" i="15"/>
  <c r="C62" i="15" s="1"/>
  <c r="C34" i="15"/>
  <c r="N59" i="78"/>
  <c r="L58" i="78"/>
  <c r="Q73" i="78" s="1"/>
  <c r="M59" i="78"/>
  <c r="L59" i="78"/>
  <c r="Q61" i="78" s="1"/>
  <c r="F65" i="84"/>
  <c r="C15" i="80"/>
  <c r="C18" i="80"/>
  <c r="L58" i="82"/>
  <c r="Q73" i="82" s="1"/>
  <c r="N59" i="82"/>
  <c r="M59" i="82"/>
  <c r="L59" i="82"/>
  <c r="Q61" i="82" s="1"/>
  <c r="C6" i="77"/>
  <c r="L56" i="82"/>
  <c r="J57" i="82"/>
  <c r="J55" i="82" s="1"/>
  <c r="J58" i="82" s="1"/>
  <c r="Q50" i="82" s="1"/>
  <c r="I54" i="82"/>
  <c r="J53" i="82"/>
  <c r="F1" i="82" s="1"/>
  <c r="L57" i="82"/>
  <c r="L60" i="82"/>
  <c r="Q57" i="82" s="1"/>
  <c r="J59" i="82"/>
  <c r="J60" i="82"/>
  <c r="Q48" i="82" s="1"/>
  <c r="B2" i="35"/>
  <c r="B3" i="35" s="1"/>
  <c r="L46" i="80"/>
  <c r="Q52" i="82"/>
  <c r="F1" i="80"/>
  <c r="Q52" i="80"/>
  <c r="Q52" i="15"/>
  <c r="F1" i="15"/>
  <c r="Q60" i="78"/>
  <c r="Q57" i="80"/>
  <c r="Q66" i="80"/>
  <c r="Q60" i="84"/>
  <c r="Q73" i="84"/>
  <c r="Q74" i="84"/>
  <c r="Q61" i="84"/>
  <c r="Q73" i="67"/>
  <c r="Q60" i="67"/>
  <c r="Q57" i="81"/>
  <c r="Q60" i="77"/>
  <c r="Q73" i="77"/>
  <c r="Q74" i="77"/>
  <c r="Q61" i="77"/>
  <c r="Q60" i="15"/>
  <c r="Q73" i="15"/>
  <c r="Q52" i="83"/>
  <c r="F1" i="83"/>
  <c r="C49" i="84"/>
  <c r="Q73" i="81"/>
  <c r="Q60" i="81"/>
  <c r="Q61" i="81"/>
  <c r="Q74" i="81"/>
  <c r="M11" i="81"/>
  <c r="M11" i="15"/>
  <c r="J10" i="15" s="1"/>
  <c r="J5" i="15" s="1"/>
  <c r="M11" i="82"/>
  <c r="J10" i="82" s="1"/>
  <c r="J5" i="82" s="1"/>
  <c r="F11" i="67"/>
  <c r="M11" i="84"/>
  <c r="J10" i="84" s="1"/>
  <c r="J5" i="84" s="1"/>
  <c r="M11" i="67"/>
  <c r="J10" i="67" s="1"/>
  <c r="F11" i="83"/>
  <c r="F11" i="82"/>
  <c r="M11" i="83"/>
  <c r="J10" i="83" s="1"/>
  <c r="J5" i="83" s="1"/>
  <c r="M11" i="78"/>
  <c r="J10" i="78" s="1"/>
  <c r="J5" i="78" s="1"/>
  <c r="M11" i="77"/>
  <c r="J10" i="77" s="1"/>
  <c r="J5" i="77" s="1"/>
  <c r="F11" i="78"/>
  <c r="M11" i="80"/>
  <c r="J10" i="80" s="1"/>
  <c r="J5" i="80" s="1"/>
  <c r="F11" i="80"/>
  <c r="Q74" i="83"/>
  <c r="Q61" i="83"/>
  <c r="Q61" i="80"/>
  <c r="Q74" i="80"/>
  <c r="Q73" i="80"/>
  <c r="Q60" i="80"/>
  <c r="Q66" i="15"/>
  <c r="Q57" i="15"/>
  <c r="Q60" i="82"/>
  <c r="Q74" i="78"/>
  <c r="N17" i="43"/>
  <c r="M17" i="43"/>
  <c r="Q52" i="81"/>
  <c r="F1" i="81"/>
  <c r="Q57" i="83"/>
  <c r="Q66" i="83"/>
  <c r="J10" i="81"/>
  <c r="J5" i="81" s="1"/>
  <c r="Q52" i="84"/>
  <c r="F1" i="84"/>
  <c r="C49" i="77"/>
  <c r="Q73" i="83"/>
  <c r="Q60" i="83"/>
  <c r="E47" i="39"/>
  <c r="R48" i="39"/>
  <c r="I52" i="39"/>
  <c r="J52" i="39" s="1"/>
  <c r="I51" i="39"/>
  <c r="J51" i="39" s="1"/>
  <c r="G46" i="37"/>
  <c r="H46" i="37" s="1"/>
  <c r="G47" i="37"/>
  <c r="H47" i="37" s="1"/>
  <c r="G52" i="39"/>
  <c r="H52" i="39" s="1"/>
  <c r="G51" i="39"/>
  <c r="H51" i="39" s="1"/>
  <c r="E42" i="37"/>
  <c r="R43" i="37"/>
  <c r="C17" i="84"/>
  <c r="C17" i="67"/>
  <c r="C16" i="78"/>
  <c r="C17" i="15"/>
  <c r="C17" i="80"/>
  <c r="C17" i="83"/>
  <c r="C16" i="15"/>
  <c r="C17" i="77"/>
  <c r="G1" i="73"/>
  <c r="C16" i="77"/>
  <c r="AE9" i="1"/>
  <c r="F41" i="82" s="1"/>
  <c r="AE6" i="1"/>
  <c r="C17" i="81"/>
  <c r="C16" i="81"/>
  <c r="C17" i="78"/>
  <c r="C14" i="67"/>
  <c r="C16" i="67"/>
  <c r="C16" i="80"/>
  <c r="C16" i="82"/>
  <c r="C17" i="82"/>
  <c r="C16" i="83"/>
  <c r="C16" i="84"/>
  <c r="AE11" i="1"/>
  <c r="AE7" i="1"/>
  <c r="AE10" i="1"/>
  <c r="AE8" i="1"/>
  <c r="Q74" i="82" l="1"/>
  <c r="Q66" i="82"/>
  <c r="L46" i="82"/>
  <c r="L46" i="83"/>
  <c r="C49" i="67"/>
  <c r="C19" i="84"/>
  <c r="C20" i="84" s="1"/>
  <c r="C26" i="84" s="1"/>
  <c r="C19" i="83"/>
  <c r="C20" i="83" s="1"/>
  <c r="C26" i="83" s="1"/>
  <c r="C19" i="82"/>
  <c r="C20" i="82" s="1"/>
  <c r="C26" i="82" s="1"/>
  <c r="C19" i="80"/>
  <c r="C20" i="80" s="1"/>
  <c r="C26" i="80" s="1"/>
  <c r="C15" i="67"/>
  <c r="C18" i="67"/>
  <c r="C19" i="81"/>
  <c r="C20" i="81" s="1"/>
  <c r="C26" i="81" s="1"/>
  <c r="F69" i="82"/>
  <c r="C19" i="77"/>
  <c r="C20" i="77" s="1"/>
  <c r="C26" i="77" s="1"/>
  <c r="B40" i="1"/>
  <c r="F24" i="84" s="1"/>
  <c r="C24" i="84" s="1"/>
  <c r="C19" i="15"/>
  <c r="C20" i="15" s="1"/>
  <c r="C26" i="15" s="1"/>
  <c r="C19" i="78"/>
  <c r="C20" i="78" s="1"/>
  <c r="C26" i="78" s="1"/>
  <c r="J5" i="67"/>
  <c r="J26" i="67" s="1"/>
  <c r="J29" i="67" s="1"/>
  <c r="Q61" i="15"/>
  <c r="Q74" i="15"/>
  <c r="P17" i="43"/>
  <c r="O17" i="43"/>
  <c r="L46" i="81"/>
  <c r="L46" i="84"/>
  <c r="Q66" i="84"/>
  <c r="Q57" i="84"/>
  <c r="C49" i="82"/>
  <c r="Q74" i="67"/>
  <c r="Q61" i="67"/>
  <c r="F11" i="81"/>
  <c r="F11" i="84"/>
  <c r="F11" i="77"/>
  <c r="F11" i="15"/>
  <c r="J24" i="15"/>
  <c r="J26" i="15"/>
  <c r="J18" i="15"/>
  <c r="J24" i="81"/>
  <c r="J18" i="81"/>
  <c r="J26" i="81"/>
  <c r="J26" i="77"/>
  <c r="J29" i="77" s="1"/>
  <c r="J18" i="77"/>
  <c r="J24" i="77"/>
  <c r="J24" i="83"/>
  <c r="J26" i="83"/>
  <c r="J18" i="83"/>
  <c r="C10" i="83"/>
  <c r="C5" i="83" s="1"/>
  <c r="C53" i="83"/>
  <c r="C48" i="83" s="1"/>
  <c r="J26" i="82"/>
  <c r="J29" i="82" s="1"/>
  <c r="J18" i="82"/>
  <c r="J24" i="82"/>
  <c r="F24" i="83"/>
  <c r="C23" i="83" s="1"/>
  <c r="C10" i="80"/>
  <c r="C5" i="80" s="1"/>
  <c r="C53" i="80"/>
  <c r="C48" i="80" s="1"/>
  <c r="C10" i="78"/>
  <c r="C5" i="78" s="1"/>
  <c r="C53" i="78"/>
  <c r="C48" i="78" s="1"/>
  <c r="J26" i="78"/>
  <c r="J29" i="78" s="1"/>
  <c r="J24" i="78"/>
  <c r="J18" i="78"/>
  <c r="C53" i="82"/>
  <c r="C10" i="82"/>
  <c r="C5" i="82" s="1"/>
  <c r="C10" i="67"/>
  <c r="C5" i="67" s="1"/>
  <c r="C53" i="67"/>
  <c r="J24" i="80"/>
  <c r="J26" i="80"/>
  <c r="J18" i="80"/>
  <c r="J26" i="84"/>
  <c r="J18" i="84"/>
  <c r="J24" i="84"/>
  <c r="F24" i="78"/>
  <c r="E46" i="37"/>
  <c r="F46" i="37" s="1"/>
  <c r="E47" i="37"/>
  <c r="F47" i="37" s="1"/>
  <c r="I47" i="37"/>
  <c r="J47" i="37" s="1"/>
  <c r="C48" i="39"/>
  <c r="C47" i="39"/>
  <c r="C43" i="37"/>
  <c r="B2" i="37" s="1"/>
  <c r="B3" i="37" s="1"/>
  <c r="C42" i="37"/>
  <c r="E51" i="39"/>
  <c r="F51" i="39" s="1"/>
  <c r="E52" i="39"/>
  <c r="F52" i="39" s="1"/>
  <c r="F41" i="83"/>
  <c r="F41" i="84"/>
  <c r="F41" i="80"/>
  <c r="F41" i="81"/>
  <c r="F41" i="15"/>
  <c r="F24" i="67" l="1"/>
  <c r="C24" i="67" s="1"/>
  <c r="F24" i="82"/>
  <c r="C23" i="82" s="1"/>
  <c r="C24" i="82"/>
  <c r="J24" i="67"/>
  <c r="C19" i="67"/>
  <c r="F22" i="11"/>
  <c r="C24" i="11" s="1"/>
  <c r="C48" i="67"/>
  <c r="C66" i="67" s="1"/>
  <c r="C48" i="82"/>
  <c r="C60" i="82" s="1"/>
  <c r="F22" i="68"/>
  <c r="C44" i="68" s="1"/>
  <c r="D41" i="68" s="1"/>
  <c r="F22" i="69"/>
  <c r="C25" i="69" s="1"/>
  <c r="F24" i="80"/>
  <c r="C24" i="80" s="1"/>
  <c r="F24" i="77"/>
  <c r="C24" i="77" s="1"/>
  <c r="F69" i="81"/>
  <c r="F69" i="80"/>
  <c r="F69" i="84"/>
  <c r="F69" i="83"/>
  <c r="C20" i="67"/>
  <c r="C26" i="67" s="1"/>
  <c r="C53" i="77"/>
  <c r="C48" i="77" s="1"/>
  <c r="C10" i="77"/>
  <c r="C5" i="77" s="1"/>
  <c r="C10" i="81"/>
  <c r="C5" i="81" s="1"/>
  <c r="C53" i="81"/>
  <c r="C48" i="81" s="1"/>
  <c r="C23" i="84"/>
  <c r="C29" i="84" s="1"/>
  <c r="J19" i="84" s="1"/>
  <c r="J29" i="84"/>
  <c r="J29" i="80"/>
  <c r="J18" i="67"/>
  <c r="J29" i="81"/>
  <c r="C53" i="15"/>
  <c r="C48" i="15" s="1"/>
  <c r="C10" i="15"/>
  <c r="C5" i="15" s="1"/>
  <c r="C10" i="84"/>
  <c r="C5" i="84" s="1"/>
  <c r="C53" i="84"/>
  <c r="C48" i="84" s="1"/>
  <c r="F24" i="15"/>
  <c r="F24" i="81"/>
  <c r="F25" i="12"/>
  <c r="C26" i="12" s="1"/>
  <c r="D25" i="12" s="1"/>
  <c r="J29" i="83"/>
  <c r="C29" i="82"/>
  <c r="Q49" i="82" s="1"/>
  <c r="J17" i="84"/>
  <c r="C24" i="83"/>
  <c r="C29" i="83" s="1"/>
  <c r="C36" i="83" s="1"/>
  <c r="C23" i="69"/>
  <c r="C42" i="68"/>
  <c r="C23" i="77"/>
  <c r="C29" i="77" s="1"/>
  <c r="C57" i="77" s="1"/>
  <c r="F69" i="15"/>
  <c r="C25" i="11"/>
  <c r="C26" i="11"/>
  <c r="D22" i="11" s="1"/>
  <c r="C43" i="11"/>
  <c r="C42" i="11"/>
  <c r="C26" i="69"/>
  <c r="D22" i="69" s="1"/>
  <c r="C24" i="78"/>
  <c r="C23" i="78"/>
  <c r="C38" i="67"/>
  <c r="C32" i="67"/>
  <c r="C38" i="82"/>
  <c r="C32" i="82"/>
  <c r="C32" i="78"/>
  <c r="C38" i="78"/>
  <c r="C38" i="80"/>
  <c r="C32" i="80"/>
  <c r="C38" i="83"/>
  <c r="C32" i="83"/>
  <c r="C60" i="67"/>
  <c r="C66" i="82"/>
  <c r="C60" i="78"/>
  <c r="C66" i="78"/>
  <c r="C66" i="80"/>
  <c r="C60" i="80"/>
  <c r="C60" i="83"/>
  <c r="C66" i="83"/>
  <c r="J29" i="15"/>
  <c r="C33" i="84"/>
  <c r="C57" i="84"/>
  <c r="C64" i="84" s="1"/>
  <c r="Q49" i="84"/>
  <c r="F66" i="39"/>
  <c r="B2" i="39" s="1"/>
  <c r="B65" i="39"/>
  <c r="F65" i="39" s="1"/>
  <c r="B61" i="39"/>
  <c r="F61" i="39" s="1"/>
  <c r="B58" i="39"/>
  <c r="F58" i="39" s="1"/>
  <c r="B57" i="39"/>
  <c r="F57" i="39" s="1"/>
  <c r="B60" i="39"/>
  <c r="F60" i="39" s="1"/>
  <c r="B59" i="39"/>
  <c r="F59" i="39" s="1"/>
  <c r="B63" i="39"/>
  <c r="F63" i="39" s="1"/>
  <c r="B56" i="39"/>
  <c r="F56" i="39" s="1"/>
  <c r="B64" i="39"/>
  <c r="F64" i="39" s="1"/>
  <c r="B62" i="39"/>
  <c r="F62" i="39" s="1"/>
  <c r="C19" i="9"/>
  <c r="J19" i="82" l="1"/>
  <c r="J17" i="82" s="1"/>
  <c r="C33" i="82"/>
  <c r="C31" i="82" s="1"/>
  <c r="C13" i="82"/>
  <c r="C75" i="82" s="1"/>
  <c r="C26" i="68"/>
  <c r="D22" i="68" s="1"/>
  <c r="C41" i="11"/>
  <c r="C24" i="68"/>
  <c r="Q70" i="82"/>
  <c r="J14" i="82"/>
  <c r="J13" i="82" s="1"/>
  <c r="J23" i="82" s="1"/>
  <c r="C57" i="82"/>
  <c r="C61" i="82" s="1"/>
  <c r="C57" i="83"/>
  <c r="C64" i="83" s="1"/>
  <c r="C43" i="68"/>
  <c r="C41" i="68" s="1"/>
  <c r="C49" i="68" s="1"/>
  <c r="C51" i="68" s="1"/>
  <c r="C23" i="80"/>
  <c r="C29" i="80" s="1"/>
  <c r="C57" i="80" s="1"/>
  <c r="C13" i="84"/>
  <c r="Q70" i="84" s="1"/>
  <c r="J14" i="84"/>
  <c r="J22" i="84" s="1"/>
  <c r="C36" i="84"/>
  <c r="C42" i="69"/>
  <c r="C23" i="11"/>
  <c r="C22" i="11" s="1"/>
  <c r="C31" i="11" s="1"/>
  <c r="C44" i="11"/>
  <c r="D41" i="11" s="1"/>
  <c r="C44" i="69"/>
  <c r="D41" i="69" s="1"/>
  <c r="C24" i="69"/>
  <c r="C43" i="69"/>
  <c r="C24" i="15"/>
  <c r="C23" i="15"/>
  <c r="C38" i="84"/>
  <c r="C32" i="84"/>
  <c r="C31" i="84" s="1"/>
  <c r="C66" i="15"/>
  <c r="C60" i="15"/>
  <c r="C66" i="81"/>
  <c r="C60" i="81"/>
  <c r="C32" i="77"/>
  <c r="C38" i="77"/>
  <c r="C23" i="67"/>
  <c r="C29" i="67" s="1"/>
  <c r="C23" i="81"/>
  <c r="C24" i="81"/>
  <c r="C60" i="84"/>
  <c r="C66" i="84"/>
  <c r="C32" i="15"/>
  <c r="C38" i="15"/>
  <c r="C38" i="81"/>
  <c r="C32" i="81"/>
  <c r="C66" i="77"/>
  <c r="C60" i="77"/>
  <c r="C56" i="82"/>
  <c r="C65" i="82" s="1"/>
  <c r="J14" i="83"/>
  <c r="J13" i="83" s="1"/>
  <c r="J23" i="83" s="1"/>
  <c r="C36" i="82"/>
  <c r="J19" i="83"/>
  <c r="J17" i="83" s="1"/>
  <c r="C36" i="80"/>
  <c r="C13" i="83"/>
  <c r="Q70" i="83" s="1"/>
  <c r="C49" i="11"/>
  <c r="C51" i="11" s="1"/>
  <c r="C22" i="69"/>
  <c r="C31" i="69" s="1"/>
  <c r="C33" i="83"/>
  <c r="C31" i="83" s="1"/>
  <c r="Q49" i="83"/>
  <c r="J14" i="80"/>
  <c r="C13" i="80"/>
  <c r="C64" i="77"/>
  <c r="C61" i="77"/>
  <c r="C64" i="80"/>
  <c r="C61" i="80"/>
  <c r="C59" i="80" s="1"/>
  <c r="C59" i="82"/>
  <c r="Q49" i="80"/>
  <c r="C13" i="77"/>
  <c r="J14" i="77"/>
  <c r="Q49" i="77"/>
  <c r="C33" i="77"/>
  <c r="J19" i="77"/>
  <c r="J17" i="77" s="1"/>
  <c r="C36" i="77"/>
  <c r="J59" i="77"/>
  <c r="J60" i="77" s="1"/>
  <c r="C33" i="80"/>
  <c r="C31" i="80" s="1"/>
  <c r="J19" i="80"/>
  <c r="J17" i="80" s="1"/>
  <c r="C29" i="78"/>
  <c r="C37" i="82"/>
  <c r="C30" i="82" s="1"/>
  <c r="C39" i="82" s="1"/>
  <c r="C61" i="83"/>
  <c r="C59" i="83" s="1"/>
  <c r="C64" i="82"/>
  <c r="J22" i="82"/>
  <c r="J16" i="82" s="1"/>
  <c r="J25" i="82" s="1"/>
  <c r="C61" i="84"/>
  <c r="C59" i="84" s="1"/>
  <c r="J13" i="84"/>
  <c r="J23" i="84" s="1"/>
  <c r="J16" i="84" s="1"/>
  <c r="J25" i="84" s="1"/>
  <c r="C75" i="84"/>
  <c r="C21" i="9"/>
  <c r="C102" i="9"/>
  <c r="C6" i="68"/>
  <c r="C7" i="68" s="1"/>
  <c r="C5" i="68" s="1"/>
  <c r="B3" i="39"/>
  <c r="L51" i="82"/>
  <c r="C20" i="9"/>
  <c r="C56" i="84" l="1"/>
  <c r="C65" i="84" s="1"/>
  <c r="C37" i="84"/>
  <c r="C30" i="84" s="1"/>
  <c r="C39" i="84" s="1"/>
  <c r="J22" i="83"/>
  <c r="J16" i="83" s="1"/>
  <c r="J25" i="83" s="1"/>
  <c r="C37" i="83"/>
  <c r="C31" i="77"/>
  <c r="C75" i="83"/>
  <c r="C59" i="77"/>
  <c r="C29" i="15"/>
  <c r="C41" i="69"/>
  <c r="C49" i="69" s="1"/>
  <c r="C51" i="69" s="1"/>
  <c r="C52" i="69" s="1"/>
  <c r="B2" i="69" s="1"/>
  <c r="B3" i="69" s="1"/>
  <c r="C29" i="81"/>
  <c r="J59" i="67"/>
  <c r="J60" i="67" s="1"/>
  <c r="Q49" i="67"/>
  <c r="J19" i="67"/>
  <c r="J17" i="67" s="1"/>
  <c r="C36" i="67"/>
  <c r="J14" i="67"/>
  <c r="C57" i="67"/>
  <c r="C13" i="67"/>
  <c r="C33" i="67"/>
  <c r="C31" i="67" s="1"/>
  <c r="C58" i="82"/>
  <c r="C67" i="82" s="1"/>
  <c r="C68" i="82" s="1"/>
  <c r="C71" i="82" s="1"/>
  <c r="C56" i="83"/>
  <c r="C65" i="83" s="1"/>
  <c r="C58" i="83" s="1"/>
  <c r="C67" i="83" s="1"/>
  <c r="C68" i="83" s="1"/>
  <c r="C71" i="83" s="1"/>
  <c r="C52" i="11"/>
  <c r="C56" i="11" s="1"/>
  <c r="C57" i="11" s="1"/>
  <c r="C30" i="83"/>
  <c r="C39" i="83" s="1"/>
  <c r="C80" i="83" s="1"/>
  <c r="C79" i="83" s="1"/>
  <c r="J22" i="80"/>
  <c r="J13" i="80"/>
  <c r="J23" i="80" s="1"/>
  <c r="C75" i="80"/>
  <c r="Q70" i="80"/>
  <c r="C56" i="80"/>
  <c r="C65" i="80" s="1"/>
  <c r="C58" i="80" s="1"/>
  <c r="C67" i="80" s="1"/>
  <c r="C68" i="80" s="1"/>
  <c r="C71" i="80" s="1"/>
  <c r="C37" i="80"/>
  <c r="C30" i="80" s="1"/>
  <c r="C39" i="80" s="1"/>
  <c r="Q48" i="77"/>
  <c r="L46" i="77"/>
  <c r="Q70" i="77"/>
  <c r="C75" i="77"/>
  <c r="C56" i="77"/>
  <c r="C65" i="77" s="1"/>
  <c r="C58" i="77" s="1"/>
  <c r="C67" i="77" s="1"/>
  <c r="C68" i="77" s="1"/>
  <c r="C71" i="77" s="1"/>
  <c r="C37" i="77"/>
  <c r="J22" i="77"/>
  <c r="J13" i="77"/>
  <c r="J23" i="77" s="1"/>
  <c r="J19" i="78"/>
  <c r="J17" i="78" s="1"/>
  <c r="C57" i="78"/>
  <c r="C13" i="78"/>
  <c r="C33" i="78"/>
  <c r="C31" i="78" s="1"/>
  <c r="C36" i="78"/>
  <c r="J59" i="78"/>
  <c r="J60" i="78" s="1"/>
  <c r="J14" i="78"/>
  <c r="Q49" i="78"/>
  <c r="C80" i="82"/>
  <c r="C79" i="82" s="1"/>
  <c r="C40" i="82"/>
  <c r="Q56" i="82" s="1"/>
  <c r="Q62" i="82" s="1"/>
  <c r="Q67" i="82"/>
  <c r="Q69" i="82"/>
  <c r="Q68" i="82" s="1"/>
  <c r="C58" i="84"/>
  <c r="C67" i="84" s="1"/>
  <c r="C68" i="84" s="1"/>
  <c r="C71" i="84" s="1"/>
  <c r="C103" i="9"/>
  <c r="C20" i="68"/>
  <c r="C23" i="68"/>
  <c r="L51" i="83"/>
  <c r="L51" i="84"/>
  <c r="L51" i="80"/>
  <c r="C30" i="77" l="1"/>
  <c r="C39" i="77" s="1"/>
  <c r="C40" i="77" s="1"/>
  <c r="C40" i="83"/>
  <c r="Q47" i="83" s="1"/>
  <c r="Q53" i="83" s="1"/>
  <c r="Q69" i="84"/>
  <c r="Q68" i="84" s="1"/>
  <c r="C80" i="84"/>
  <c r="C79" i="84" s="1"/>
  <c r="Q69" i="83"/>
  <c r="Q68" i="83" s="1"/>
  <c r="C57" i="69"/>
  <c r="C56" i="69" s="1"/>
  <c r="C40" i="84"/>
  <c r="Q65" i="84" s="1"/>
  <c r="Q75" i="84" s="1"/>
  <c r="Q49" i="15"/>
  <c r="C13" i="15"/>
  <c r="C33" i="15"/>
  <c r="C31" i="15" s="1"/>
  <c r="J19" i="15"/>
  <c r="J17" i="15" s="1"/>
  <c r="C57" i="15"/>
  <c r="C36" i="15"/>
  <c r="J14" i="15"/>
  <c r="C37" i="67"/>
  <c r="C30" i="67" s="1"/>
  <c r="C39" i="67" s="1"/>
  <c r="Q70" i="67"/>
  <c r="C56" i="67"/>
  <c r="C65" i="67" s="1"/>
  <c r="C75" i="67"/>
  <c r="J13" i="67"/>
  <c r="J23" i="67" s="1"/>
  <c r="J22" i="67"/>
  <c r="B2" i="82"/>
  <c r="F8" i="12" s="1"/>
  <c r="C64" i="67"/>
  <c r="C61" i="67"/>
  <c r="C59" i="67" s="1"/>
  <c r="Q49" i="81"/>
  <c r="C36" i="81"/>
  <c r="J14" i="81"/>
  <c r="C57" i="81"/>
  <c r="C13" i="81"/>
  <c r="C33" i="81"/>
  <c r="C31" i="81" s="1"/>
  <c r="J19" i="81"/>
  <c r="J17" i="81" s="1"/>
  <c r="Q48" i="67"/>
  <c r="L46" i="67"/>
  <c r="J16" i="80"/>
  <c r="J25" i="80" s="1"/>
  <c r="B2" i="11"/>
  <c r="B3" i="11" s="1"/>
  <c r="Q67" i="83"/>
  <c r="Q67" i="80"/>
  <c r="C40" i="80"/>
  <c r="C46" i="80" s="1"/>
  <c r="Q69" i="80"/>
  <c r="Q68" i="80" s="1"/>
  <c r="C80" i="80"/>
  <c r="C79" i="80" s="1"/>
  <c r="C83" i="82"/>
  <c r="C82" i="82" s="1"/>
  <c r="J16" i="77"/>
  <c r="J25" i="77" s="1"/>
  <c r="C83" i="83"/>
  <c r="C82" i="83" s="1"/>
  <c r="Q69" i="77"/>
  <c r="Q68" i="77" s="1"/>
  <c r="J22" i="78"/>
  <c r="J13" i="78"/>
  <c r="J23" i="78" s="1"/>
  <c r="C75" i="78"/>
  <c r="C37" i="78"/>
  <c r="C30" i="78" s="1"/>
  <c r="C39" i="78" s="1"/>
  <c r="Q70" i="78"/>
  <c r="C56" i="78"/>
  <c r="C65" i="78" s="1"/>
  <c r="Q48" i="78"/>
  <c r="L46" i="78"/>
  <c r="C64" i="78"/>
  <c r="C61" i="78"/>
  <c r="C59" i="78" s="1"/>
  <c r="Q47" i="82"/>
  <c r="Q53" i="82" s="1"/>
  <c r="C43" i="82"/>
  <c r="Q65" i="82"/>
  <c r="Q75" i="82" s="1"/>
  <c r="C46" i="82"/>
  <c r="C46" i="83"/>
  <c r="Q65" i="83"/>
  <c r="Q75" i="83" s="1"/>
  <c r="Q56" i="83"/>
  <c r="Q62" i="83" s="1"/>
  <c r="Q67" i="84"/>
  <c r="C28" i="68"/>
  <c r="C27" i="68" s="1"/>
  <c r="C25" i="68"/>
  <c r="C22" i="68" s="1"/>
  <c r="L51" i="77"/>
  <c r="AO9" i="1"/>
  <c r="C80" i="77" l="1"/>
  <c r="C79" i="77" s="1"/>
  <c r="L57" i="77"/>
  <c r="L60" i="77" s="1"/>
  <c r="Q66" i="77" s="1"/>
  <c r="Q67" i="77"/>
  <c r="B2" i="83"/>
  <c r="B3" i="83" s="1"/>
  <c r="G6" i="12" s="1"/>
  <c r="C43" i="83"/>
  <c r="C46" i="84"/>
  <c r="C43" i="84"/>
  <c r="Q47" i="84"/>
  <c r="Q53" i="84" s="1"/>
  <c r="B2" i="84"/>
  <c r="H8" i="12" s="1"/>
  <c r="C58" i="67"/>
  <c r="C67" i="67" s="1"/>
  <c r="C68" i="67" s="1"/>
  <c r="C71" i="67" s="1"/>
  <c r="C37" i="15"/>
  <c r="C30" i="15" s="1"/>
  <c r="C39" i="15" s="1"/>
  <c r="C56" i="15"/>
  <c r="C65" i="15" s="1"/>
  <c r="C75" i="15"/>
  <c r="Q70" i="15"/>
  <c r="Q56" i="84"/>
  <c r="Q62" i="84" s="1"/>
  <c r="C83" i="84"/>
  <c r="C82" i="84" s="1"/>
  <c r="J22" i="15"/>
  <c r="J13" i="15"/>
  <c r="J23" i="15" s="1"/>
  <c r="C64" i="15"/>
  <c r="C61" i="15"/>
  <c r="C59" i="15" s="1"/>
  <c r="B9" i="70"/>
  <c r="C80" i="67"/>
  <c r="C79" i="67" s="1"/>
  <c r="Q69" i="67"/>
  <c r="Q68" i="67" s="1"/>
  <c r="C40" i="67"/>
  <c r="C75" i="81"/>
  <c r="Q70" i="81"/>
  <c r="C37" i="81"/>
  <c r="C30" i="81" s="1"/>
  <c r="C39" i="81" s="1"/>
  <c r="C56" i="81"/>
  <c r="C65" i="81" s="1"/>
  <c r="J22" i="81"/>
  <c r="J13" i="81"/>
  <c r="J23" i="81" s="1"/>
  <c r="J16" i="67"/>
  <c r="J25" i="67" s="1"/>
  <c r="C64" i="81"/>
  <c r="C61" i="81"/>
  <c r="C59" i="81" s="1"/>
  <c r="B3" i="82"/>
  <c r="F6" i="12" s="1"/>
  <c r="B2" i="80"/>
  <c r="B3" i="80" s="1"/>
  <c r="C6" i="12" s="1"/>
  <c r="C43" i="80"/>
  <c r="Q47" i="80"/>
  <c r="Q53" i="80" s="1"/>
  <c r="J16" i="78"/>
  <c r="J25" i="78" s="1"/>
  <c r="Q65" i="80"/>
  <c r="Q75" i="80" s="1"/>
  <c r="Q56" i="80"/>
  <c r="Q62" i="80" s="1"/>
  <c r="C83" i="80"/>
  <c r="C82" i="80" s="1"/>
  <c r="Q56" i="77"/>
  <c r="C43" i="77"/>
  <c r="Q65" i="77"/>
  <c r="B2" i="77"/>
  <c r="B3" i="77" s="1"/>
  <c r="C46" i="77"/>
  <c r="C83" i="77"/>
  <c r="C82" i="77" s="1"/>
  <c r="Q47" i="77"/>
  <c r="Q53" i="77" s="1"/>
  <c r="C80" i="78"/>
  <c r="C79" i="78" s="1"/>
  <c r="C40" i="78"/>
  <c r="Q69" i="78"/>
  <c r="Q68" i="78" s="1"/>
  <c r="C58" i="78"/>
  <c r="C67" i="78" s="1"/>
  <c r="C68" i="78" s="1"/>
  <c r="C71" i="78" s="1"/>
  <c r="C31" i="68"/>
  <c r="C52" i="68" s="1"/>
  <c r="C57" i="68" s="1"/>
  <c r="C56" i="68" s="1"/>
  <c r="AO10" i="1"/>
  <c r="AO11" i="1"/>
  <c r="L51" i="15"/>
  <c r="L51" i="67"/>
  <c r="L51" i="78"/>
  <c r="AO6" i="1"/>
  <c r="C80" i="15" l="1"/>
  <c r="C79" i="15" s="1"/>
  <c r="B3" i="84"/>
  <c r="H6" i="12" s="1"/>
  <c r="Q57" i="77"/>
  <c r="B10" i="70"/>
  <c r="G8" i="12"/>
  <c r="C58" i="15"/>
  <c r="C67" i="15" s="1"/>
  <c r="C68" i="15" s="1"/>
  <c r="C71" i="15" s="1"/>
  <c r="B11" i="70"/>
  <c r="J16" i="15"/>
  <c r="J25" i="15" s="1"/>
  <c r="Q67" i="15"/>
  <c r="Q69" i="15"/>
  <c r="Q68" i="15" s="1"/>
  <c r="C40" i="15"/>
  <c r="L57" i="67"/>
  <c r="L60" i="67" s="1"/>
  <c r="Q67" i="67"/>
  <c r="Q69" i="81"/>
  <c r="Q68" i="81" s="1"/>
  <c r="C40" i="81"/>
  <c r="D2" i="67"/>
  <c r="C43" i="67"/>
  <c r="Q47" i="67"/>
  <c r="Q53" i="67" s="1"/>
  <c r="C83" i="67"/>
  <c r="C82" i="67" s="1"/>
  <c r="Q56" i="67"/>
  <c r="Q65" i="67"/>
  <c r="C58" i="81"/>
  <c r="C67" i="81" s="1"/>
  <c r="C68" i="81" s="1"/>
  <c r="J16" i="81"/>
  <c r="J25" i="81" s="1"/>
  <c r="C45" i="67"/>
  <c r="C46" i="67" s="1"/>
  <c r="C80" i="81"/>
  <c r="C79" i="81" s="1"/>
  <c r="B6" i="70"/>
  <c r="C8" i="12"/>
  <c r="Q75" i="77"/>
  <c r="Q62" i="77"/>
  <c r="Q67" i="78"/>
  <c r="L57" i="78"/>
  <c r="L60" i="78" s="1"/>
  <c r="C46" i="78"/>
  <c r="Q56" i="78"/>
  <c r="C43" i="78"/>
  <c r="C83" i="78"/>
  <c r="C82" i="78" s="1"/>
  <c r="B2" i="78"/>
  <c r="B3" i="78" s="1"/>
  <c r="Q47" i="78"/>
  <c r="Q53" i="78" s="1"/>
  <c r="Q65" i="78"/>
  <c r="B2" i="68"/>
  <c r="B3" i="68" s="1"/>
  <c r="H109" i="9"/>
  <c r="L51" i="81"/>
  <c r="C43" i="15" l="1"/>
  <c r="Q47" i="15"/>
  <c r="Q53" i="15" s="1"/>
  <c r="Q56" i="15"/>
  <c r="Q62" i="15" s="1"/>
  <c r="B2" i="15"/>
  <c r="Q65" i="15"/>
  <c r="Q75" i="15" s="1"/>
  <c r="C83" i="15"/>
  <c r="C82" i="15" s="1"/>
  <c r="C46" i="15"/>
  <c r="Q67" i="81"/>
  <c r="Q47" i="81"/>
  <c r="Q53" i="81" s="1"/>
  <c r="Q56" i="81"/>
  <c r="Q62" i="81" s="1"/>
  <c r="C43" i="81"/>
  <c r="B2" i="81"/>
  <c r="Q65" i="81"/>
  <c r="Q75" i="81" s="1"/>
  <c r="C83" i="81"/>
  <c r="C82" i="81" s="1"/>
  <c r="Q57" i="67"/>
  <c r="Q62" i="67" s="1"/>
  <c r="Q66" i="67"/>
  <c r="Q75" i="67" s="1"/>
  <c r="C71" i="81"/>
  <c r="C46" i="81"/>
  <c r="B3" i="67"/>
  <c r="B2" i="67"/>
  <c r="Q66" i="78"/>
  <c r="Q75" i="78" s="1"/>
  <c r="Q57" i="78"/>
  <c r="Q62" i="78" s="1"/>
  <c r="D16" i="53"/>
  <c r="H110" i="9"/>
  <c r="D18" i="53" s="1"/>
  <c r="B35" i="72" s="1"/>
  <c r="D124" i="9"/>
  <c r="AO8" i="1"/>
  <c r="AO7" i="1"/>
  <c r="B8" i="70" l="1"/>
  <c r="E8" i="12"/>
  <c r="B3" i="15"/>
  <c r="E6" i="12" s="1"/>
  <c r="B7" i="70"/>
  <c r="D8" i="12"/>
  <c r="C4" i="12" s="1"/>
  <c r="B3" i="81"/>
  <c r="D6" i="12" s="1"/>
  <c r="D10" i="52"/>
  <c r="D125" i="9"/>
  <c r="D11" i="52" s="1"/>
  <c r="H14" i="74"/>
  <c r="B7" i="74" s="1"/>
  <c r="D17" i="53"/>
  <c r="B36" i="72" s="1"/>
  <c r="B34" i="72"/>
  <c r="B2" i="70" l="1"/>
  <c r="B3" i="70" s="1"/>
  <c r="C31" i="12"/>
  <c r="C23" i="12"/>
  <c r="D7" i="74"/>
  <c r="C7" i="74"/>
  <c r="C27" i="12" l="1"/>
  <c r="C25" i="12" s="1"/>
  <c r="C30" i="12"/>
  <c r="C28" i="12" s="1"/>
  <c r="C32" i="12" l="1"/>
  <c r="B2" i="12" s="1"/>
  <c r="D19" i="9"/>
  <c r="D102" i="9" l="1"/>
  <c r="D21" i="9"/>
  <c r="G19" i="9"/>
  <c r="D22" i="9"/>
  <c r="B3" i="12"/>
  <c r="D20" i="9"/>
  <c r="D103" i="9" l="1"/>
  <c r="G20" i="9"/>
  <c r="C32" i="9"/>
  <c r="U21" i="1"/>
  <c r="G21" i="9"/>
  <c r="C35" i="9" l="1"/>
  <c r="F118" i="9" s="1"/>
  <c r="H118" i="9"/>
  <c r="I118" i="9" l="1"/>
  <c r="C104" i="9"/>
  <c r="D14" i="74"/>
  <c r="H101" i="9"/>
  <c r="H4" i="52"/>
  <c r="H119" i="9"/>
  <c r="H5" i="52" s="1"/>
  <c r="G118" i="9"/>
  <c r="G4" i="52" s="1"/>
  <c r="B52" i="72" s="1"/>
  <c r="F119" i="9"/>
  <c r="F5" i="52" s="1"/>
  <c r="B53" i="72" s="1"/>
  <c r="F4" i="52"/>
  <c r="B51" i="72" s="1"/>
  <c r="C34" i="9"/>
  <c r="D118" i="9" s="1"/>
  <c r="M48" i="9" l="1"/>
  <c r="H107" i="9"/>
  <c r="D45" i="9"/>
  <c r="D5" i="53"/>
  <c r="D4" i="52"/>
  <c r="B47" i="72" s="1"/>
  <c r="D119" i="9"/>
  <c r="D5" i="52" s="1"/>
  <c r="B49" i="72" s="1"/>
  <c r="F14" i="74"/>
  <c r="B5" i="74"/>
  <c r="E14" i="74"/>
  <c r="E118" i="9"/>
  <c r="E4" i="52" s="1"/>
  <c r="B48" i="72" s="1"/>
  <c r="C105" i="9"/>
  <c r="I4" i="52"/>
  <c r="H102" i="9"/>
  <c r="D7" i="53" s="1"/>
  <c r="B21" i="72" s="1"/>
  <c r="D5" i="74" l="1"/>
  <c r="C5" i="74"/>
  <c r="B20" i="72"/>
  <c r="D6" i="53"/>
  <c r="B22" i="72" s="1"/>
  <c r="D122" i="9"/>
  <c r="H108" i="9"/>
  <c r="D15" i="53" s="1"/>
  <c r="B31" i="72" s="1"/>
  <c r="M49" i="9"/>
  <c r="D13" i="53"/>
  <c r="C64" i="9"/>
  <c r="C63" i="9" s="1"/>
  <c r="C67" i="9" s="1"/>
  <c r="C68" i="9" s="1"/>
  <c r="D54" i="9" s="1"/>
  <c r="C72" i="9"/>
  <c r="D53" i="9"/>
  <c r="C93" i="9"/>
  <c r="C86" i="9" s="1"/>
  <c r="C85" i="9"/>
  <c r="D52" i="9"/>
  <c r="D55" i="9"/>
  <c r="M53" i="9" s="1"/>
  <c r="C78" i="9"/>
  <c r="C73" i="9" s="1"/>
  <c r="C95" i="9" l="1"/>
  <c r="C79" i="9"/>
  <c r="D14" i="53"/>
  <c r="B32" i="72" s="1"/>
  <c r="B30" i="72"/>
  <c r="C96" i="9"/>
  <c r="E96" i="9" s="1"/>
  <c r="E97" i="9" s="1"/>
  <c r="L67" i="9"/>
  <c r="M67" i="9" s="1"/>
  <c r="L66" i="9"/>
  <c r="M66" i="9" s="1"/>
  <c r="L68" i="9"/>
  <c r="M68" i="9" s="1"/>
  <c r="L65" i="9"/>
  <c r="M65" i="9" s="1"/>
  <c r="L63" i="9"/>
  <c r="M63" i="9" s="1"/>
  <c r="L64" i="9"/>
  <c r="M64" i="9" s="1"/>
  <c r="G14" i="74"/>
  <c r="D123" i="9"/>
  <c r="D9" i="52" s="1"/>
  <c r="D8" i="52"/>
  <c r="B6" i="74" l="1"/>
  <c r="C6" i="74" s="1"/>
  <c r="M69" i="9"/>
  <c r="N69" i="9" s="1"/>
  <c r="C97" i="9"/>
  <c r="D58" i="9" s="1"/>
  <c r="D56" i="9" s="1"/>
  <c r="M54" i="9" s="1"/>
  <c r="N57" i="9" s="1"/>
  <c r="C80" i="9"/>
  <c r="E80" i="9" s="1"/>
  <c r="E81" i="9" s="1"/>
  <c r="D6" i="74" l="1"/>
  <c r="C81" i="9"/>
  <c r="N58" i="9"/>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<sst xmlns="http://schemas.openxmlformats.org/spreadsheetml/2006/main" count="10814" uniqueCount="3194">
  <si>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</si>
  <si>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</si>
  <si>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</si>
  <si>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</si>
  <si>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</si>
  <si>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</si>
  <si>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</si>
  <si>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</si>
  <si>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</si>
  <si>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</si>
  <si>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</si>
  <si>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</si>
  <si>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</si>
  <si>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</si>
  <si>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</si>
  <si>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</si>
  <si>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</si>
  <si>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</si>
  <si>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</si>
  <si>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</si>
  <si>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</si>
  <si>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</si>
  <si>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</si>
  <si>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</si>
  <si>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</si>
  <si>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</si>
  <si>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</si>
  <si>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</si>
  <si>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</si>
  <si>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</si>
  <si>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</si>
  <si>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</si>
  <si>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</si>
  <si>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</si>
  <si>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</si>
  <si>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</si>
  <si>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</si>
  <si>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</si>
  <si>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</si>
  <si>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</si>
  <si>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</si>
  <si>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</si>
  <si>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</si>
  <si>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</si>
  <si>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</si>
  <si>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</si>
  <si>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</si>
  <si>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</si>
  <si>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</si>
  <si>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</si>
  <si>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</si>
  <si>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</si>
  <si>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</si>
  <si>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</si>
  <si>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</si>
  <si>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</si>
  <si>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</si>
  <si>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</si>
  <si>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</si>
  <si>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</si>
  <si>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</si>
  <si>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</si>
  <si>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</si>
  <si>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</si>
  <si>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</si>
  <si>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</si>
  <si>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</si>
  <si>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</si>
  <si>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</si>
  <si>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</si>
  <si>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</si>
  <si>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</si>
  <si>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</si>
  <si>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</si>
  <si>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</si>
  <si>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</si>
  <si>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</si>
  <si>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</si>
  <si>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</si>
  <si>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</si>
  <si>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</si>
  <si>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</si>
  <si>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</si>
  <si>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</si>
  <si>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</si>
  <si>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</si>
  <si>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</si>
  <si>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</si>
  <si>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</si>
  <si>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</si>
  <si>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</si>
  <si>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</si>
  <si>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</si>
  <si>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</si>
  <si>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</si>
  <si>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</si>
  <si>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</si>
  <si>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</si>
  <si>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</si>
  <si>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</si>
  <si>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</si>
  <si>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</si>
  <si>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</si>
  <si>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</si>
  <si>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</si>
  <si>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</si>
  <si>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</si>
  <si>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</si>
  <si>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</si>
  <si>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</si>
  <si>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</si>
  <si>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</si>
  <si>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</si>
  <si>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</si>
  <si>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</si>
  <si>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</si>
  <si>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</si>
  <si>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</si>
  <si>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</si>
  <si>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</si>
  <si>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</si>
  <si>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</si>
  <si>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</si>
  <si>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</si>
  <si>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</si>
  <si>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</si>
  <si>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</si>
  <si>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</si>
  <si>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</si>
  <si>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</si>
  <si>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</si>
  <si>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</si>
  <si>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</si>
  <si>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</si>
  <si>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</si>
  <si>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</si>
  <si>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</si>
  <si>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</si>
  <si>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</si>
  <si>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</si>
  <si>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</si>
  <si>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</si>
  <si>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</si>
  <si>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</si>
  <si>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</si>
  <si>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</si>
  <si>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</si>
  <si>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</si>
  <si>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</si>
  <si>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</si>
  <si>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</si>
  <si>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</si>
  <si>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</si>
  <si>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</si>
  <si>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</si>
  <si>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</si>
  <si>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</si>
  <si>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</si>
  <si>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</si>
  <si>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</si>
  <si>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</si>
  <si>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</si>
  <si>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</si>
  <si>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</si>
  <si>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</si>
  <si>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</si>
  <si>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</si>
  <si>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</si>
  <si>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</si>
  <si>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</si>
  <si>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</si>
  <si>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</si>
  <si>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</si>
  <si>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</si>
  <si>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</si>
  <si>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</si>
  <si>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</si>
  <si>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</si>
  <si>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</si>
  <si>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</si>
  <si>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</si>
  <si>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</si>
  <si>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</si>
  <si>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</si>
  <si>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</si>
  <si>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</si>
  <si>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</si>
  <si>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</si>
  <si>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</si>
  <si>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</si>
  <si>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</si>
  <si>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</si>
  <si>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</si>
  <si>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</si>
  <si>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</si>
  <si>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</si>
  <si>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</si>
  <si>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</si>
  <si>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</si>
  <si>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</si>
  <si>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</si>
  <si>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</si>
  <si>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</si>
  <si>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</si>
  <si>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</si>
  <si>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</si>
  <si>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</si>
  <si>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</si>
  <si>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</si>
  <si>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</si>
  <si>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</si>
  <si>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</si>
  <si>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</si>
  <si>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</si>
  <si>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</si>
  <si>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</si>
  <si>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</si>
  <si>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</si>
  <si>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</si>
  <si>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</si>
  <si>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</si>
  <si>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</si>
  <si>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</si>
  <si>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</si>
  <si>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</si>
  <si>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</si>
  <si>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</si>
  <si>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</si>
  <si>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</si>
  <si>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</si>
  <si>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</si>
  <si>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</si>
  <si>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</si>
  <si>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</si>
  <si>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</si>
  <si>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</si>
  <si>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</si>
  <si>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</si>
  <si>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</si>
  <si>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</si>
  <si>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</si>
  <si>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</si>
  <si>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</si>
  <si>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</si>
  <si>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</si>
  <si>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</si>
  <si>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</si>
  <si>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</si>
  <si>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</si>
  <si>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</si>
  <si>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</si>
  <si>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</si>
  <si>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</si>
  <si>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</si>
  <si>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</si>
  <si>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</si>
  <si>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</si>
  <si>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</si>
  <si>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</si>
  <si>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</si>
  <si>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</si>
  <si>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</si>
  <si>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</si>
  <si>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</si>
  <si>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</si>
  <si>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</si>
  <si>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</si>
  <si>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</si>
  <si>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</si>
  <si>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</si>
  <si>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</si>
  <si>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</si>
  <si>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</si>
  <si>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</si>
  <si>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</si>
  <si>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</si>
  <si>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</si>
  <si>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</si>
  <si>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</si>
  <si>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</si>
  <si>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</si>
  <si>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</si>
  <si>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</si>
  <si>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</si>
  <si>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</si>
  <si>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</si>
  <si>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</si>
  <si>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</si>
  <si>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</si>
  <si>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</si>
  <si>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</si>
  <si>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</si>
  <si>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</si>
  <si>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</si>
  <si>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</si>
  <si>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</si>
  <si>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</si>
  <si>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</si>
  <si>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</si>
  <si>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</si>
  <si>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</si>
  <si>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</si>
  <si>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</si>
  <si>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</si>
  <si>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</si>
  <si>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</si>
  <si>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</si>
  <si>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</si>
  <si>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</si>
  <si>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</si>
  <si>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</si>
  <si>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</si>
  <si>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</si>
  <si>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</si>
  <si>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</si>
  <si>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</si>
  <si>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</si>
  <si>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</si>
  <si>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</si>
  <si>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</si>
  <si>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</si>
  <si>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</si>
  <si>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</si>
  <si>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</si>
  <si>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</si>
  <si>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</si>
  <si>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</si>
  <si>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</si>
  <si>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</si>
  <si>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</si>
  <si>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</si>
  <si>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</si>
  <si>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</si>
  <si>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</si>
  <si>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</si>
  <si>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</si>
  <si>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</si>
  <si>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</si>
  <si>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</si>
  <si>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</si>
  <si>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</si>
  <si>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</si>
  <si>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</si>
  <si>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</si>
  <si>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</si>
  <si>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</si>
  <si>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</si>
  <si>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</si>
  <si>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</si>
  <si>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</si>
  <si>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</si>
  <si>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</si>
  <si>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</si>
  <si>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</si>
  <si>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</si>
  <si>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</si>
  <si>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</si>
  <si>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</si>
  <si>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</si>
  <si>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</si>
  <si>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</si>
  <si>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</si>
  <si>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</si>
  <si>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</si>
  <si>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</si>
  <si>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</si>
  <si>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</si>
  <si>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</si>
  <si>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</si>
  <si>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</si>
  <si>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</si>
  <si>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</si>
  <si>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</si>
  <si>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</si>
  <si>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</si>
  <si>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</si>
  <si>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</si>
  <si>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</si>
  <si>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</si>
  <si>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</si>
  <si>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</si>
  <si>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</si>
  <si>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</si>
  <si>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</si>
  <si>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</si>
  <si>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</si>
  <si>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</si>
  <si>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</si>
  <si>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</si>
  <si>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</si>
  <si>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</si>
  <si>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</si>
  <si>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</si>
  <si>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</si>
  <si>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</si>
  <si>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</si>
  <si>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</si>
  <si>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</si>
  <si>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</si>
  <si>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</si>
  <si>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</si>
  <si>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</si>
  <si>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</si>
  <si>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</si>
  <si>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</si>
  <si>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</si>
  <si>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</si>
  <si>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</si>
  <si>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</si>
  <si>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</si>
  <si>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</si>
  <si>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</si>
  <si>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</si>
  <si>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</si>
  <si>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</si>
  <si>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</si>
  <si>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</si>
  <si>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</si>
  <si>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</si>
  <si>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</si>
  <si>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</si>
  <si>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</si>
  <si>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</si>
  <si>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</si>
  <si>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</si>
  <si>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</si>
  <si>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</si>
  <si>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</si>
  <si>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</si>
  <si>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</si>
  <si>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</si>
  <si>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</si>
  <si>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</si>
  <si>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</si>
  <si>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</si>
  <si>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</si>
  <si>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</si>
  <si>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</si>
  <si>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</si>
  <si>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</si>
  <si>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</si>
  <si>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</si>
  <si>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</si>
  <si>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</si>
  <si>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</si>
  <si>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</si>
  <si>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</si>
  <si>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</si>
  <si>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</si>
  <si>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</si>
  <si>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</si>
  <si>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</si>
  <si>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</si>
  <si>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</si>
  <si>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</si>
  <si>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</si>
  <si>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</si>
  <si>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</si>
  <si>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</si>
  <si>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</si>
  <si>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</si>
  <si>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</si>
  <si>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</si>
  <si>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</si>
  <si>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</si>
  <si>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</si>
  <si>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</si>
  <si>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</si>
  <si>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</si>
  <si>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</si>
  <si>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</si>
  <si>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</si>
  <si>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</si>
  <si>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</si>
  <si>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</si>
  <si>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</si>
  <si>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</si>
  <si>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</si>
  <si>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</si>
  <si>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</si>
  <si>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</si>
  <si>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</si>
  <si>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</si>
  <si>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</si>
  <si>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</si>
  <si>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</si>
  <si>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</si>
  <si>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</si>
  <si>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</si>
  <si>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</si>
  <si>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</si>
  <si>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</si>
  <si>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</si>
  <si>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</si>
  <si>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</si>
  <si>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</si>
  <si>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</si>
  <si>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</si>
  <si>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</si>
  <si>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</si>
  <si>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</si>
  <si>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</si>
  <si>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</si>
  <si>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</si>
  <si>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</si>
  <si>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</si>
  <si>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</si>
  <si>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</si>
  <si>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</si>
  <si>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</si>
  <si>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</si>
  <si>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</si>
  <si>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</si>
  <si>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</si>
  <si>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</si>
  <si>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</si>
  <si>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</si>
  <si>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</si>
  <si>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</si>
  <si>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</si>
  <si>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</si>
  <si>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</si>
  <si>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</si>
  <si>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</si>
  <si>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</si>
  <si>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</si>
  <si>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</si>
  <si>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</si>
  <si>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</si>
  <si>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</si>
  <si>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</si>
  <si>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</si>
  <si>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</si>
  <si>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</si>
  <si>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</si>
  <si>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</si>
  <si>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</si>
  <si>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</si>
  <si>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</si>
  <si>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</si>
  <si>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</si>
  <si>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</si>
  <si>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</si>
  <si>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</si>
  <si>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</si>
  <si>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</si>
  <si>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</si>
  <si>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</si>
  <si>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</si>
  <si>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</si>
  <si>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</si>
  <si>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</si>
  <si>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</si>
  <si>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</si>
  <si>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</si>
  <si>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</si>
  <si>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</si>
  <si>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</si>
  <si>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</si>
  <si>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</si>
  <si>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</si>
  <si>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</si>
  <si>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</si>
  <si>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</si>
  <si>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</si>
  <si>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</si>
  <si>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</si>
  <si>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</si>
  <si>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</si>
  <si>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</si>
  <si>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</si>
  <si>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</si>
  <si>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</si>
  <si>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</si>
  <si>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</si>
  <si>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</si>
  <si>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</si>
  <si>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</si>
  <si>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</si>
  <si>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</si>
  <si>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</si>
  <si>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</si>
  <si>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</si>
  <si>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</si>
  <si>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</si>
  <si>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</si>
  <si>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</si>
  <si>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</si>
  <si>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</si>
  <si>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</si>
  <si>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</si>
  <si>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</si>
  <si>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</si>
  <si>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</si>
  <si>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</si>
  <si>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</si>
  <si>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</si>
  <si>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</si>
  <si>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</si>
  <si>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</si>
  <si>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</si>
  <si>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</si>
  <si>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</si>
  <si>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</si>
  <si>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</si>
  <si>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</si>
  <si>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</si>
  <si>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</si>
  <si>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</si>
  <si>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</si>
  <si>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</si>
  <si>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</si>
  <si>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</si>
  <si>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</si>
  <si>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</si>
  <si>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</si>
  <si>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</si>
  <si>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</si>
  <si>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</si>
  <si>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</si>
  <si>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</si>
  <si>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</si>
  <si>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</si>
  <si>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</si>
  <si>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</si>
  <si>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</si>
  <si>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</si>
  <si>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</si>
  <si>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</si>
  <si>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</si>
  <si>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</si>
  <si>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</si>
  <si>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</si>
  <si>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</si>
  <si>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</si>
  <si>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</si>
  <si>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</si>
  <si>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</si>
  <si>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</si>
  <si>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</si>
  <si>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</si>
  <si>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</si>
  <si>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</si>
  <si>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</si>
  <si>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</si>
  <si>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</si>
  <si>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</si>
  <si>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</si>
  <si>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</si>
  <si>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</si>
  <si>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</si>
  <si>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</si>
  <si>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</si>
  <si>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</si>
  <si>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</si>
  <si>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</si>
  <si>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</si>
  <si>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</si>
  <si>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</si>
  <si>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</si>
  <si>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</si>
  <si>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</si>
  <si>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</si>
  <si>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</si>
  <si>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</si>
  <si>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</si>
  <si>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</si>
  <si>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</si>
  <si>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</si>
  <si>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</si>
  <si>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</si>
  <si>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</si>
  <si>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</si>
  <si>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</si>
  <si>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</si>
  <si>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</si>
  <si>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</si>
  <si>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</si>
  <si>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</si>
  <si>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</si>
  <si>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</si>
  <si>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</si>
  <si>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</si>
  <si>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</si>
  <si>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</si>
  <si>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</si>
  <si>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</si>
  <si>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</si>
  <si>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</si>
  <si>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</si>
  <si>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</si>
  <si>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</si>
  <si>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</si>
  <si>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</si>
  <si>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</si>
  <si>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</si>
  <si>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</si>
  <si>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</si>
  <si>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</si>
  <si>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</si>
  <si>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</si>
  <si>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</si>
  <si>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</si>
  <si>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</si>
  <si>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</si>
  <si>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</si>
  <si>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</si>
  <si>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</si>
  <si>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</si>
  <si>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</si>
  <si>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</si>
  <si>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</si>
  <si>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</si>
  <si>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</si>
  <si>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</si>
  <si>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</si>
  <si>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</si>
  <si>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</si>
  <si>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</si>
  <si>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</si>
  <si>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</si>
  <si>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</si>
  <si>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</si>
  <si>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</si>
  <si>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</si>
  <si>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</si>
  <si>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</si>
  <si>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</si>
  <si>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</si>
  <si>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</si>
  <si>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</si>
  <si>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</si>
  <si>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</si>
  <si>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</si>
  <si>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</si>
  <si>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</si>
  <si>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</si>
  <si>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</si>
  <si>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</si>
  <si>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</si>
  <si>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</si>
  <si>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</si>
  <si>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</si>
  <si>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</si>
  <si>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</si>
  <si>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</si>
  <si>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</si>
  <si>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</si>
  <si>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</si>
  <si>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</si>
  <si>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</si>
  <si>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</si>
  <si>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</si>
  <si>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</si>
  <si>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</si>
  <si>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</si>
  <si>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</si>
  <si>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</si>
  <si>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</si>
  <si>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</si>
  <si>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</si>
  <si>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</si>
  <si>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</si>
  <si>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</si>
  <si>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</si>
  <si>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</si>
  <si>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</si>
  <si>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</si>
  <si>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</si>
  <si>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</si>
  <si>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</si>
  <si>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</si>
  <si>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</si>
  <si>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</si>
  <si>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</si>
  <si>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</si>
  <si>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</si>
  <si>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</si>
  <si>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</si>
  <si>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</si>
  <si>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</si>
  <si>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</si>
  <si>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</si>
  <si>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</si>
  <si>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</si>
  <si>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</si>
  <si>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</si>
  <si>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</si>
  <si>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</si>
  <si>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</si>
  <si>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</si>
  <si>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</si>
  <si>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</si>
  <si>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</si>
  <si>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</si>
  <si>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</si>
  <si>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</si>
  <si>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</si>
  <si>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</si>
  <si>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</si>
  <si>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</si>
  <si>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</si>
  <si>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</si>
  <si>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</si>
  <si>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</si>
  <si>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</si>
  <si>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</si>
  <si>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</si>
  <si>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</si>
  <si>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</si>
  <si>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</si>
  <si>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</si>
  <si>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</si>
  <si>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</si>
  <si>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</si>
  <si>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</si>
  <si>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</si>
  <si>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</si>
  <si>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</si>
  <si>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</si>
  <si>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</si>
  <si>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</si>
  <si>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</si>
  <si>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</si>
  <si>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</si>
  <si>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</si>
  <si>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</si>
  <si>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</si>
  <si>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</si>
  <si>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</si>
  <si>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</si>
  <si>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</si>
  <si>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</si>
  <si>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</si>
  <si>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</si>
  <si>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</si>
  <si>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</si>
  <si>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</si>
  <si>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</si>
  <si>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</si>
  <si>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</si>
  <si>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</si>
  <si>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</si>
  <si>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</si>
  <si>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</si>
  <si>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</si>
  <si>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</si>
  <si>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</si>
  <si>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</si>
  <si>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</si>
  <si>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</si>
  <si>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</si>
  <si>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</si>
  <si>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</si>
  <si>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</si>
  <si>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</si>
  <si>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</si>
  <si>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</si>
  <si>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</si>
  <si>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</si>
  <si>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</si>
  <si>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</si>
  <si>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</si>
  <si>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</si>
  <si>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</si>
  <si>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</si>
  <si>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</si>
  <si>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</si>
  <si>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</si>
  <si>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</si>
  <si>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</si>
  <si>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</si>
  <si>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</si>
  <si>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</si>
  <si>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</si>
  <si>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</si>
  <si>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</si>
  <si>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</si>
  <si>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</si>
  <si>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</si>
  <si>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</si>
  <si>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</si>
  <si>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</si>
  <si>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</si>
  <si>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</si>
  <si>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</si>
  <si>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</si>
  <si>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</si>
  <si>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</si>
  <si>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</si>
  <si>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</si>
  <si>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</si>
  <si>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</si>
  <si>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</si>
  <si>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</si>
  <si>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</si>
  <si>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</si>
  <si>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</si>
  <si>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</si>
  <si>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</si>
  <si>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</si>
  <si>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</si>
  <si>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</si>
  <si>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</si>
  <si>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</si>
  <si>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</si>
  <si>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</si>
  <si>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</si>
  <si>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</si>
  <si>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</si>
  <si>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</si>
  <si>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</si>
  <si>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</si>
  <si>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</si>
  <si>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</si>
  <si>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</si>
  <si>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</si>
  <si>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</si>
  <si>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</si>
  <si>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</si>
  <si>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</si>
  <si>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</si>
  <si>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</si>
  <si>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</si>
  <si>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</si>
  <si>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</si>
  <si>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</si>
  <si>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</si>
  <si>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</si>
  <si>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</si>
  <si>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</si>
  <si>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</si>
  <si>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</si>
  <si>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</si>
  <si>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</si>
  <si>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</si>
  <si>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</si>
  <si>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</si>
  <si>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</si>
  <si>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</si>
  <si>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</si>
  <si>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</si>
  <si>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</si>
  <si>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</si>
  <si>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</si>
  <si>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</si>
  <si>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</si>
  <si>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</si>
  <si>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</si>
  <si>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</si>
  <si>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</si>
  <si>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</si>
  <si>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</si>
  <si>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</si>
  <si>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</si>
  <si>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</si>
  <si>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</si>
  <si>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</si>
  <si>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</si>
  <si>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</si>
  <si>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</si>
  <si>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</si>
  <si>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</si>
  <si>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</si>
  <si>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</si>
  <si>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</si>
  <si>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</si>
  <si>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</si>
  <si>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</si>
  <si>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</si>
  <si>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</si>
  <si>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</si>
  <si>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</si>
  <si>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</si>
  <si>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</si>
  <si>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</si>
  <si>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</si>
  <si>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</si>
  <si>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</si>
  <si>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</si>
  <si>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</si>
  <si>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</si>
  <si>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</si>
  <si>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</si>
  <si>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</si>
  <si>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</si>
  <si>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</si>
  <si>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</si>
  <si>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</si>
  <si>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</si>
  <si>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</si>
  <si>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</si>
  <si>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</si>
  <si>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</si>
  <si>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</si>
  <si>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</si>
  <si>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</si>
  <si>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</si>
  <si>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</si>
  <si>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</si>
  <si>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</si>
  <si>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</si>
  <si>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</si>
  <si>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</si>
  <si>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</si>
  <si>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</si>
  <si>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</si>
  <si>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</si>
  <si>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</si>
  <si>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</si>
  <si>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</si>
  <si>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</si>
  <si>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</si>
  <si>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</si>
  <si>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</si>
  <si>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</si>
  <si>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</si>
  <si>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</si>
  <si>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</si>
  <si>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</si>
  <si>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</si>
  <si>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</si>
  <si>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</si>
  <si>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</si>
  <si>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</si>
  <si>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</si>
  <si>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</si>
  <si>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</si>
  <si>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</si>
  <si>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</si>
  <si>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</si>
  <si>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</si>
  <si>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</si>
  <si>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</si>
  <si>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</si>
  <si>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</si>
  <si>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</si>
  <si>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</si>
  <si>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</si>
  <si>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</si>
  <si>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</si>
  <si>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</si>
  <si>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</si>
  <si>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</si>
  <si>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</si>
  <si>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</si>
  <si>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</si>
  <si>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</si>
  <si>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</si>
  <si>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</si>
  <si>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</si>
  <si>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</si>
  <si>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</si>
  <si>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</si>
  <si>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</si>
  <si>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</si>
  <si>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</si>
  <si>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</si>
  <si>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</si>
  <si>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</si>
  <si>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</si>
  <si>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</si>
  <si>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</si>
  <si>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</si>
  <si>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</si>
  <si>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</si>
  <si>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</si>
  <si>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</si>
  <si>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</si>
  <si>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</si>
  <si>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</si>
  <si>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</si>
  <si>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</si>
  <si>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</si>
  <si>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</si>
  <si>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</si>
  <si>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</si>
  <si>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</si>
  <si>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</si>
  <si>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</si>
  <si>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</si>
  <si>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</si>
  <si>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</si>
  <si>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</si>
  <si>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</si>
  <si>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</si>
  <si>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</si>
  <si>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</si>
  <si>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</si>
  <si>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</si>
  <si>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</si>
  <si>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</si>
  <si>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</si>
  <si>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</si>
  <si>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</si>
  <si>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</si>
  <si>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</si>
  <si>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</si>
  <si>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</si>
  <si>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</si>
  <si>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</si>
  <si>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</si>
  <si>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</si>
  <si>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</si>
  <si>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</si>
  <si>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</si>
  <si>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</si>
  <si>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</si>
  <si>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</si>
  <si>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</si>
  <si>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</si>
  <si>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</si>
  <si>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</si>
  <si>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</si>
  <si>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</si>
  <si>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</si>
  <si>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</si>
  <si>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</si>
  <si>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</si>
  <si>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</si>
  <si>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</si>
  <si>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</si>
  <si>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</si>
  <si>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</si>
  <si>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</si>
  <si>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</si>
  <si>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</si>
  <si>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</si>
  <si>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</si>
  <si>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</si>
  <si>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</si>
  <si>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</si>
  <si>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</si>
  <si>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</si>
  <si>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</si>
  <si>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</si>
  <si>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</si>
  <si>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</si>
  <si>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</si>
  <si>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</si>
  <si>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</si>
  <si>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</si>
  <si>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</si>
  <si>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</si>
  <si>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</si>
  <si>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</si>
  <si>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</si>
  <si>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</si>
  <si>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</si>
  <si>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</si>
  <si>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</si>
  <si>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</si>
  <si>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</si>
  <si>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</si>
  <si>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</si>
  <si>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</si>
  <si>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</si>
  <si>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</si>
  <si>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</si>
  <si>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</si>
  <si>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</si>
  <si>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</si>
  <si>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</si>
  <si>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</si>
  <si>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</si>
  <si>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</si>
  <si>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</si>
  <si>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</si>
  <si>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</si>
  <si>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</si>
  <si>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</si>
  <si>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</si>
  <si>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</si>
  <si>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</si>
  <si>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</si>
  <si>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</si>
  <si>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</si>
  <si>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</si>
  <si>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</si>
  <si>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</si>
  <si>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</si>
  <si>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</si>
  <si>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</si>
  <si>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</si>
  <si>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</si>
  <si>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</si>
  <si>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</si>
  <si>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</si>
  <si>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</si>
  <si>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</si>
  <si>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</si>
  <si>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</si>
  <si>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</si>
  <si>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</si>
  <si>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</si>
  <si>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</si>
  <si>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</si>
  <si>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</si>
  <si>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</si>
  <si>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</si>
  <si>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</si>
  <si>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</si>
  <si>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</si>
  <si>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</si>
  <si>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</si>
  <si>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</si>
  <si>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</si>
  <si>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</si>
  <si>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</si>
  <si>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</si>
  <si>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</si>
  <si>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</si>
  <si>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</si>
  <si>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</si>
  <si>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</si>
  <si>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</si>
  <si>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</si>
  <si>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</si>
  <si>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</si>
  <si>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</si>
  <si>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</si>
  <si>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</si>
  <si>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</si>
  <si>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</si>
  <si>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</si>
  <si>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</si>
  <si>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</si>
  <si>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</si>
  <si>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</si>
  <si>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</si>
  <si>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</si>
  <si>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</si>
  <si>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</si>
  <si>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</si>
  <si>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</si>
  <si>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</si>
  <si>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</si>
  <si>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</si>
  <si>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</si>
  <si>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</si>
  <si>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</si>
  <si>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</si>
  <si>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</si>
  <si>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</si>
  <si>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</si>
  <si>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</si>
  <si>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</si>
  <si>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</si>
  <si>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</si>
  <si>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</si>
  <si>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</si>
  <si>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</si>
  <si>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</si>
  <si>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</si>
  <si>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</si>
  <si>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</si>
  <si>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</si>
  <si>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</si>
  <si>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</si>
  <si>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</si>
  <si>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</si>
  <si>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</si>
  <si>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</si>
  <si>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</si>
  <si>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</si>
  <si>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</si>
  <si>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</si>
  <si>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</si>
  <si>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</si>
  <si>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</si>
  <si>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</si>
  <si>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</si>
  <si>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</si>
  <si>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</si>
  <si>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</si>
  <si>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</si>
  <si>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</si>
  <si>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</si>
  <si>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</si>
  <si>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</si>
  <si>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</si>
  <si>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</si>
  <si>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</si>
  <si>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</si>
  <si>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</si>
  <si>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</si>
  <si>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</si>
  <si>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</si>
  <si>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</si>
  <si>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</si>
  <si>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</si>
  <si>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</si>
  <si>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</si>
  <si>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</si>
  <si>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</si>
  <si>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</si>
  <si>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</si>
  <si>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</si>
  <si>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</si>
  <si>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</si>
  <si>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</si>
  <si>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</si>
  <si>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</si>
  <si>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</si>
  <si>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</si>
  <si>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</si>
  <si>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</si>
  <si>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</si>
  <si>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</si>
  <si>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</si>
  <si>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</si>
  <si>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</si>
  <si>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</si>
  <si>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</si>
  <si>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</si>
  <si>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</si>
  <si>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</si>
  <si>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</si>
  <si>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</si>
  <si>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</si>
  <si>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</si>
  <si>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</si>
  <si>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</si>
  <si>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</si>
  <si>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</si>
  <si>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</si>
  <si>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</si>
  <si>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</si>
  <si>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</si>
  <si>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</si>
  <si>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</si>
  <si>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</si>
  <si>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</si>
  <si>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</si>
  <si>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</si>
  <si>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</si>
  <si>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</si>
  <si>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</si>
  <si>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</si>
  <si>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</si>
  <si>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</si>
  <si>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</si>
  <si>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</si>
  <si>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</si>
  <si>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</si>
  <si>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</si>
  <si>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</si>
  <si>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</si>
  <si>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</si>
  <si>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</si>
  <si>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</si>
  <si>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</si>
  <si>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</si>
  <si>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</si>
  <si>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</si>
  <si>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</si>
  <si>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</si>
  <si>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</si>
  <si>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</si>
  <si>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</si>
  <si>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</si>
  <si>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</si>
  <si>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</si>
  <si>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</si>
  <si>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</si>
  <si>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</si>
  <si>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</si>
  <si>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</si>
  <si>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</si>
  <si>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</si>
  <si>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</si>
  <si>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</si>
  <si>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</si>
  <si>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</si>
  <si>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</si>
  <si>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</si>
  <si>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</si>
  <si>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</si>
  <si>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</si>
  <si>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</si>
  <si>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</si>
  <si>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</si>
  <si>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</si>
  <si>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</si>
  <si>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</si>
  <si>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</si>
  <si>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</si>
  <si>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</si>
  <si>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</si>
  <si>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</si>
  <si>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</si>
  <si>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</si>
  <si>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</si>
  <si>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</si>
  <si>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</si>
  <si>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</si>
  <si>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</si>
  <si>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</si>
  <si>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</si>
  <si>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</si>
  <si>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</si>
  <si>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</si>
  <si>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</si>
  <si>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</si>
  <si>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</si>
  <si>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</si>
  <si>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</si>
  <si>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</si>
  <si>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</si>
  <si>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</si>
  <si>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</si>
  <si>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</si>
  <si>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</si>
  <si>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</si>
  <si>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</si>
  <si>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</si>
  <si>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</si>
  <si>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</si>
  <si>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</si>
  <si>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</si>
  <si>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</si>
  <si>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</si>
  <si>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</si>
  <si>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</si>
  <si>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</si>
  <si>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</si>
  <si>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</si>
  <si>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</si>
  <si>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</si>
  <si>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</si>
  <si>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</si>
  <si>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</si>
  <si>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</si>
  <si>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</si>
  <si>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</si>
  <si>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</si>
  <si>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</si>
  <si>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</si>
  <si>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</si>
  <si>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</si>
  <si>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</si>
  <si>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</si>
  <si>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</si>
  <si>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</si>
  <si>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</si>
  <si>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</si>
  <si>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</si>
  <si>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</si>
  <si>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</si>
  <si>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</si>
  <si>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</si>
  <si>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</si>
  <si>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</si>
  <si>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</si>
  <si>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</si>
  <si>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</si>
  <si>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</si>
  <si>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</si>
  <si>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</si>
  <si>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</si>
  <si>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</si>
  <si>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</si>
  <si>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</si>
  <si>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</si>
  <si>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</si>
  <si>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</si>
  <si>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</si>
  <si>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</si>
  <si>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</si>
  <si>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</si>
  <si>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</si>
  <si>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</si>
  <si>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</si>
  <si>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</si>
  <si>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</si>
  <si>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</si>
  <si>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</si>
  <si>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</si>
  <si>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</si>
  <si>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</si>
  <si>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</si>
  <si>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</si>
  <si>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</si>
  <si>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</si>
  <si>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</si>
  <si>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</si>
  <si>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</si>
  <si>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</si>
  <si>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</si>
  <si>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</si>
  <si>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</si>
  <si>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</si>
  <si>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</si>
  <si>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</si>
  <si>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</si>
  <si>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</si>
  <si>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</si>
  <si>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</si>
  <si>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</si>
  <si>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</si>
  <si>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</si>
  <si>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</si>
  <si>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</si>
  <si>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</si>
  <si>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</si>
  <si>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</si>
  <si>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</si>
  <si>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</si>
  <si>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</si>
  <si>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</si>
  <si>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</si>
  <si>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</si>
  <si>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</si>
  <si>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</si>
  <si>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</si>
  <si>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</si>
  <si>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</si>
  <si>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</si>
  <si>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</si>
  <si>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</si>
  <si>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</si>
  <si>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</si>
  <si>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</si>
  <si>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</si>
  <si>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</si>
  <si>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</si>
  <si>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</si>
  <si>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</si>
  <si>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</si>
  <si>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</si>
  <si>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</si>
  <si>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</si>
  <si>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</si>
  <si>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</si>
  <si>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</si>
  <si>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</si>
  <si>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</si>
  <si>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</si>
  <si>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</si>
  <si>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</si>
  <si>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</si>
  <si>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</si>
  <si>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</si>
  <si>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</si>
  <si>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</si>
  <si>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</si>
  <si>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</si>
  <si>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</si>
  <si>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</si>
  <si>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</si>
  <si>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</si>
  <si>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</si>
  <si>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</si>
  <si>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</si>
  <si>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</si>
  <si>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</si>
  <si>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</si>
  <si>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</si>
  <si>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</si>
  <si>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</si>
  <si>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</si>
  <si>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</si>
  <si>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</si>
  <si>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</si>
  <si>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</si>
  <si>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</si>
  <si>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</si>
  <si>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</si>
  <si>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</si>
  <si>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</si>
  <si>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</si>
  <si>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</si>
  <si>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</si>
  <si>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</si>
  <si>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</si>
  <si>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</si>
  <si>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</si>
  <si>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</si>
  <si>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</si>
  <si>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</si>
  <si>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</si>
  <si>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</si>
  <si>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</si>
  <si>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</si>
  <si>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</si>
  <si>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</si>
  <si>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</si>
  <si>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</si>
  <si>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</si>
  <si>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</si>
  <si>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</si>
  <si>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</si>
  <si>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</si>
  <si>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</si>
  <si>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</si>
  <si>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</si>
  <si>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</si>
  <si>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</si>
  <si>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</si>
  <si>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</si>
  <si>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</si>
  <si>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</si>
  <si>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</si>
  <si>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</si>
  <si>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</si>
  <si>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</si>
  <si>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</si>
  <si>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</si>
  <si>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</si>
  <si>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</si>
  <si>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</si>
  <si>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</si>
  <si>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</si>
  <si>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</si>
  <si>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</si>
  <si>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</si>
  <si>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</si>
  <si>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</si>
  <si>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</si>
  <si>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</si>
  <si>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</si>
  <si>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</si>
  <si>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</si>
  <si>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</si>
  <si>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</si>
  <si>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</si>
  <si>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</si>
  <si>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</si>
  <si>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</si>
  <si>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</si>
  <si>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</si>
  <si>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</si>
  <si>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</si>
  <si>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</si>
  <si>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</si>
  <si>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</si>
  <si>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</si>
  <si>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</si>
  <si>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</si>
  <si>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</si>
  <si>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</si>
  <si>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</si>
  <si>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</si>
  <si>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</si>
  <si>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</si>
  <si>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</si>
  <si>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</si>
  <si>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</si>
  <si>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</si>
  <si>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</si>
  <si>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</si>
  <si>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</si>
  <si>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</si>
  <si>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</si>
  <si>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</si>
  <si>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</si>
  <si>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</si>
  <si>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</si>
  <si>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</si>
  <si>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</si>
  <si>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</si>
  <si>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</si>
  <si>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</si>
  <si>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</si>
  <si>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</si>
  <si>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</si>
  <si>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</si>
  <si>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</si>
  <si>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</si>
  <si>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</si>
  <si>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</si>
  <si>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</si>
  <si>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</si>
  <si>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</si>
  <si>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</si>
  <si>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</si>
  <si>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</si>
  <si>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</si>
  <si>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</si>
  <si>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</si>
  <si>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</si>
  <si>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</si>
  <si>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</si>
  <si>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</si>
  <si>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</si>
  <si>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</si>
  <si>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</si>
  <si>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</si>
  <si>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</si>
  <si>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</si>
  <si>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</si>
  <si>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</si>
  <si>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</si>
  <si>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</si>
  <si>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</si>
  <si>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</si>
  <si>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</si>
  <si>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</si>
  <si>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</si>
  <si>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</si>
  <si>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</si>
  <si>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</si>
  <si>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</si>
  <si>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</si>
  <si>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</si>
  <si>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</si>
  <si>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</si>
  <si>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</si>
  <si>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</si>
  <si>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</si>
  <si>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</si>
  <si>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</si>
  <si>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</si>
  <si>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</si>
  <si>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</si>
  <si>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</si>
  <si>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</si>
  <si>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</si>
  <si>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</si>
  <si>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</si>
  <si>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</si>
  <si>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</si>
  <si>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</si>
  <si>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</si>
  <si>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</si>
  <si>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</si>
  <si>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</si>
  <si>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</si>
  <si>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</si>
  <si>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</si>
  <si>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</si>
  <si>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</si>
  <si>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</si>
  <si>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</si>
  <si>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</si>
  <si>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</si>
  <si>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</si>
  <si>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</si>
  <si>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</si>
  <si>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</si>
  <si>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</si>
  <si>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</si>
  <si>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</si>
  <si>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</si>
  <si>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</si>
  <si>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</si>
  <si>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</si>
  <si>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</si>
  <si>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</si>
  <si>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</si>
  <si>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</si>
  <si>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</si>
  <si>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</si>
  <si>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</si>
  <si>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</si>
  <si>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</si>
  <si>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</si>
  <si>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</si>
  <si>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</si>
  <si>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</si>
  <si>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</si>
  <si>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</si>
  <si>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</si>
  <si>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</si>
  <si>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</si>
  <si>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</si>
  <si>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</si>
  <si>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</si>
  <si>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</si>
  <si>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</si>
  <si>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</si>
  <si>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</si>
  <si>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</si>
  <si>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</si>
  <si>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</si>
  <si>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</si>
  <si>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</si>
  <si>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</si>
  <si>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</si>
  <si>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</si>
  <si>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</si>
  <si>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</si>
  <si>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</si>
  <si>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</si>
  <si>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</si>
  <si>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</si>
  <si>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</si>
  <si>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</si>
  <si>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</si>
  <si>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</si>
  <si>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</si>
  <si>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</si>
  <si>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</si>
  <si>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</si>
  <si>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</si>
  <si>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</si>
  <si>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</si>
  <si>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</si>
  <si>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</si>
  <si>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</si>
  <si>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</si>
  <si>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</si>
  <si>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</si>
  <si>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</si>
  <si>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</si>
  <si>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</si>
  <si>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</si>
  <si>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</si>
  <si>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</si>
  <si>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</si>
  <si>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</si>
  <si>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</si>
  <si>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</si>
  <si>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</si>
  <si>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</si>
  <si>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</si>
  <si>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</si>
  <si>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</si>
  <si>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</si>
  <si>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</si>
  <si>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</si>
  <si>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</si>
  <si>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</si>
  <si>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</si>
  <si>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</si>
  <si>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</si>
  <si>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</si>
  <si>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</si>
  <si>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</si>
  <si>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</si>
  <si>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</si>
  <si>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</si>
  <si>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</si>
  <si>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</si>
  <si>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</si>
  <si>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</si>
  <si>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</si>
  <si>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</si>
  <si>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</si>
  <si>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</si>
  <si>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</si>
  <si>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</si>
  <si>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</si>
  <si>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</si>
  <si>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</si>
  <si>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</si>
  <si>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</si>
  <si>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</si>
  <si>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</si>
  <si>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</si>
  <si>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</si>
  <si>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</si>
  <si>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</si>
  <si>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</si>
  <si>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</si>
  <si>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</si>
  <si>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</si>
  <si>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</si>
  <si>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</si>
  <si>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</si>
  <si>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</si>
  <si>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</si>
  <si>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</si>
  <si>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</si>
  <si>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</si>
  <si>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</si>
  <si>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</si>
  <si>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</si>
  <si>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</si>
  <si>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</si>
  <si>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</si>
  <si>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</si>
  <si>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</si>
  <si>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</si>
  <si>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</si>
  <si>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</si>
  <si>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</si>
  <si>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</si>
  <si>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</si>
  <si>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</si>
  <si>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</si>
  <si>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</si>
  <si>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</si>
  <si>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</si>
  <si>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</si>
  <si>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</si>
  <si>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</si>
  <si>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</si>
  <si>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</si>
  <si>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</si>
  <si>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</si>
  <si>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</si>
  <si>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</si>
  <si>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</si>
  <si>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</si>
  <si>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</si>
  <si>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</si>
  <si>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</si>
  <si>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</si>
  <si>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</si>
  <si>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</si>
  <si>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</si>
  <si>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</si>
  <si>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</si>
  <si>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</si>
  <si>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</si>
  <si>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</si>
  <si>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</si>
  <si>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</si>
  <si>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</si>
  <si>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</si>
  <si>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</si>
  <si>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</si>
  <si>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</si>
  <si>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</si>
  <si>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</si>
  <si>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</si>
  <si>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</si>
  <si>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</si>
  <si>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</si>
  <si>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</si>
  <si>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</si>
  <si>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</si>
  <si>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</si>
  <si>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</si>
  <si>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</si>
  <si>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</si>
  <si>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</si>
  <si>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</si>
  <si>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</si>
  <si>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</si>
  <si>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</si>
  <si>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</si>
  <si>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</si>
  <si>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</si>
  <si>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</si>
  <si>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</si>
  <si>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</si>
  <si>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</si>
  <si>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</si>
  <si>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</si>
  <si>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</si>
  <si>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</si>
  <si>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</si>
  <si>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</si>
  <si>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</si>
  <si>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</si>
  <si>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</si>
  <si>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</si>
  <si>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</si>
  <si>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</si>
  <si>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</si>
  <si>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</si>
  <si>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</si>
  <si>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</si>
  <si>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</si>
  <si>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</si>
  <si>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</si>
  <si>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</si>
  <si>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</si>
  <si>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</si>
  <si>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</si>
  <si>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</si>
  <si>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</si>
  <si>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</si>
  <si>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</si>
  <si>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</si>
  <si>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</si>
  <si>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</si>
  <si>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</si>
  <si>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</si>
  <si>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</si>
  <si>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</si>
  <si>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</si>
  <si>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</si>
  <si>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</si>
  <si>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</si>
  <si>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</si>
  <si>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</si>
  <si>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</si>
  <si>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</si>
  <si>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</si>
  <si>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</si>
  <si>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</si>
  <si>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</si>
  <si>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</si>
  <si>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</si>
  <si>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</si>
  <si>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</si>
  <si>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</si>
  <si>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</si>
  <si>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</si>
  <si>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</si>
  <si>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</si>
  <si>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</si>
  <si>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</si>
  <si>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</si>
  <si>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</si>
  <si>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</si>
  <si>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</si>
  <si>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</si>
  <si>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</si>
  <si>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</si>
  <si>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</si>
  <si>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</si>
  <si>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</si>
  <si>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</si>
  <si>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</si>
  <si>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</si>
  <si>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</si>
  <si>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</si>
  <si>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</si>
  <si>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</si>
  <si>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</si>
  <si>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</si>
  <si>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</si>
  <si>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</si>
  <si>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</si>
  <si>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</si>
  <si>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</si>
  <si>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</si>
  <si>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</si>
  <si>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</si>
  <si>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</si>
  <si>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</si>
  <si>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</si>
  <si>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</si>
  <si>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</si>
  <si>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</si>
  <si>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</si>
  <si>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</si>
  <si>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</si>
  <si>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</si>
  <si>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</si>
  <si>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</si>
  <si>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</si>
  <si>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</si>
  <si>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</si>
  <si>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</si>
  <si>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</si>
  <si>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</si>
  <si>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</si>
  <si>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</si>
  <si>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</si>
  <si>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</si>
  <si>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</si>
  <si>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</si>
  <si>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</si>
  <si>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</si>
  <si>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</si>
  <si>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</si>
  <si>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</si>
  <si>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</si>
  <si>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</si>
  <si>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</si>
  <si>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</si>
  <si>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</si>
  <si>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</si>
  <si>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</si>
  <si>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</si>
  <si>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</si>
  <si>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</si>
  <si>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</si>
  <si>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</si>
  <si>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</si>
  <si>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</si>
  <si>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</si>
  <si>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</si>
  <si>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</si>
  <si>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</si>
  <si>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</si>
  <si>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</si>
  <si>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</si>
  <si>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</si>
  <si>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</si>
  <si>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</si>
  <si>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</si>
  <si>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</si>
  <si>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</si>
  <si>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</si>
  <si>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</si>
  <si>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</si>
  <si>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</si>
  <si>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</si>
  <si>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</si>
  <si>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</si>
  <si>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</si>
  <si>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</si>
  <si>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</si>
  <si>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</si>
  <si>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</si>
  <si>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</si>
  <si>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</si>
  <si>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</si>
  <si>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</si>
  <si>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</si>
  <si>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</si>
  <si>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</si>
  <si>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</si>
  <si>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</si>
  <si>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</si>
  <si>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</si>
  <si>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</si>
  <si>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</si>
  <si>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</si>
  <si>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</si>
  <si>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</si>
  <si>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</si>
  <si>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</si>
  <si>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</si>
  <si>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</si>
  <si>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</si>
  <si>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</si>
  <si>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</si>
  <si>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</si>
  <si>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</si>
  <si>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</si>
  <si>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</si>
  <si>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</si>
  <si>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</si>
  <si>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</si>
  <si>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</si>
  <si>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</si>
  <si>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</si>
  <si>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</si>
  <si>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</si>
  <si>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</si>
  <si>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</si>
  <si>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</si>
  <si>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</si>
  <si>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</si>
  <si>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</si>
  <si>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</si>
  <si>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</si>
  <si>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</si>
  <si>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</si>
  <si>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</si>
  <si>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</si>
  <si>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</si>
  <si>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</si>
  <si>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</si>
  <si>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</si>
  <si>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</si>
  <si>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</si>
  <si>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</si>
  <si>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</si>
  <si>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</si>
  <si>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</si>
  <si>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</si>
  <si>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</si>
  <si>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</si>
  <si>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</si>
  <si>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</si>
  <si>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</si>
  <si>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</si>
  <si>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</si>
  <si>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</si>
  <si>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</si>
  <si>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</si>
  <si>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</si>
  <si>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</si>
  <si>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</si>
  <si>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</si>
  <si>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</si>
  <si>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</si>
  <si>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</si>
  <si>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</si>
  <si>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</si>
  <si>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</si>
  <si>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</si>
  <si>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</si>
  <si>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</si>
  <si>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</si>
  <si>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</si>
  <si>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</si>
  <si>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</si>
  <si>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</si>
  <si>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</si>
  <si>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</si>
  <si>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</si>
  <si>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</si>
  <si>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</si>
  <si>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</si>
  <si>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</si>
  <si>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</si>
  <si>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</si>
  <si>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</si>
  <si>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</si>
  <si>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</si>
  <si>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</si>
  <si>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</si>
  <si>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</si>
  <si>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</si>
  <si>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</si>
  <si>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</si>
  <si>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</si>
  <si>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</si>
  <si>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</si>
  <si>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</si>
  <si>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</si>
  <si>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</si>
  <si>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</si>
  <si>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</si>
  <si>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</si>
  <si>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</si>
  <si>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</si>
  <si>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</si>
  <si>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</si>
  <si>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</si>
  <si>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</si>
  <si>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</si>
  <si>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</si>
  <si>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</si>
  <si>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</si>
  <si>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</si>
  <si>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</si>
  <si>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</si>
  <si>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</si>
  <si>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</si>
  <si>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</si>
  <si>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</si>
  <si>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</si>
  <si>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</si>
  <si>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</si>
  <si>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</si>
  <si>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</si>
  <si>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</si>
  <si>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</si>
  <si>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</si>
  <si>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</si>
  <si>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</si>
  <si>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</si>
  <si>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</si>
  <si>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</si>
  <si>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</si>
  <si>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</si>
  <si>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</si>
  <si>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</si>
  <si>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</si>
  <si>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</si>
  <si>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</si>
  <si>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</si>
  <si>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</si>
  <si>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</si>
  <si>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</si>
  <si>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</si>
  <si>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</si>
  <si>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</si>
  <si>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</si>
  <si>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</si>
  <si>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</si>
  <si>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</si>
  <si>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</si>
  <si>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</si>
  <si>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</si>
  <si>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</si>
  <si>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</si>
  <si>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</si>
  <si>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</si>
  <si>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</si>
  <si>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</si>
  <si>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</si>
  <si>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</si>
  <si>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</si>
  <si>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</si>
  <si>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</si>
  <si>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</si>
  <si>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</si>
  <si>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</si>
  <si>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</si>
  <si>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</si>
  <si>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</si>
  <si>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</si>
  <si>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</si>
  <si>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</si>
  <si>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</si>
  <si>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</si>
  <si>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</si>
  <si>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</si>
  <si>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</si>
  <si>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</si>
  <si>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</si>
  <si>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</si>
  <si>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</si>
  <si>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</si>
  <si>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</si>
  <si>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</si>
  <si>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</si>
  <si>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</si>
  <si>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</si>
  <si>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</si>
  <si>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</si>
  <si>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</si>
  <si>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</si>
  <si>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</si>
  <si>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</si>
  <si>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</si>
  <si>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</si>
  <si>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</si>
  <si>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</si>
  <si>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</si>
  <si>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</si>
  <si>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</si>
  <si>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</si>
  <si>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</si>
  <si>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</si>
  <si>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</si>
  <si>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</si>
  <si>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</si>
  <si>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</si>
  <si>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</si>
  <si>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</si>
  <si>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</si>
  <si>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</si>
  <si>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</si>
  <si>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</si>
  <si>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</si>
  <si>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</si>
  <si>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</si>
  <si>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</si>
  <si>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</si>
  <si>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</si>
  <si>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</si>
  <si>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</si>
  <si>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</si>
  <si>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</si>
  <si>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</si>
  <si>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</si>
  <si>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</si>
  <si>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</si>
  <si>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</si>
  <si>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</si>
  <si>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</si>
  <si>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</si>
  <si>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</si>
  <si>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</si>
  <si>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</si>
  <si>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</si>
  <si>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</si>
  <si>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</si>
  <si>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</si>
  <si>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</si>
  <si>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</si>
  <si>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</si>
  <si>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</si>
  <si>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</si>
  <si>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</si>
  <si>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</si>
  <si>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</si>
  <si>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</si>
  <si>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</si>
  <si>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</si>
  <si>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</si>
  <si>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</si>
  <si>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</si>
  <si>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</si>
  <si>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</si>
  <si>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</si>
  <si>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</si>
  <si>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</si>
  <si>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</si>
  <si>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</si>
  <si>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</si>
  <si>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</si>
  <si>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</si>
  <si>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</si>
  <si>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</si>
  <si>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</si>
  <si>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</si>
  <si>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</si>
  <si>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</si>
  <si>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</si>
  <si>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</si>
  <si>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</si>
  <si>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</si>
  <si>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</si>
  <si>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</si>
  <si>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</si>
  <si>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</si>
  <si>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</si>
  <si>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</si>
  <si>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</si>
  <si>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</si>
  <si>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</si>
  <si>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</si>
  <si>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</si>
  <si>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</si>
  <si>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</si>
  <si>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</si>
  <si>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</si>
  <si>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</si>
  <si>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</si>
  <si>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</si>
  <si>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</si>
  <si>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</si>
  <si>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</si>
  <si>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</si>
  <si>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</si>
  <si>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</si>
  <si>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</si>
  <si>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</si>
  <si>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</si>
  <si>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</si>
  <si>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</si>
  <si>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</si>
  <si>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</si>
  <si>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</si>
  <si>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</si>
  <si>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</si>
  <si>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</si>
  <si>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</si>
  <si>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</si>
  <si>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</si>
  <si>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</si>
  <si>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</si>
  <si>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</si>
  <si>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</si>
  <si>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</si>
  <si>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</si>
  <si>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</si>
  <si>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</si>
  <si>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</si>
  <si>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</si>
  <si>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</si>
  <si>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</si>
  <si>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</si>
  <si>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</si>
  <si>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</si>
  <si>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</si>
  <si>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</si>
  <si>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</si>
  <si>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</si>
  <si>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</si>
  <si>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</si>
  <si>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</si>
  <si>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</si>
  <si>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</si>
  <si>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</si>
  <si>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</si>
  <si>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</si>
  <si>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</si>
  <si>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</si>
  <si>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</si>
  <si>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</si>
  <si>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</si>
  <si>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</si>
  <si>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</si>
  <si>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</si>
  <si>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</si>
  <si>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</si>
  <si>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</si>
  <si>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</si>
  <si>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</si>
  <si>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</si>
  <si>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</si>
  <si>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</si>
  <si>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</si>
  <si>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</si>
  <si>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</si>
  <si>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</si>
  <si>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</si>
  <si>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</si>
  <si>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</si>
  <si>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</si>
  <si>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</si>
  <si>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</si>
  <si>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</si>
  <si>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</si>
  <si>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</si>
  <si>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</si>
  <si>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</si>
  <si>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</si>
  <si>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</si>
  <si>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</si>
  <si>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</si>
  <si>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</si>
  <si>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</si>
  <si>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</si>
  <si>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</si>
  <si>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</si>
  <si>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</si>
  <si>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</si>
  <si>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</si>
  <si>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</si>
  <si>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</si>
  <si>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</si>
  <si>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</si>
  <si>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</si>
  <si>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</si>
  <si>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</si>
  <si>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</si>
  <si>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</si>
  <si>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</si>
  <si>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</si>
  <si>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</si>
  <si>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</si>
  <si>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</si>
  <si>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</si>
  <si>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</si>
  <si>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</si>
  <si>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</si>
  <si>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</si>
  <si>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</si>
  <si>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</si>
  <si>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</si>
  <si>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</si>
  <si>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</si>
  <si>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</si>
  <si>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</si>
  <si>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</si>
  <si>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</si>
  <si>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</si>
  <si>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</si>
  <si>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</si>
  <si>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</si>
  <si>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</si>
  <si>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</si>
  <si>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</si>
  <si>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</si>
  <si>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</si>
  <si>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</si>
  <si>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</si>
  <si>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</si>
  <si>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</si>
  <si>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</si>
  <si>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</si>
  <si>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</si>
  <si>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</si>
  <si>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</si>
  <si>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</si>
  <si>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</si>
  <si>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</si>
  <si>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</si>
  <si>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</si>
  <si>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</si>
  <si>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</si>
  <si>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</si>
  <si>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</si>
  <si>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</si>
  <si>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</si>
  <si>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</si>
  <si>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</si>
  <si>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</si>
  <si>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</si>
  <si>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</si>
  <si>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</si>
  <si>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</si>
  <si>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</si>
  <si>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</si>
  <si>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</si>
  <si>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</si>
  <si>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</si>
  <si>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</si>
  <si>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</si>
  <si>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</si>
  <si>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</si>
  <si>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</si>
  <si>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</si>
  <si>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</si>
  <si>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</si>
  <si>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</si>
  <si>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</si>
  <si>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</si>
  <si>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</si>
  <si>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</si>
  <si>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</si>
  <si>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</si>
  <si>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</si>
  <si>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</si>
  <si>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</si>
  <si>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</si>
  <si>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</si>
  <si>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</si>
  <si>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</si>
  <si>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</si>
  <si>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</si>
  <si>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</si>
  <si>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</si>
  <si>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</si>
  <si>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</si>
  <si>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</si>
  <si>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</si>
  <si>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</si>
  <si>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</si>
  <si>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</si>
  <si>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</si>
  <si>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</si>
  <si>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</si>
  <si>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</si>
  <si>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</si>
  <si>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</si>
  <si>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</si>
  <si>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</si>
  <si>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</si>
  <si>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</si>
  <si>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</si>
  <si>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</si>
  <si>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</si>
  <si>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</si>
  <si>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</si>
  <si>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</si>
  <si>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</si>
  <si>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</si>
  <si>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</si>
  <si>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</si>
  <si>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</si>
  <si>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</si>
  <si>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</si>
  <si>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</si>
  <si>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</si>
  <si>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</si>
  <si>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</si>
  <si>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</si>
  <si>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</si>
  <si>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</si>
  <si>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</si>
  <si>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</si>
  <si>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</si>
  <si>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</si>
  <si>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</si>
  <si>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</si>
  <si>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</si>
  <si>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</si>
  <si>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</si>
  <si>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</si>
  <si>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</si>
  <si>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</si>
  <si>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</si>
  <si>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</si>
  <si>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</si>
  <si>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</si>
  <si>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</si>
  <si>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</si>
  <si>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</si>
  <si>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</si>
  <si>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</si>
  <si>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</si>
  <si>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</si>
  <si>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</si>
  <si>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</si>
  <si>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</si>
  <si>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</si>
  <si>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</si>
  <si>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</si>
  <si>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</si>
  <si>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</si>
  <si>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</si>
  <si>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</si>
  <si>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</si>
  <si>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</si>
  <si>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</si>
  <si>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</si>
  <si>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</si>
  <si>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</si>
  <si>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</si>
  <si>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</si>
  <si>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</si>
  <si>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</si>
  <si>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</si>
  <si>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</si>
  <si>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</si>
  <si>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</si>
  <si>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</si>
  <si>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</si>
  <si>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</si>
  <si>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</si>
  <si>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</si>
  <si>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</si>
  <si>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</si>
  <si>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</si>
  <si>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</si>
  <si>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</si>
  <si>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</si>
  <si>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</si>
  <si>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</si>
  <si>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</si>
  <si>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</si>
  <si>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</si>
  <si>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</si>
  <si>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</si>
  <si>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</si>
  <si>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</si>
  <si>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</si>
  <si>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</si>
  <si>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</si>
  <si>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</si>
  <si>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</si>
  <si>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</si>
  <si>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</si>
  <si>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</si>
  <si>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</si>
  <si>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</si>
  <si>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</si>
  <si>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</si>
  <si>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</si>
  <si>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</si>
  <si>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</si>
  <si>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</si>
  <si>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</si>
  <si>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</si>
  <si>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</si>
  <si>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</si>
  <si>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</si>
  <si>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</si>
  <si>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</si>
  <si>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</si>
  <si>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</si>
  <si>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</si>
  <si>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</si>
  <si>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</si>
  <si>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</si>
  <si>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</si>
  <si>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</si>
  <si>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</si>
  <si>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</si>
  <si>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</si>
  <si>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</si>
  <si>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</si>
  <si>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</si>
  <si>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</si>
  <si>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</si>
  <si>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</si>
  <si>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</si>
  <si>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</si>
  <si>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</si>
  <si>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</si>
  <si>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</si>
  <si>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</si>
  <si>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</si>
  <si>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</si>
  <si>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</si>
  <si>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</si>
  <si>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</si>
  <si>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</si>
  <si>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</si>
  <si>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</si>
  <si>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</si>
  <si>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</si>
  <si>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</si>
  <si>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</si>
  <si>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</si>
  <si>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</si>
  <si>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</si>
  <si>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</si>
  <si>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</si>
  <si>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</si>
  <si>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</si>
  <si>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</si>
  <si>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</si>
  <si>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</si>
  <si>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</si>
  <si>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</si>
  <si>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</si>
  <si>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</si>
  <si>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</si>
  <si>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</si>
  <si>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</si>
  <si>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</si>
  <si>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</si>
  <si>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</si>
  <si>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</si>
  <si>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</si>
  <si>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</si>
  <si>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</si>
  <si>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</si>
  <si>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</si>
  <si>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</si>
  <si>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</si>
  <si>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</si>
  <si>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</si>
  <si>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</si>
  <si>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</si>
  <si>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</si>
  <si>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</si>
  <si>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</si>
  <si>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</si>
  <si>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</si>
  <si>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</si>
  <si>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</si>
  <si>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</si>
  <si>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</si>
  <si>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</si>
  <si>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</si>
  <si>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</si>
  <si>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</si>
  <si>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</si>
  <si>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</si>
  <si>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</si>
  <si>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</si>
  <si>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</si>
  <si>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</si>
  <si>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</si>
  <si>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</si>
  <si>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</si>
  <si>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</si>
  <si>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</si>
  <si>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</si>
  <si>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</si>
  <si>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</si>
  <si>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</si>
  <si>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</si>
  <si>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</si>
  <si>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</si>
  <si>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</si>
  <si>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</si>
  <si>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</si>
  <si>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</si>
  <si>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</si>
  <si>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</si>
  <si>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</si>
  <si>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</si>
  <si>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</si>
  <si>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</si>
  <si>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</si>
  <si>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</si>
  <si>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</si>
  <si>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</si>
  <si>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</si>
  <si>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</si>
  <si>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</si>
  <si>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</si>
  <si>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</si>
  <si>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</si>
  <si>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</si>
  <si>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</si>
  <si>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</si>
  <si>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</si>
  <si>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</si>
  <si>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</si>
  <si>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</si>
  <si>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</si>
  <si>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</si>
  <si>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</si>
  <si>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</si>
  <si>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</si>
  <si>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</si>
  <si>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</si>
  <si>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</si>
  <si>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</si>
  <si>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</si>
  <si>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</si>
  <si>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</si>
  <si>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</si>
  <si>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</si>
  <si>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</si>
  <si>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</si>
  <si>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</si>
  <si>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</si>
  <si>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</si>
  <si>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</si>
  <si>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</si>
  <si>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</si>
  <si>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</si>
  <si>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</si>
  <si>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</si>
  <si>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</si>
  <si>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</si>
  <si>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</si>
  <si>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</si>
  <si>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</si>
  <si>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</si>
  <si>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</si>
  <si>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</si>
  <si>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</si>
  <si>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</si>
  <si>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</si>
  <si>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</si>
  <si>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</si>
  <si>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</si>
  <si>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</si>
  <si>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</si>
  <si>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</si>
  <si>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</si>
  <si>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</si>
  <si>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</si>
  <si>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</si>
  <si>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</si>
  <si>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</si>
  <si>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</si>
  <si>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</si>
  <si>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</si>
  <si>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</si>
  <si>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</si>
  <si>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</si>
  <si>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</si>
  <si>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</si>
  <si>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</si>
  <si>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</si>
  <si>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</si>
  <si>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</si>
  <si>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</si>
  <si>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</si>
  <si>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</si>
  <si>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</si>
  <si>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</si>
  <si>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</si>
  <si>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</si>
  <si>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</si>
  <si>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</si>
  <si>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</si>
  <si>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</si>
  <si>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</si>
  <si>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</si>
  <si>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</si>
  <si>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</si>
  <si>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</si>
  <si>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</si>
  <si>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</si>
  <si>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</si>
  <si>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</si>
  <si>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</si>
  <si>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</si>
  <si>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</si>
  <si>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</si>
  <si>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</si>
  <si>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</si>
  <si>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</si>
  <si>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</si>
  <si>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</si>
  <si>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</si>
  <si>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</si>
  <si>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</si>
  <si>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</si>
  <si>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</si>
  <si>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</si>
  <si>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</si>
  <si>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</si>
  <si>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</si>
  <si>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</si>
  <si>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</si>
  <si>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</si>
  <si>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</si>
  <si>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</si>
  <si>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</si>
  <si>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</si>
  <si>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</si>
  <si>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</si>
  <si>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</si>
  <si>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</si>
  <si>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</si>
  <si>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</si>
  <si>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</si>
  <si>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</si>
  <si>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</si>
  <si>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</si>
  <si>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</si>
  <si>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</si>
  <si>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</si>
  <si>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</si>
  <si>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</si>
  <si>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</si>
  <si>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</si>
  <si>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</si>
  <si>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</si>
  <si>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</si>
  <si>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</si>
  <si>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</si>
  <si>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</si>
  <si>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</si>
  <si>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</si>
  <si>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</si>
  <si>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</si>
  <si>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</si>
  <si>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</si>
  <si>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</si>
  <si>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</si>
  <si>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</si>
  <si>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</si>
  <si>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</si>
  <si>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</si>
  <si>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</si>
  <si>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</si>
  <si>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</si>
  <si>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</si>
  <si>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</si>
  <si>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</si>
  <si>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</si>
  <si>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</si>
  <si>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</si>
  <si>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</si>
  <si>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</si>
  <si>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</si>
  <si>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</si>
  <si>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</si>
  <si>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</si>
  <si>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</si>
  <si>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</si>
  <si>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</si>
  <si>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</si>
  <si>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</si>
  <si>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</si>
  <si>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</si>
  <si>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</si>
  <si>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</si>
  <si>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</si>
  <si>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</si>
  <si>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</si>
  <si>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</si>
  <si>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</si>
  <si>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</si>
  <si>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</si>
  <si>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</si>
  <si>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</si>
  <si>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</si>
  <si>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</si>
  <si>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</si>
  <si>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</si>
  <si>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</si>
  <si>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</si>
  <si>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</si>
  <si>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</si>
  <si>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</si>
  <si>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</si>
  <si>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</si>
  <si>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</si>
  <si>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</si>
  <si>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</si>
  <si>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</si>
  <si>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</si>
  <si>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</si>
  <si>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</si>
  <si>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</si>
  <si>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</si>
  <si>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</si>
  <si>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</si>
  <si>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</si>
  <si>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</si>
  <si>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</si>
  <si>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</si>
  <si>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</si>
  <si>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</si>
  <si>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</si>
  <si>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</si>
  <si>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</si>
  <si>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</si>
  <si>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</si>
  <si>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</si>
  <si>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</si>
  <si>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</si>
  <si>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</si>
  <si>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</si>
  <si>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</si>
  <si>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</si>
  <si>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</si>
  <si>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</si>
  <si>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</si>
  <si>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</si>
  <si>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</si>
  <si>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</si>
  <si>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</si>
  <si>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</si>
  <si>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</si>
  <si>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</si>
  <si>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</si>
  <si>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</si>
  <si>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</si>
  <si>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</si>
  <si>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</si>
  <si>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</si>
  <si>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</si>
  <si>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</si>
  <si>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</si>
  <si>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</si>
  <si>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</si>
  <si>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</si>
  <si>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</si>
  <si>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</si>
  <si>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</si>
  <si>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</si>
  <si>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</si>
  <si>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</si>
  <si>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</si>
  <si>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</si>
  <si>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</si>
  <si>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</si>
  <si>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</si>
  <si>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</si>
  <si>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</si>
  <si>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</si>
  <si>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</si>
  <si>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</si>
  <si>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</si>
  <si>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</si>
  <si>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</si>
  <si>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</si>
  <si>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</si>
  <si>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</si>
  <si>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</si>
  <si>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</si>
  <si>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</si>
  <si>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</si>
  <si>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</si>
  <si>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</si>
  <si>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</si>
  <si>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</si>
  <si>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</si>
  <si>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</si>
  <si>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</si>
  <si>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</si>
  <si>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</si>
  <si>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</si>
  <si>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</si>
  <si>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</si>
  <si>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</si>
  <si>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</si>
  <si>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</si>
  <si>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</si>
  <si>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</si>
  <si>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</si>
  <si>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</si>
  <si>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</si>
  <si>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</si>
  <si>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</si>
  <si>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</si>
  <si>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</si>
  <si>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</si>
  <si>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</si>
  <si>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</si>
  <si>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</si>
  <si>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</si>
  <si>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</si>
  <si>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</si>
  <si>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</si>
  <si>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</si>
  <si>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</si>
  <si>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</si>
  <si>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</si>
  <si>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</si>
  <si>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</si>
  <si>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</si>
  <si>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</si>
  <si>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</si>
  <si>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</si>
  <si>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</si>
  <si>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</si>
  <si>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</si>
  <si>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</si>
  <si>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</si>
  <si>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</si>
  <si>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</si>
  <si>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</si>
  <si>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</si>
  <si>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</si>
  <si>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</si>
  <si>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</si>
  <si>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</si>
  <si>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</si>
  <si>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</si>
  <si>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</si>
  <si>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</si>
  <si>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</si>
  <si>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</si>
  <si>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</si>
  <si>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</si>
  <si>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</si>
  <si>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</si>
  <si>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</si>
  <si>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</si>
  <si>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</si>
  <si>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</si>
  <si>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</si>
  <si>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</si>
  <si>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</si>
  <si>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</si>
  <si>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</si>
  <si>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</si>
  <si>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</si>
  <si>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</si>
  <si>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</si>
  <si>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</si>
  <si>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</si>
  <si>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</si>
  <si>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</si>
  <si>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</si>
  <si>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土地比较法-住宅、综合</t>
  </si>
  <si>
    <t>假设开发法</t>
  </si>
  <si>
    <t>工程进度</t>
  </si>
  <si>
    <t>土地</t>
  </si>
  <si>
    <t>较差</t>
  </si>
  <si>
    <t>河北省秦皇岛市北戴河新区</t>
    <phoneticPr fontId="7" type="noConversion"/>
  </si>
  <si>
    <t>黄金海岸中区、沿海公路东侧、通海路南侧、扬水站北侧</t>
    <phoneticPr fontId="7" type="noConversion"/>
  </si>
  <si>
    <t>《国有土地使用证》[秦昌黎国用（2016）第00772号]</t>
    <phoneticPr fontId="7" type="noConversion"/>
  </si>
  <si>
    <t>《国有建设用地使用权出让合同》[电子监管号：1303222015B00245]</t>
    <phoneticPr fontId="7" type="noConversion"/>
  </si>
  <si>
    <t>居住项目</t>
  </si>
  <si>
    <t>旅游地产</t>
  </si>
  <si>
    <t>六通一平</t>
    <phoneticPr fontId="4" type="noConversion"/>
  </si>
  <si>
    <t>五通一平</t>
    <phoneticPr fontId="4" type="noConversion"/>
  </si>
  <si>
    <t>四通一平</t>
    <phoneticPr fontId="4" type="noConversion"/>
  </si>
  <si>
    <t>三通一平</t>
    <phoneticPr fontId="4" type="noConversion"/>
  </si>
  <si>
    <t>三通一平</t>
  </si>
  <si>
    <r>
      <rPr>
        <sz val="10"/>
        <color indexed="8"/>
        <rFont val="宋体"/>
        <family val="3"/>
        <charset val="134"/>
      </rPr>
      <t>初审意见同</t>
    </r>
    <r>
      <rPr>
        <sz val="10"/>
        <color indexed="8"/>
        <rFont val="Arial"/>
        <family val="2"/>
      </rPr>
      <t>4</t>
    </r>
    <r>
      <rPr>
        <sz val="10"/>
        <color indexed="8"/>
        <rFont val="宋体"/>
        <family val="3"/>
        <charset val="134"/>
      </rPr>
      <t>万平表</t>
    </r>
    <phoneticPr fontId="9" type="noConversion"/>
  </si>
  <si>
    <t>按房产原值计税</t>
  </si>
  <si>
    <t>土地（套用方法）</t>
  </si>
  <si>
    <t>支路</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</si>
</sst>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77" fontId="138" fillId="0" borderId="0" applyProtection="0">
      <alignment vertical="center"/>
    </xf>
    <xf numFmtId="17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77" fontId="100" fillId="0" borderId="0" applyFont="0" applyFill="0" applyBorder="0" applyAlignment="0" applyProtection="0">
      <alignment vertical="center"/>
    </xf>
    <xf numFmtId="176" fontId="100" fillId="0" borderId="0" applyFont="0" applyFill="0" applyBorder="0" applyAlignment="0" applyProtection="0">
      <alignment vertical="center"/>
    </xf>
  </cellStyleXfs>
  <cellXfs count="330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81" fontId="51" fillId="0" borderId="1" xfId="0" applyNumberFormat="1" applyFont="1" applyBorder="1" applyAlignment="1" applyProtection="1">
      <alignment horizontal="center" vertical="center" wrapText="1"/>
      <protection locked="0"/>
    </xf>
    <xf numFmtId="181"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8"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8" fontId="51" fillId="6" borderId="9" xfId="0" applyNumberFormat="1" applyFont="1" applyFill="1" applyBorder="1" applyAlignment="1" applyProtection="1">
      <alignment horizontal="center" vertical="center" wrapText="1"/>
    </xf>
    <xf numFmtId="178" fontId="51" fillId="6" borderId="10" xfId="0" applyNumberFormat="1" applyFont="1" applyFill="1" applyBorder="1" applyAlignment="1" applyProtection="1">
      <alignment horizontal="center" vertical="center" wrapText="1"/>
    </xf>
    <xf numFmtId="178" fontId="51" fillId="6" borderId="13" xfId="0" applyNumberFormat="1" applyFont="1" applyFill="1" applyBorder="1" applyAlignment="1" applyProtection="1">
      <alignment horizontal="center" vertical="center" wrapText="1"/>
    </xf>
    <xf numFmtId="178" fontId="51" fillId="6" borderId="23" xfId="0" applyNumberFormat="1" applyFont="1" applyFill="1" applyBorder="1" applyAlignment="1" applyProtection="1">
      <alignment horizontal="center" vertical="center" wrapText="1"/>
    </xf>
    <xf numFmtId="178"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8" fontId="51" fillId="0" borderId="2" xfId="0" applyNumberFormat="1" applyFont="1" applyFill="1" applyBorder="1" applyAlignment="1" applyProtection="1">
      <alignment horizontal="center" vertical="center" wrapText="1"/>
      <protection locked="0"/>
    </xf>
    <xf numFmtId="178"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8" fontId="48" fillId="6" borderId="1" xfId="0" applyNumberFormat="1" applyFont="1" applyFill="1" applyBorder="1" applyAlignment="1" applyProtection="1">
      <alignment horizontal="center" vertical="center" wrapText="1"/>
    </xf>
    <xf numFmtId="178" fontId="48" fillId="0" borderId="2" xfId="0" applyNumberFormat="1" applyFont="1" applyFill="1" applyBorder="1" applyAlignment="1" applyProtection="1">
      <alignment horizontal="center" vertical="center" wrapText="1"/>
      <protection locked="0"/>
    </xf>
    <xf numFmtId="178" fontId="48" fillId="6" borderId="2" xfId="0" applyNumberFormat="1" applyFont="1" applyFill="1" applyBorder="1" applyAlignment="1" applyProtection="1">
      <alignment horizontal="center" vertical="center" wrapText="1"/>
    </xf>
    <xf numFmtId="178" fontId="48" fillId="6" borderId="13" xfId="0" applyNumberFormat="1" applyFont="1" applyFill="1" applyBorder="1" applyAlignment="1" applyProtection="1">
      <alignment horizontal="center" vertical="center" wrapText="1"/>
    </xf>
    <xf numFmtId="178" fontId="48" fillId="0" borderId="1" xfId="0" applyNumberFormat="1" applyFont="1" applyBorder="1" applyAlignment="1" applyProtection="1">
      <alignment vertical="center" wrapText="1"/>
      <protection locked="0"/>
    </xf>
    <xf numFmtId="178" fontId="48" fillId="0" borderId="1" xfId="0" applyNumberFormat="1" applyFont="1" applyBorder="1" applyAlignment="1" applyProtection="1">
      <alignment horizontal="center" vertical="center" wrapText="1"/>
      <protection locked="0"/>
    </xf>
    <xf numFmtId="178"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8" fontId="48" fillId="6" borderId="24" xfId="0" applyNumberFormat="1" applyFont="1" applyFill="1" applyBorder="1" applyAlignment="1" applyProtection="1">
      <alignment horizontal="center" vertical="center" wrapText="1"/>
    </xf>
    <xf numFmtId="178"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8"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8"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9"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9"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81" fontId="55" fillId="6" borderId="1" xfId="1" applyNumberFormat="1" applyFont="1" applyFill="1" applyBorder="1" applyAlignment="1" applyProtection="1">
      <alignment horizontal="center" vertical="center"/>
    </xf>
    <xf numFmtId="182" fontId="55" fillId="6" borderId="1" xfId="1" applyNumberFormat="1" applyFont="1" applyFill="1" applyBorder="1" applyAlignment="1" applyProtection="1">
      <alignment horizontal="center" vertical="center"/>
    </xf>
    <xf numFmtId="183"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81"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3" fontId="48" fillId="0" borderId="1" xfId="0" applyNumberFormat="1" applyFont="1" applyBorder="1" applyAlignment="1" applyProtection="1">
      <alignment vertical="center"/>
      <protection locked="0"/>
    </xf>
    <xf numFmtId="183"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3"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5" fontId="48" fillId="0" borderId="1" xfId="0" applyNumberFormat="1" applyFont="1" applyBorder="1" applyAlignment="1" applyProtection="1">
      <alignment horizontal="center" vertical="center"/>
      <protection locked="0"/>
    </xf>
    <xf numFmtId="183"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9"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3"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8"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81"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8" fontId="55" fillId="0" borderId="10" xfId="1" applyNumberFormat="1" applyFont="1" applyFill="1" applyBorder="1" applyAlignment="1" applyProtection="1">
      <alignment horizontal="center" vertical="center"/>
      <protection locked="0"/>
    </xf>
    <xf numFmtId="178" fontId="48" fillId="0" borderId="24" xfId="1" applyNumberFormat="1" applyFont="1" applyFill="1" applyBorder="1" applyAlignment="1" applyProtection="1">
      <alignment horizontal="center" vertical="center"/>
      <protection locked="0"/>
    </xf>
    <xf numFmtId="178" fontId="55" fillId="6" borderId="24" xfId="1" applyNumberFormat="1" applyFont="1" applyFill="1" applyBorder="1" applyAlignment="1" applyProtection="1">
      <alignment horizontal="center" vertical="center"/>
    </xf>
    <xf numFmtId="178"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3" fontId="51" fillId="0" borderId="24" xfId="0" applyNumberFormat="1" applyFont="1" applyFill="1" applyBorder="1" applyAlignment="1" applyProtection="1">
      <alignment horizontal="center" vertical="center"/>
      <protection locked="0"/>
    </xf>
    <xf numFmtId="183" fontId="51" fillId="0" borderId="49" xfId="0" applyNumberFormat="1" applyFont="1" applyFill="1" applyBorder="1" applyAlignment="1" applyProtection="1">
      <alignment horizontal="center" vertical="center"/>
      <protection locked="0"/>
    </xf>
    <xf numFmtId="183"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5"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80"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81"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9"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9"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9"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9"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9"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9"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3"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3"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3"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9"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9" fontId="57" fillId="0" borderId="1" xfId="1" applyNumberFormat="1" applyFont="1" applyFill="1" applyBorder="1" applyAlignment="1" applyProtection="1">
      <alignment horizontal="center"/>
      <protection locked="0"/>
    </xf>
    <xf numFmtId="181"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9"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9"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9"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81"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81"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9"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9"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9" fontId="58" fillId="6" borderId="1" xfId="0" applyNumberFormat="1" applyFont="1" applyFill="1" applyBorder="1" applyAlignment="1" applyProtection="1">
      <alignment horizontal="center" vertical="center"/>
    </xf>
    <xf numFmtId="183"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7"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9"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3" fontId="57" fillId="6" borderId="1" xfId="0" applyNumberFormat="1" applyFont="1" applyFill="1" applyBorder="1" applyAlignment="1" applyProtection="1">
      <alignment horizontal="center"/>
    </xf>
    <xf numFmtId="183"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8" fontId="106" fillId="6" borderId="1" xfId="0" applyNumberFormat="1" applyFont="1" applyFill="1" applyBorder="1" applyAlignment="1" applyProtection="1">
      <alignment horizontal="center" vertical="center"/>
    </xf>
    <xf numFmtId="178" fontId="106" fillId="6" borderId="24" xfId="0" applyNumberFormat="1" applyFont="1" applyFill="1" applyBorder="1" applyAlignment="1" applyProtection="1">
      <alignment horizontal="center" vertical="center"/>
    </xf>
    <xf numFmtId="179"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9" fontId="50" fillId="6" borderId="1" xfId="1" applyNumberFormat="1" applyFont="1" applyFill="1" applyBorder="1" applyAlignment="1" applyProtection="1">
      <alignment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9" fontId="51" fillId="6" borderId="1" xfId="0" applyNumberFormat="1" applyFont="1" applyFill="1" applyBorder="1" applyAlignment="1" applyProtection="1">
      <alignment horizontal="center" vertical="center"/>
    </xf>
    <xf numFmtId="179"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9"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3"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3"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81"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3" fontId="51" fillId="6" borderId="8" xfId="0" applyNumberFormat="1" applyFont="1" applyFill="1" applyBorder="1" applyAlignment="1" applyProtection="1">
      <alignment horizontal="center" vertical="center"/>
    </xf>
    <xf numFmtId="183" fontId="51" fillId="6" borderId="24" xfId="0" applyNumberFormat="1" applyFont="1" applyFill="1" applyBorder="1" applyAlignment="1" applyProtection="1">
      <alignment horizontal="center" vertical="center"/>
    </xf>
    <xf numFmtId="183"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5"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81"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81"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8"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3"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6"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6"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8"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8"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8" fontId="54" fillId="6" borderId="47" xfId="0" applyNumberFormat="1" applyFont="1" applyFill="1" applyBorder="1" applyAlignment="1" applyProtection="1">
      <alignment vertical="center" wrapText="1"/>
    </xf>
    <xf numFmtId="191" fontId="55" fillId="0" borderId="0" xfId="0" applyNumberFormat="1" applyFont="1" applyFill="1" applyAlignment="1" applyProtection="1">
      <alignment horizontal="center" vertical="center"/>
      <protection locked="0"/>
    </xf>
    <xf numFmtId="183"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3" fontId="55" fillId="6" borderId="5" xfId="0" applyNumberFormat="1" applyFont="1" applyFill="1" applyBorder="1" applyAlignment="1" applyProtection="1">
      <alignment horizontal="center" vertical="center"/>
    </xf>
    <xf numFmtId="183"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8" fontId="61" fillId="6" borderId="13" xfId="0" applyNumberFormat="1" applyFont="1" applyFill="1" applyBorder="1" applyAlignment="1" applyProtection="1">
      <alignment horizontal="right" vertical="center"/>
    </xf>
    <xf numFmtId="191"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91" fontId="55" fillId="3" borderId="3" xfId="0" applyNumberFormat="1" applyFont="1" applyFill="1" applyBorder="1" applyAlignment="1" applyProtection="1">
      <alignment horizontal="center" vertical="center"/>
      <protection locked="0"/>
    </xf>
    <xf numFmtId="191" fontId="55" fillId="3" borderId="3" xfId="0" applyNumberFormat="1" applyFont="1" applyFill="1" applyBorder="1" applyAlignment="1" applyProtection="1">
      <alignment horizontal="center" vertical="center" wrapText="1"/>
      <protection locked="0"/>
    </xf>
    <xf numFmtId="191"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9"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8"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8"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9"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81"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9"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3"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81" fontId="50" fillId="6" borderId="66" xfId="0" applyNumberFormat="1" applyFont="1" applyFill="1" applyBorder="1" applyAlignment="1" applyProtection="1">
      <alignment vertical="center"/>
    </xf>
    <xf numFmtId="181" fontId="50" fillId="6" borderId="32" xfId="0" applyNumberFormat="1" applyFont="1" applyFill="1" applyBorder="1" applyAlignment="1" applyProtection="1">
      <alignment vertical="center"/>
    </xf>
    <xf numFmtId="181"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81"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91" fontId="66" fillId="6" borderId="36" xfId="0" applyNumberFormat="1" applyFont="1" applyFill="1" applyBorder="1" applyAlignment="1" applyProtection="1">
      <alignment horizontal="center" vertical="center"/>
    </xf>
    <xf numFmtId="183"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8"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91" fontId="55" fillId="6" borderId="0" xfId="0" applyNumberFormat="1" applyFont="1" applyFill="1" applyBorder="1" applyAlignment="1" applyProtection="1">
      <alignment horizontal="center"/>
    </xf>
    <xf numFmtId="183"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90"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90"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90"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91" fontId="55" fillId="6" borderId="3" xfId="0" applyNumberFormat="1" applyFont="1" applyFill="1" applyBorder="1" applyAlignment="1" applyProtection="1">
      <alignment horizontal="center" vertical="center"/>
    </xf>
    <xf numFmtId="191" fontId="55" fillId="6" borderId="3" xfId="0" applyNumberFormat="1" applyFont="1" applyFill="1" applyBorder="1" applyAlignment="1" applyProtection="1">
      <alignment horizontal="center" vertical="center" wrapText="1"/>
    </xf>
    <xf numFmtId="191"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3" fontId="112" fillId="6" borderId="65" xfId="0" applyNumberFormat="1" applyFont="1" applyFill="1" applyBorder="1" applyAlignment="1" applyProtection="1">
      <alignment horizontal="center" vertical="center"/>
    </xf>
    <xf numFmtId="181"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3" fontId="106" fillId="0" borderId="1" xfId="0" applyNumberFormat="1" applyFont="1" applyFill="1" applyBorder="1" applyAlignment="1" applyProtection="1">
      <alignment horizontal="center" vertical="center"/>
      <protection locked="0"/>
    </xf>
    <xf numFmtId="179"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3"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81"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81"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81" fontId="83"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9"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9"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3"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9"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8" fontId="51" fillId="0" borderId="1" xfId="0" applyNumberFormat="1" applyFont="1" applyFill="1" applyBorder="1" applyAlignment="1" applyProtection="1">
      <alignment horizontal="center" vertical="center"/>
      <protection locked="0"/>
    </xf>
    <xf numFmtId="188"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8"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81" fontId="51" fillId="6" borderId="1" xfId="1" applyNumberFormat="1" applyFont="1" applyFill="1" applyBorder="1" applyAlignment="1" applyProtection="1">
      <alignment horizontal="center" vertical="center"/>
    </xf>
    <xf numFmtId="183"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9"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9"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8" fontId="51" fillId="3" borderId="0" xfId="0" applyNumberFormat="1" applyFont="1" applyFill="1" applyAlignment="1" applyProtection="1">
      <alignment horizontal="center" vertical="center"/>
      <protection locked="0"/>
    </xf>
    <xf numFmtId="188" fontId="50" fillId="6" borderId="28" xfId="0" applyNumberFormat="1" applyFont="1" applyFill="1" applyBorder="1" applyAlignment="1" applyProtection="1">
      <alignment horizontal="center" vertical="center"/>
    </xf>
    <xf numFmtId="188" fontId="106" fillId="0" borderId="13" xfId="0" applyNumberFormat="1" applyFont="1" applyFill="1" applyBorder="1" applyAlignment="1" applyProtection="1">
      <alignment horizontal="center" vertical="center"/>
      <protection locked="0"/>
    </xf>
    <xf numFmtId="188" fontId="51" fillId="0" borderId="13" xfId="0" applyNumberFormat="1" applyFont="1" applyFill="1" applyBorder="1" applyAlignment="1" applyProtection="1">
      <alignment horizontal="center" vertical="center"/>
      <protection locked="0"/>
    </xf>
    <xf numFmtId="188"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8"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9"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9"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9" fontId="50" fillId="6" borderId="33" xfId="0" applyNumberFormat="1" applyFont="1" applyFill="1" applyBorder="1" applyAlignment="1" applyProtection="1">
      <alignment vertical="center"/>
    </xf>
    <xf numFmtId="179" fontId="50" fillId="6" borderId="52" xfId="0" applyNumberFormat="1" applyFont="1" applyFill="1" applyBorder="1" applyAlignment="1" applyProtection="1">
      <alignment vertical="center"/>
    </xf>
    <xf numFmtId="179"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6"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6"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shrinkToFit="1"/>
      <protection locked="0"/>
    </xf>
    <xf numFmtId="186" fontId="51" fillId="6" borderId="1" xfId="0" applyNumberFormat="1" applyFont="1" applyFill="1" applyBorder="1" applyAlignment="1" applyProtection="1">
      <alignment horizontal="center" vertical="center"/>
    </xf>
    <xf numFmtId="181" fontId="65" fillId="6" borderId="1" xfId="0" applyNumberFormat="1" applyFont="1" applyFill="1" applyBorder="1" applyAlignment="1" applyProtection="1">
      <alignment horizontal="center" vertical="center" wrapText="1"/>
    </xf>
    <xf numFmtId="179" fontId="65" fillId="5" borderId="1" xfId="1"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3" fontId="48" fillId="6" borderId="8" xfId="0" applyNumberFormat="1" applyFont="1" applyFill="1" applyBorder="1" applyProtection="1">
      <alignment vertical="center"/>
    </xf>
    <xf numFmtId="183"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6"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9"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80" fontId="62" fillId="6" borderId="24" xfId="0" applyNumberFormat="1" applyFont="1" applyFill="1" applyBorder="1" applyAlignment="1" applyProtection="1">
      <alignment horizontal="center" vertical="center"/>
    </xf>
    <xf numFmtId="180"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80" fontId="62" fillId="6" borderId="49" xfId="0" applyNumberFormat="1" applyFont="1" applyFill="1" applyBorder="1" applyAlignment="1" applyProtection="1">
      <alignment horizontal="center" vertical="center"/>
    </xf>
    <xf numFmtId="179"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91" fontId="55" fillId="6" borderId="0" xfId="0" applyNumberFormat="1" applyFont="1" applyFill="1" applyAlignment="1" applyProtection="1">
      <alignment horizontal="center" vertical="center"/>
      <protection locked="0"/>
    </xf>
    <xf numFmtId="183"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91" fontId="66" fillId="6" borderId="0" xfId="0" applyNumberFormat="1" applyFont="1" applyFill="1" applyBorder="1" applyAlignment="1" applyProtection="1">
      <alignment horizontal="center" vertical="center"/>
      <protection locked="0"/>
    </xf>
    <xf numFmtId="183"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3"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3"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3"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91" fontId="72" fillId="6" borderId="0" xfId="0" applyNumberFormat="1" applyFont="1" applyFill="1" applyAlignment="1" applyProtection="1">
      <alignment horizontal="center" vertical="center"/>
      <protection locked="0"/>
    </xf>
    <xf numFmtId="183" fontId="72" fillId="6" borderId="0" xfId="0" applyNumberFormat="1" applyFont="1" applyFill="1" applyAlignment="1" applyProtection="1">
      <alignment horizontal="center" vertical="center"/>
      <protection locked="0"/>
    </xf>
    <xf numFmtId="178"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91" fontId="55" fillId="0" borderId="0" xfId="0" applyNumberFormat="1" applyFont="1" applyFill="1" applyAlignment="1" applyProtection="1">
      <alignment horizontal="center" vertical="center"/>
    </xf>
    <xf numFmtId="183"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91" fontId="55" fillId="6" borderId="0" xfId="0" applyNumberFormat="1" applyFont="1" applyFill="1" applyBorder="1" applyAlignment="1" applyProtection="1">
      <alignment horizontal="center"/>
      <protection locked="0"/>
    </xf>
    <xf numFmtId="183"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6"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8"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3" fontId="53" fillId="6" borderId="1" xfId="0" applyNumberFormat="1" applyFont="1" applyFill="1" applyBorder="1" applyAlignment="1" applyProtection="1">
      <alignment horizontal="center" vertical="center"/>
      <protection locked="0"/>
    </xf>
    <xf numFmtId="181" fontId="51" fillId="6" borderId="23" xfId="1" applyNumberFormat="1" applyFont="1" applyFill="1" applyBorder="1" applyAlignment="1" applyProtection="1">
      <alignment horizontal="center" vertical="center"/>
    </xf>
    <xf numFmtId="179"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81" fontId="48" fillId="6" borderId="25" xfId="1" applyNumberFormat="1" applyFont="1" applyFill="1" applyBorder="1" applyAlignment="1" applyProtection="1">
      <alignment horizontal="center" vertical="center"/>
    </xf>
    <xf numFmtId="183" fontId="48" fillId="6" borderId="1" xfId="0" applyNumberFormat="1" applyFont="1" applyFill="1" applyBorder="1" applyAlignment="1" applyProtection="1">
      <alignment vertical="center"/>
    </xf>
    <xf numFmtId="183" fontId="48" fillId="6" borderId="5" xfId="0" applyNumberFormat="1" applyFont="1" applyFill="1" applyBorder="1" applyAlignment="1" applyProtection="1">
      <alignment vertical="center"/>
    </xf>
    <xf numFmtId="183"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3" fontId="48" fillId="6" borderId="1" xfId="0" applyNumberFormat="1" applyFont="1" applyFill="1" applyBorder="1" applyAlignment="1" applyProtection="1">
      <alignment horizontal="center" vertical="center"/>
    </xf>
    <xf numFmtId="183"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5" fontId="48" fillId="6" borderId="1" xfId="0" applyNumberFormat="1" applyFont="1" applyFill="1" applyBorder="1" applyAlignment="1" applyProtection="1">
      <alignment horizontal="center" vertical="center"/>
    </xf>
    <xf numFmtId="183"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8" fontId="51" fillId="0" borderId="1" xfId="0" applyNumberFormat="1" applyFont="1" applyFill="1" applyBorder="1" applyAlignment="1" applyProtection="1">
      <alignment horizontal="center" vertical="center" wrapText="1"/>
      <protection locked="0"/>
    </xf>
    <xf numFmtId="181" fontId="48" fillId="6" borderId="2" xfId="0" applyNumberFormat="1" applyFont="1" applyFill="1" applyBorder="1" applyProtection="1">
      <alignment vertical="center"/>
    </xf>
    <xf numFmtId="183"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81"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9"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9"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9"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9"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3"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3"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3"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3"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80" fontId="58" fillId="6" borderId="1" xfId="0" applyNumberFormat="1" applyFont="1" applyFill="1" applyBorder="1" applyAlignment="1" applyProtection="1">
      <alignment horizontal="center" vertical="center"/>
    </xf>
    <xf numFmtId="180" fontId="57" fillId="6" borderId="1"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189" fontId="51" fillId="6" borderId="3" xfId="0" applyNumberFormat="1" applyFont="1" applyFill="1" applyBorder="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3"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8" fontId="50" fillId="6" borderId="1" xfId="0" applyNumberFormat="1" applyFont="1" applyFill="1" applyBorder="1" applyAlignment="1" applyProtection="1">
      <alignment vertical="center"/>
    </xf>
    <xf numFmtId="178" fontId="50" fillId="6" borderId="1" xfId="0" applyNumberFormat="1" applyFont="1" applyFill="1" applyBorder="1" applyAlignment="1" applyProtection="1">
      <alignment horizontal="center" vertical="center"/>
    </xf>
    <xf numFmtId="178" fontId="50" fillId="6" borderId="24" xfId="0" applyNumberFormat="1" applyFont="1" applyFill="1" applyBorder="1" applyAlignment="1" applyProtection="1">
      <alignment vertical="center"/>
    </xf>
    <xf numFmtId="178" fontId="50" fillId="6" borderId="25" xfId="0" applyNumberFormat="1" applyFont="1" applyFill="1" applyBorder="1" applyAlignment="1" applyProtection="1">
      <alignment vertical="center"/>
    </xf>
    <xf numFmtId="178"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3"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8" fontId="109" fillId="12" borderId="124" xfId="9" applyNumberFormat="1" applyFont="1" applyFill="1" applyBorder="1" applyAlignment="1">
      <alignment horizontal="center" vertical="center" wrapText="1"/>
    </xf>
    <xf numFmtId="188"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9" fontId="106" fillId="0" borderId="0" xfId="9" applyNumberFormat="1" applyFont="1">
      <alignment vertical="center"/>
    </xf>
    <xf numFmtId="183" fontId="106" fillId="0" borderId="122" xfId="9" applyNumberFormat="1" applyFont="1" applyBorder="1">
      <alignment vertical="center"/>
    </xf>
    <xf numFmtId="183" fontId="106" fillId="0" borderId="0" xfId="9" applyNumberFormat="1" applyFont="1">
      <alignment vertical="center"/>
    </xf>
    <xf numFmtId="188"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8" fontId="109" fillId="12" borderId="127" xfId="9" applyNumberFormat="1" applyFont="1" applyFill="1" applyBorder="1" applyAlignment="1">
      <alignment horizontal="center" vertical="center" wrapText="1"/>
    </xf>
    <xf numFmtId="188"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8"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9"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8" fontId="109" fillId="12" borderId="133" xfId="9" applyNumberFormat="1" applyFont="1" applyFill="1" applyBorder="1" applyAlignment="1">
      <alignment horizontal="center" vertical="center" wrapText="1"/>
    </xf>
    <xf numFmtId="188" fontId="109" fillId="12" borderId="137" xfId="9" applyNumberFormat="1" applyFont="1" applyFill="1" applyBorder="1" applyAlignment="1">
      <alignment horizontal="center" vertical="center" wrapText="1"/>
    </xf>
    <xf numFmtId="188" fontId="106" fillId="14" borderId="0" xfId="9" applyNumberFormat="1" applyFont="1" applyFill="1" applyAlignment="1">
      <alignment horizontal="center" vertical="center"/>
    </xf>
    <xf numFmtId="188"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9"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80"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80"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2" fontId="106" fillId="0" borderId="0" xfId="9" applyNumberFormat="1" applyFont="1" applyAlignment="1">
      <alignment horizontal="center" vertical="center"/>
    </xf>
    <xf numFmtId="182" fontId="106" fillId="0" borderId="122" xfId="9" applyNumberFormat="1" applyFont="1" applyBorder="1" applyAlignment="1">
      <alignment horizontal="center" vertical="center"/>
    </xf>
    <xf numFmtId="179"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9"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2" fontId="106" fillId="5" borderId="0" xfId="9" applyNumberFormat="1" applyFont="1" applyFill="1" applyAlignment="1">
      <alignment horizontal="center" vertical="center"/>
    </xf>
    <xf numFmtId="0" fontId="106" fillId="5" borderId="122" xfId="9" applyFont="1" applyFill="1" applyBorder="1">
      <alignment vertical="center"/>
    </xf>
    <xf numFmtId="180"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2" fontId="121" fillId="0" borderId="0" xfId="9" applyNumberFormat="1" applyFont="1" applyAlignment="1">
      <alignment horizontal="center" vertical="center"/>
    </xf>
    <xf numFmtId="182"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2" fontId="48" fillId="6" borderId="30" xfId="0" applyNumberFormat="1" applyFont="1" applyFill="1" applyBorder="1" applyAlignment="1" applyProtection="1">
      <alignment horizontal="center" vertical="center" wrapText="1"/>
    </xf>
    <xf numFmtId="192" fontId="48" fillId="6" borderId="9" xfId="0" applyNumberFormat="1" applyFont="1" applyFill="1" applyBorder="1" applyAlignment="1" applyProtection="1">
      <alignment horizontal="center" vertical="center" wrapText="1"/>
    </xf>
    <xf numFmtId="192"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6"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81"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8" fontId="106" fillId="6" borderId="1" xfId="8" applyNumberFormat="1" applyFont="1" applyFill="1" applyBorder="1" applyAlignment="1" applyProtection="1">
      <alignment horizontal="center" vertical="center"/>
    </xf>
    <xf numFmtId="179" fontId="121" fillId="6" borderId="1" xfId="8" applyNumberFormat="1" applyFont="1" applyFill="1" applyBorder="1" applyAlignment="1" applyProtection="1">
      <alignment horizontal="center" vertical="center"/>
    </xf>
    <xf numFmtId="189"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91" fontId="66" fillId="6" borderId="88" xfId="0" applyNumberFormat="1" applyFont="1" applyFill="1" applyBorder="1" applyAlignment="1" applyProtection="1">
      <alignment horizontal="center" vertical="center"/>
      <protection locked="0"/>
    </xf>
    <xf numFmtId="183"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91" fontId="66" fillId="6" borderId="88" xfId="0" applyNumberFormat="1" applyFont="1" applyFill="1" applyBorder="1" applyAlignment="1" applyProtection="1">
      <alignment horizontal="center" vertical="center"/>
    </xf>
    <xf numFmtId="183"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8"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81"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9"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3"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9"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8"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9"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9"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7"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3"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3"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7"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6"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8"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6" fontId="65" fillId="0" borderId="1" xfId="0" applyNumberFormat="1" applyFont="1" applyFill="1" applyBorder="1" applyAlignment="1" applyProtection="1">
      <alignment horizontal="center" vertical="center" shrinkToFit="1"/>
      <protection locked="0"/>
    </xf>
    <xf numFmtId="179"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81"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81"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6"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6"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5"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81" fontId="51" fillId="6" borderId="0" xfId="0" applyNumberFormat="1" applyFont="1" applyFill="1" applyBorder="1" applyAlignment="1" applyProtection="1">
      <alignment horizontal="center" vertical="center" wrapText="1"/>
    </xf>
    <xf numFmtId="181" fontId="52" fillId="6" borderId="0" xfId="0" applyNumberFormat="1" applyFont="1" applyFill="1" applyBorder="1" applyAlignment="1" applyProtection="1">
      <alignment horizontal="center" vertical="center" wrapText="1"/>
    </xf>
    <xf numFmtId="178"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8" fontId="51" fillId="6" borderId="54" xfId="0" applyNumberFormat="1" applyFont="1" applyFill="1" applyBorder="1" applyAlignment="1" applyProtection="1">
      <alignment horizontal="center" vertical="center" wrapText="1"/>
    </xf>
    <xf numFmtId="178" fontId="51" fillId="6" borderId="3" xfId="0" applyNumberFormat="1" applyFont="1" applyFill="1" applyBorder="1" applyAlignment="1" applyProtection="1">
      <alignment horizontal="center" vertical="center" wrapText="1"/>
    </xf>
    <xf numFmtId="178" fontId="51" fillId="6" borderId="5" xfId="0" applyNumberFormat="1" applyFont="1" applyFill="1" applyBorder="1" applyAlignment="1" applyProtection="1">
      <alignment horizontal="center" vertical="center" wrapText="1"/>
    </xf>
    <xf numFmtId="178"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81"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81" fontId="51" fillId="6" borderId="54"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81"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81"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81"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81"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81" fontId="51" fillId="6" borderId="7" xfId="0" applyNumberFormat="1" applyFont="1" applyFill="1" applyBorder="1" applyAlignment="1" applyProtection="1">
      <alignment horizontal="center" vertical="center" wrapText="1"/>
    </xf>
    <xf numFmtId="181" fontId="51" fillId="6" borderId="2" xfId="0" applyNumberFormat="1" applyFont="1" applyFill="1" applyBorder="1" applyAlignment="1" applyProtection="1">
      <alignment horizontal="center" vertical="center" wrapText="1"/>
    </xf>
    <xf numFmtId="181"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81" fontId="51" fillId="6" borderId="1" xfId="0" applyNumberFormat="1" applyFont="1" applyFill="1" applyBorder="1" applyAlignment="1" applyProtection="1">
      <alignment horizontal="center" vertical="center"/>
    </xf>
    <xf numFmtId="178" fontId="51" fillId="0" borderId="1" xfId="0" applyNumberFormat="1" applyFont="1" applyBorder="1" applyAlignment="1" applyProtection="1">
      <alignment vertical="center" wrapText="1"/>
      <protection locked="0"/>
    </xf>
    <xf numFmtId="178" fontId="51" fillId="0" borderId="1" xfId="0" applyNumberFormat="1" applyFont="1" applyBorder="1" applyAlignment="1" applyProtection="1">
      <alignment horizontal="center" vertical="center" wrapText="1"/>
      <protection locked="0"/>
    </xf>
    <xf numFmtId="178"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8"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8"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8"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8"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8" fontId="54" fillId="6" borderId="29" xfId="1" applyNumberFormat="1" applyFont="1" applyFill="1" applyBorder="1" applyAlignment="1" applyProtection="1">
      <alignment horizontal="center" vertical="center"/>
    </xf>
    <xf numFmtId="178" fontId="54" fillId="6" borderId="20" xfId="1" applyNumberFormat="1" applyFont="1" applyFill="1" applyBorder="1" applyAlignment="1" applyProtection="1">
      <alignment horizontal="center" vertical="center"/>
    </xf>
    <xf numFmtId="178"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81"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8"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8"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81"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81"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81"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2" fontId="55" fillId="6" borderId="6" xfId="1" applyNumberFormat="1" applyFont="1" applyFill="1" applyBorder="1" applyAlignment="1" applyProtection="1">
      <alignment horizontal="center" vertical="center" wrapText="1"/>
    </xf>
    <xf numFmtId="181"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9"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81"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9" fontId="51" fillId="6" borderId="23" xfId="1" applyNumberFormat="1" applyFont="1" applyFill="1" applyBorder="1" applyAlignment="1" applyProtection="1">
      <alignment horizontal="left" vertical="center"/>
    </xf>
    <xf numFmtId="179" fontId="48" fillId="6" borderId="1" xfId="1" applyNumberFormat="1" applyFont="1" applyFill="1" applyBorder="1" applyAlignment="1" applyProtection="1">
      <alignment vertical="center"/>
    </xf>
    <xf numFmtId="179"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9" fontId="48" fillId="6" borderId="23" xfId="1" applyNumberFormat="1" applyFont="1" applyFill="1" applyBorder="1" applyAlignment="1" applyProtection="1">
      <alignment horizontal="left" vertical="center" wrapText="1"/>
      <protection locked="0"/>
    </xf>
    <xf numFmtId="179"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8" fontId="55" fillId="6" borderId="6" xfId="1" applyNumberFormat="1" applyFont="1" applyFill="1" applyBorder="1" applyAlignment="1" applyProtection="1">
      <alignment vertical="center" wrapText="1"/>
    </xf>
    <xf numFmtId="178" fontId="55" fillId="6" borderId="23" xfId="1" applyNumberFormat="1" applyFont="1" applyFill="1" applyBorder="1" applyAlignment="1" applyProtection="1">
      <alignment vertical="center" wrapText="1"/>
    </xf>
    <xf numFmtId="178" fontId="48" fillId="6" borderId="23" xfId="1" applyNumberFormat="1" applyFont="1" applyFill="1" applyBorder="1" applyAlignment="1" applyProtection="1">
      <alignment vertical="center" wrapText="1"/>
    </xf>
    <xf numFmtId="178"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81"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3"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81"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81"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81" fontId="51" fillId="0" borderId="0" xfId="0" applyNumberFormat="1" applyFont="1" applyAlignment="1" applyProtection="1">
      <alignment vertical="center"/>
    </xf>
    <xf numFmtId="0" fontId="127" fillId="0" borderId="5" xfId="5" applyFont="1" applyBorder="1" applyAlignment="1">
      <alignment horizontal="right" vertical="center"/>
    </xf>
    <xf numFmtId="194"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6"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9"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8"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91" fontId="61" fillId="6" borderId="0" xfId="0" applyNumberFormat="1" applyFont="1" applyFill="1" applyBorder="1" applyAlignment="1" applyProtection="1">
      <alignment horizontal="center" vertical="center"/>
      <protection locked="0"/>
    </xf>
    <xf numFmtId="183"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91" fontId="48" fillId="6" borderId="21" xfId="0" applyNumberFormat="1" applyFont="1" applyFill="1" applyBorder="1" applyAlignment="1" applyProtection="1">
      <alignment horizontal="center" vertical="center" wrapText="1"/>
    </xf>
    <xf numFmtId="191"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91" fontId="55" fillId="6" borderId="48" xfId="0" applyNumberFormat="1" applyFont="1" applyFill="1" applyBorder="1" applyAlignment="1" applyProtection="1">
      <alignment horizontal="center" vertical="center"/>
    </xf>
    <xf numFmtId="191" fontId="55" fillId="6" borderId="48" xfId="0" applyNumberFormat="1" applyFont="1" applyFill="1" applyBorder="1" applyAlignment="1" applyProtection="1">
      <alignment horizontal="center" vertical="center" wrapText="1"/>
    </xf>
    <xf numFmtId="191"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6"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9" fontId="57" fillId="6" borderId="15" xfId="0" applyNumberFormat="1" applyFont="1" applyFill="1" applyBorder="1" applyAlignment="1" applyProtection="1">
      <alignment horizontal="center" vertical="center" wrapText="1"/>
    </xf>
    <xf numFmtId="189"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9"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9"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8" fontId="106" fillId="6" borderId="1" xfId="0" applyNumberFormat="1" applyFont="1" applyFill="1" applyBorder="1" applyAlignment="1" applyProtection="1">
      <alignment horizontal="center" vertical="center"/>
    </xf>
    <xf numFmtId="189" fontId="106" fillId="6" borderId="1" xfId="0" applyNumberFormat="1" applyFont="1" applyFill="1" applyBorder="1" applyAlignment="1" applyProtection="1">
      <alignment horizontal="center" vertical="center"/>
    </xf>
    <xf numFmtId="179" fontId="121" fillId="6" borderId="1" xfId="0" applyNumberFormat="1" applyFont="1" applyFill="1" applyBorder="1" applyAlignment="1" applyProtection="1">
      <alignment horizontal="center" vertical="center"/>
    </xf>
    <xf numFmtId="189" fontId="121" fillId="6" borderId="1" xfId="0" applyNumberFormat="1" applyFont="1" applyFill="1" applyBorder="1" applyAlignment="1" applyProtection="1">
      <alignment horizontal="center" vertical="center" wrapText="1"/>
    </xf>
    <xf numFmtId="188" fontId="106" fillId="6" borderId="2" xfId="0" applyNumberFormat="1" applyFont="1" applyFill="1" applyBorder="1" applyAlignment="1" applyProtection="1">
      <alignment horizontal="center" vertical="center" wrapText="1"/>
    </xf>
    <xf numFmtId="181"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9"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vertical="center" wrapText="1"/>
      <protection locked="0"/>
    </xf>
    <xf numFmtId="0" fontId="192" fillId="7" borderId="60" xfId="0" applyFont="1" applyFill="1" applyBorder="1" applyAlignment="1" applyProtection="1">
      <alignment vertical="center" wrapText="1"/>
      <protection locked="0"/>
    </xf>
    <xf numFmtId="49" fontId="226" fillId="0" borderId="4" xfId="0" applyNumberFormat="1" applyFont="1" applyFill="1" applyBorder="1" applyAlignment="1" applyProtection="1">
      <alignment horizontal="left" vertical="center"/>
      <protection locked="0"/>
    </xf>
    <xf numFmtId="0" fontId="51" fillId="7" borderId="58" xfId="0" applyFont="1" applyFill="1" applyBorder="1" applyAlignment="1" applyProtection="1">
      <alignment horizontal="left" vertical="center"/>
      <protection locked="0"/>
    </xf>
    <xf numFmtId="0" fontId="62" fillId="8" borderId="0" xfId="0" applyFont="1" applyFill="1" applyAlignment="1" applyProtection="1">
      <alignment horizontal="right" vertical="center"/>
      <protection locked="0"/>
    </xf>
    <xf numFmtId="0" fontId="51" fillId="8" borderId="1" xfId="0" applyFont="1" applyFill="1" applyBorder="1" applyAlignment="1" applyProtection="1">
      <alignment horizontal="left" vertical="center" wrapText="1"/>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4"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4" fontId="65" fillId="0" borderId="1" xfId="0" applyNumberFormat="1" applyFont="1" applyFill="1" applyBorder="1" applyAlignment="1" applyProtection="1">
      <alignment horizontal="center" vertical="center" wrapText="1"/>
    </xf>
    <xf numFmtId="184" fontId="65" fillId="0" borderId="5" xfId="0" applyNumberFormat="1" applyFont="1" applyFill="1" applyBorder="1" applyAlignment="1" applyProtection="1">
      <alignment horizontal="center" vertical="center" wrapText="1"/>
    </xf>
    <xf numFmtId="184" fontId="65" fillId="0" borderId="54" xfId="0" applyNumberFormat="1" applyFont="1" applyFill="1" applyBorder="1" applyAlignment="1" applyProtection="1">
      <alignment horizontal="center" vertical="center" wrapText="1"/>
    </xf>
    <xf numFmtId="184" fontId="65"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6"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26"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26"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4" fontId="48" fillId="6" borderId="5" xfId="0" applyNumberFormat="1" applyFont="1" applyFill="1" applyBorder="1" applyAlignment="1" applyProtection="1">
      <alignment horizontal="center" vertical="center" wrapText="1"/>
    </xf>
    <xf numFmtId="184" fontId="48" fillId="6" borderId="54" xfId="0" applyNumberFormat="1" applyFont="1" applyFill="1" applyBorder="1" applyAlignment="1" applyProtection="1">
      <alignment horizontal="center" vertical="center" wrapText="1"/>
    </xf>
    <xf numFmtId="184"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4"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188" fontId="55" fillId="6" borderId="1" xfId="0" applyNumberFormat="1" applyFont="1" applyFill="1" applyBorder="1" applyAlignment="1" applyProtection="1">
      <alignment horizontal="center" vertical="center"/>
    </xf>
    <xf numFmtId="188"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8463;&#37027;&#20122;&#22303;&#22320;&#65288;&#20843;&#26399;4&#19975;&#24179;&#183;0606&#65289;&#1996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比较法-住宅"/>
      <sheetName val="土地比较法-住宅、综合"/>
      <sheetName val="土地案例（更新）"/>
      <sheetName val="地价增长"/>
      <sheetName val="假设开发法"/>
      <sheetName val="收益法（汇总）"/>
      <sheetName val="收益法 (独栋)"/>
      <sheetName val="收益法 (小院)"/>
      <sheetName val="收益法 (联排)"/>
      <sheetName val="收益法 (洋房)"/>
      <sheetName val="收益法 (公寓)"/>
      <sheetName val="收益法 (配套商业)"/>
      <sheetName val="收益法 (元)"/>
      <sheetName val="酒店收入计算"/>
      <sheetName val="比较法-商业"/>
      <sheetName val="比较法-办公"/>
      <sheetName val="比较法-工业"/>
      <sheetName val="比较法-联排"/>
      <sheetName val="收益法-联排"/>
      <sheetName val="比较法-车位"/>
      <sheetName val="收益法-车库"/>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0">
          <cell r="B20">
            <v>1</v>
          </cell>
        </row>
        <row r="32">
          <cell r="B32">
            <v>300</v>
          </cell>
        </row>
      </sheetData>
      <sheetData sheetId="15"/>
      <sheetData sheetId="16">
        <row r="14">
          <cell r="B14">
            <v>8929.7099999999991</v>
          </cell>
        </row>
      </sheetData>
      <sheetData sheetId="17"/>
      <sheetData sheetId="18"/>
      <sheetData sheetId="19"/>
      <sheetData sheetId="20"/>
      <sheetData sheetId="21">
        <row r="27">
          <cell r="K27">
            <v>10</v>
          </cell>
        </row>
        <row r="32">
          <cell r="K32">
            <v>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河北省秦皇岛市北戴河新区黄金海岸中区、沿海公路东侧、通海路南侧、扬水站北侧出让国有建设用地使用权房地产抵押价值预评估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受贵公司委托，我公司对河北省秦皇岛市北戴河新区黄金海岸中区、沿海公路东侧、通海路南侧、扬水站北侧出让国有建设用地使用权抵押价值进行了预评估。</v>
      </c>
    </row>
    <row r="7" spans="1:2" s="1589" customFormat="1">
      <c r="A7" s="1587" t="s">
        <v>1265</v>
      </c>
      <c r="B7" s="1588" t="str">
        <f>'预评函-1'!A7</f>
        <v>估价对象为河北省秦皇岛市北戴河新区黄金海岸中区、沿海公路东侧、通海路南侧、扬水站北侧出让国有建设用地使用权，为秦皇岛天行九州旅游置业开发有限公司所有。根据《国有土地使用证》[秦昌黎国用（2016）第00772号]，估价对象（分摊）出让国有建设用地使用权面积为3528.41平方米。根据《国有建设用地使用权出让合同》[电子监管号：1303222015B00245]，估价对象建筑面积为2646.3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黄金海岸中区、沿海公路东侧、通海路南侧、扬水站北侧出让国有建设用地使用权,属秦皇岛天行九州旅游置业开发有限公司开发建设的居住项目，该项目尚在开发建设中。根据《国有土地使用证》[秦昌黎国用（2016）第00772号]，估价对象（分摊）出让国有建设用地使用权面积为3528.41平方米。根据《国有建设用地使用权出让合同》[电子监管号：1303222015B00245]，估价对象规划建筑面积为2646.3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本次评估采用的主估价方法为比较法和假设开发法。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1223</v>
      </c>
    </row>
    <row r="21" spans="1:2" s="1589" customFormat="1">
      <c r="A21" s="1587" t="s">
        <v>1236</v>
      </c>
      <c r="B21" s="1588">
        <f ca="1">'预评函-2'!D7</f>
        <v>4622</v>
      </c>
    </row>
    <row r="22" spans="1:2" s="1589" customFormat="1">
      <c r="A22" s="1587" t="s">
        <v>1237</v>
      </c>
      <c r="B22" s="1588" t="str">
        <f ca="1">'预评函-2'!D6</f>
        <v>壹仟贰佰贰拾叁万元整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1223</v>
      </c>
    </row>
    <row r="31" spans="1:2" s="1589" customFormat="1">
      <c r="A31" s="1587" t="s">
        <v>1275</v>
      </c>
      <c r="B31" s="1588">
        <f ca="1">'预评函-2'!D15</f>
        <v>4622</v>
      </c>
    </row>
    <row r="32" spans="1:2" s="1589" customFormat="1">
      <c r="A32" s="1587" t="s">
        <v>1242</v>
      </c>
      <c r="B32" s="1588" t="str">
        <f ca="1">'预评函-2'!D14</f>
        <v>壹仟贰佰贰拾叁万元整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河北省秦皇岛市北戴河新区黄金海岸中区、沿海公路东侧、通海路南侧、扬水站北侧出让国有建设用地使用权</v>
      </c>
    </row>
    <row r="42" spans="1:2" s="1589" customFormat="1">
      <c r="A42" s="1587" t="s">
        <v>1289</v>
      </c>
      <c r="B42" s="1588" t="str">
        <f>'预评函-3'!B2</f>
        <v>建筑面积</v>
      </c>
    </row>
    <row r="43" spans="1:2" s="1589" customFormat="1">
      <c r="A43" s="1587" t="s">
        <v>1290</v>
      </c>
      <c r="B43" s="1588">
        <f>'预评函-3'!B4</f>
        <v>2646.3</v>
      </c>
    </row>
    <row r="44" spans="1:2" s="1589" customFormat="1">
      <c r="A44" s="1587" t="s">
        <v>1274</v>
      </c>
      <c r="B44" s="1588" t="str">
        <f>'预评函-3'!C2</f>
        <v>(分摊)土地面积</v>
      </c>
    </row>
    <row r="45" spans="1:2" s="1589" customFormat="1">
      <c r="A45" s="1587" t="s">
        <v>1246</v>
      </c>
      <c r="B45" s="1588">
        <f>'预评函-3'!C4</f>
        <v>3528.41</v>
      </c>
    </row>
    <row r="46" spans="1:2" s="1589" customFormat="1">
      <c r="A46" s="1587" t="s">
        <v>1272</v>
      </c>
      <c r="B46" s="1588" t="str">
        <f>'预评函-3'!D2</f>
        <v>出让国有建设用地使用权价值</v>
      </c>
    </row>
    <row r="47" spans="1:2" s="1589" customFormat="1">
      <c r="A47" s="1587" t="s">
        <v>1247</v>
      </c>
      <c r="B47" s="1588" t="e">
        <f ca="1">'预评函-3'!D4</f>
        <v>#REF!</v>
      </c>
    </row>
    <row r="48" spans="1:2" s="1589" customFormat="1">
      <c r="A48" s="1587" t="s">
        <v>1248</v>
      </c>
      <c r="B48" s="1588" t="e">
        <f ca="1">'预评函-3'!E4</f>
        <v>#REF!</v>
      </c>
    </row>
    <row r="49" spans="1:2" s="1589" customFormat="1">
      <c r="A49" s="1587" t="s">
        <v>1249</v>
      </c>
      <c r="B49" s="1588" t="e">
        <f ca="1">'预评函-3'!D5</f>
        <v>#REF!</v>
      </c>
    </row>
    <row r="50" spans="1:2" s="1589" customFormat="1">
      <c r="A50" s="1587" t="s">
        <v>1273</v>
      </c>
      <c r="B50" s="1588" t="str">
        <f>'预评函-3'!F2</f>
        <v>在建建筑物价值</v>
      </c>
    </row>
    <row r="51" spans="1:2" s="1589" customFormat="1">
      <c r="A51" s="1587" t="s">
        <v>1250</v>
      </c>
      <c r="B51" s="1588" t="e">
        <f ca="1">'预评函-3'!F4</f>
        <v>#REF!</v>
      </c>
    </row>
    <row r="52" spans="1:2" s="1589" customFormat="1">
      <c r="A52" s="1587" t="s">
        <v>1251</v>
      </c>
      <c r="B52" s="1588" t="e">
        <f ca="1">'预评函-3'!G4</f>
        <v>#REF!</v>
      </c>
    </row>
    <row r="53" spans="1:2" s="1589" customFormat="1">
      <c r="A53" s="1587" t="s">
        <v>1279</v>
      </c>
      <c r="B53" s="1588" t="e">
        <f ca="1">'预评函-3'!F5</f>
        <v>#REF!</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3" t="str">
        <f>项目基本情况!B1</f>
        <v>河北省秦皇岛市北戴河新区黄金海岸中区、沿海公路东侧、通海路南侧、扬水站北侧出让国有建设用地使用权房地产抵押价值预评估</v>
      </c>
      <c r="C37" s="2983"/>
      <c r="D37" s="2983"/>
      <c r="E37" s="2983"/>
      <c r="F37" s="2983"/>
      <c r="G37" s="2983"/>
      <c r="H37" s="2983"/>
      <c r="I37" s="2983"/>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受贵公司委托，我公司对河北省秦皇岛市北戴河新区黄金海岸中区、沿海公路东侧、通海路南侧、扬水站北侧出让国有建设用地使用权抵押价值进行了预评估。</v>
      </c>
    </row>
    <row r="5" spans="1:1" ht="18.75">
      <c r="A5" s="1945" t="s">
        <v>1614</v>
      </c>
    </row>
    <row r="6" spans="1:1" ht="18.75">
      <c r="A6" s="1946" t="s">
        <v>1615</v>
      </c>
    </row>
    <row r="7" spans="1:1" ht="108">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出让国有建设用地使用权，为秦皇岛天行九州旅游置业开发有限公司所有。根据《国有土地使用证》[秦昌黎国用（2016）第00772号]，估价对象（分摊）出让国有建设用地使用权面积为3528.41平方米。根据《国有建设用地使用权出让合同》[电子监管号：1303222015B00245]，估价对象建筑面积为2646.3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出让国有建设用地使用权,属秦皇岛天行九州旅游置业开发有限公司开发建设的居住项目，该项目尚在开发建设中。根据《国有土地使用证》[秦昌黎国用（2016）第00772号]，估价对象（分摊）出让国有建设用地使用权面积为3528.41平方米。根据《国有建设用地使用权出让合同》[电子监管号：1303222015B00245]，估价对象规划建筑面积为2646.3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本次评估采用的主估价方法为比较法和假设开发法。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8"/>
      <c r="C2" s="2988"/>
      <c r="D2" s="2988"/>
      <c r="E2" s="2988"/>
    </row>
    <row r="3" spans="1:5" ht="18">
      <c r="A3" s="2989" t="str">
        <f>IF(项目基本情况!B9="房地产市场价值","估价结果一览表（市场价值不需“结果表-1”）","估价结果一览表")</f>
        <v>估价结果一览表</v>
      </c>
      <c r="B3" s="2989"/>
      <c r="C3" s="2989"/>
      <c r="D3" s="2989"/>
      <c r="E3" s="2989"/>
    </row>
    <row r="4" spans="1:5" ht="19.5" thickBot="1">
      <c r="A4" s="1957"/>
      <c r="B4" s="2987" t="s">
        <v>1632</v>
      </c>
      <c r="C4" s="2987"/>
      <c r="D4" s="2987"/>
      <c r="E4" s="1957"/>
    </row>
    <row r="5" spans="1:5" ht="16.5" thickTop="1">
      <c r="A5" s="1955"/>
      <c r="B5" s="2985" t="s">
        <v>1624</v>
      </c>
      <c r="C5" s="1958" t="s">
        <v>1625</v>
      </c>
      <c r="D5" s="1036">
        <f ca="1">结果表!H101</f>
        <v>1223</v>
      </c>
      <c r="E5" s="1955"/>
    </row>
    <row r="6" spans="1:5" ht="15.75">
      <c r="A6" s="1955"/>
      <c r="B6" s="2985"/>
      <c r="C6" s="1958" t="s">
        <v>1626</v>
      </c>
      <c r="D6" s="1036" t="str">
        <f ca="1">NUMBERSTRING(INT(D5*10000),2)&amp;"元整"</f>
        <v>壹仟贰佰贰拾叁万元整</v>
      </c>
      <c r="E6" s="1955"/>
    </row>
    <row r="7" spans="1:5" ht="15.75">
      <c r="A7" s="1955"/>
      <c r="B7" s="2990"/>
      <c r="C7" s="1959" t="s">
        <v>1627</v>
      </c>
      <c r="D7" s="1037">
        <f ca="1">结果表!H102</f>
        <v>4622</v>
      </c>
      <c r="E7" s="1955"/>
    </row>
    <row r="8" spans="1:5" ht="15.75">
      <c r="A8" s="1955"/>
      <c r="B8" s="2991" t="str">
        <f>结果表!E103</f>
        <v>2.估价师知悉的法定优先受偿款</v>
      </c>
      <c r="C8" s="1960" t="s">
        <v>1628</v>
      </c>
      <c r="D8" s="1037">
        <f>结果表!H103</f>
        <v>0</v>
      </c>
      <c r="E8" s="1955"/>
    </row>
    <row r="9" spans="1:5" ht="15.75">
      <c r="A9" s="1955"/>
      <c r="B9" s="2993"/>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4" t="str">
        <f>结果表!E107</f>
        <v>3.房地产抵押价值</v>
      </c>
      <c r="C13" s="1963" t="s">
        <v>1625</v>
      </c>
      <c r="D13" s="1039">
        <f ca="1">结果表!H107</f>
        <v>1223</v>
      </c>
      <c r="E13" s="1955"/>
    </row>
    <row r="14" spans="1:5" ht="15.75">
      <c r="A14" s="1955"/>
      <c r="B14" s="2985"/>
      <c r="C14" s="1958" t="s">
        <v>1626</v>
      </c>
      <c r="D14" s="1036" t="str">
        <f ca="1">NUMBERSTRING(INT(D13*10000),2)&amp;"元整"</f>
        <v>壹仟贰佰贰拾叁万元整</v>
      </c>
      <c r="E14" s="1955"/>
    </row>
    <row r="15" spans="1:5" ht="15">
      <c r="A15" s="1955"/>
      <c r="B15" s="2990"/>
      <c r="C15" s="1959" t="s">
        <v>1636</v>
      </c>
      <c r="D15" s="1048">
        <f ca="1">结果表!H108</f>
        <v>4622</v>
      </c>
      <c r="E15" s="1955"/>
    </row>
    <row r="16" spans="1:5" ht="15">
      <c r="A16" s="1955"/>
      <c r="B16" s="2991" t="str">
        <f>结果表!E109</f>
        <v>——</v>
      </c>
      <c r="C16" s="1963" t="s">
        <v>1637</v>
      </c>
      <c r="D16" s="1964" t="str">
        <f>结果表!H109</f>
        <v>——</v>
      </c>
      <c r="E16" s="1955"/>
    </row>
    <row r="17" spans="1:5" ht="15.75">
      <c r="A17" s="1955"/>
      <c r="B17" s="2992"/>
      <c r="C17" s="1958" t="s">
        <v>1638</v>
      </c>
      <c r="D17" s="1036" t="e">
        <f>NUMBERSTRING(INT(D16*10000),2)&amp;"元整"</f>
        <v>#VALUE!</v>
      </c>
      <c r="E17" s="1955"/>
    </row>
    <row r="18" spans="1:5" ht="15">
      <c r="A18" s="1955"/>
      <c r="B18" s="2993"/>
      <c r="C18" s="1959" t="s">
        <v>1627</v>
      </c>
      <c r="D18" s="1048" t="str">
        <f>结果表!H110</f>
        <v>——</v>
      </c>
      <c r="E18" s="1955"/>
    </row>
    <row r="19" spans="1:5" ht="15.75">
      <c r="A19" s="1955"/>
      <c r="B19" s="2984" t="str">
        <f>结果表!E111</f>
        <v>——</v>
      </c>
      <c r="C19" s="1963" t="s">
        <v>1625</v>
      </c>
      <c r="D19" s="1037" t="str">
        <f>结果表!H111</f>
        <v>——</v>
      </c>
      <c r="E19" s="1955"/>
    </row>
    <row r="20" spans="1:5" ht="15.75">
      <c r="A20" s="1955"/>
      <c r="B20" s="2985"/>
      <c r="C20" s="1958" t="s">
        <v>1638</v>
      </c>
      <c r="D20" s="1036" t="e">
        <f>NUMBERSTRING(INT(D19*10000),2)&amp;"元整"</f>
        <v>#VALUE!</v>
      </c>
      <c r="E20" s="1955"/>
    </row>
    <row r="21" spans="1:5" ht="15.75" thickBot="1">
      <c r="A21" s="1955"/>
      <c r="B21" s="2986"/>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03" t="str">
        <f>IF(项目基本情况!B9="房地产市场价值","估价结果一览表","结果表-2")</f>
        <v>结果表-2</v>
      </c>
      <c r="B1" s="3003"/>
      <c r="C1" s="3003"/>
      <c r="D1" s="3003"/>
      <c r="E1" s="3003"/>
      <c r="F1" s="3003"/>
      <c r="G1" s="3003"/>
      <c r="H1" s="3003"/>
      <c r="I1" s="3003"/>
    </row>
    <row r="2" spans="1:9" ht="30" customHeight="1" thickTop="1">
      <c r="A2" s="3004" t="s">
        <v>1643</v>
      </c>
      <c r="B2" s="3004" t="s">
        <v>1644</v>
      </c>
      <c r="C2" s="3004" t="s">
        <v>1645</v>
      </c>
      <c r="D2" s="3004" t="str">
        <f>结果表!D116</f>
        <v>出让国有建设用地使用权价值</v>
      </c>
      <c r="E2" s="3004"/>
      <c r="F2" s="3004" t="str">
        <f>结果表!F116</f>
        <v>在建建筑物价值</v>
      </c>
      <c r="G2" s="3004"/>
      <c r="H2" s="3004" t="str">
        <f>IF(项目基本情况!B9="房地产市场价值","房地产市场价值","房地产价值")</f>
        <v>房地产价值</v>
      </c>
      <c r="I2" s="3004"/>
    </row>
    <row r="3" spans="1:9" ht="15">
      <c r="A3" s="2998"/>
      <c r="B3" s="2998"/>
      <c r="C3" s="2998"/>
      <c r="D3" s="1040" t="s">
        <v>1640</v>
      </c>
      <c r="E3" s="1040" t="s">
        <v>1646</v>
      </c>
      <c r="F3" s="1040" t="s">
        <v>1640</v>
      </c>
      <c r="G3" s="1040" t="s">
        <v>1641</v>
      </c>
      <c r="H3" s="1040" t="s">
        <v>1640</v>
      </c>
      <c r="I3" s="1040" t="s">
        <v>1641</v>
      </c>
    </row>
    <row r="4" spans="1:9" ht="60">
      <c r="A4" s="1969" t="str">
        <f>项目基本情况!S2</f>
        <v>河北省秦皇岛市北戴河新区黄金海岸中区、沿海公路东侧、通海路南侧、扬水站北侧出让国有建设用地使用权</v>
      </c>
      <c r="B4" s="1040">
        <f>项目基本情况!C17</f>
        <v>2646.3</v>
      </c>
      <c r="C4" s="1040">
        <f>项目基本情况!C18</f>
        <v>3528.41</v>
      </c>
      <c r="D4" s="1040" t="e">
        <f ca="1">结果表!D118</f>
        <v>#REF!</v>
      </c>
      <c r="E4" s="1040" t="e">
        <f ca="1">结果表!E118</f>
        <v>#REF!</v>
      </c>
      <c r="F4" s="1040" t="e">
        <f ca="1">结果表!F118</f>
        <v>#REF!</v>
      </c>
      <c r="G4" s="1040" t="e">
        <f ca="1">结果表!G118</f>
        <v>#REF!</v>
      </c>
      <c r="H4" s="1040">
        <f ca="1">结果表!H118</f>
        <v>1223</v>
      </c>
      <c r="I4" s="1040">
        <f ca="1">结果表!I118</f>
        <v>4622</v>
      </c>
    </row>
    <row r="5" spans="1:9" ht="30" customHeight="1">
      <c r="A5" s="2998" t="s">
        <v>1642</v>
      </c>
      <c r="B5" s="2998"/>
      <c r="C5" s="2998"/>
      <c r="D5" s="2999" t="e">
        <f ca="1">结果表!D119</f>
        <v>#REF!</v>
      </c>
      <c r="E5" s="2999"/>
      <c r="F5" s="2999" t="e">
        <f ca="1">结果表!F119</f>
        <v>#REF!</v>
      </c>
      <c r="G5" s="2999"/>
      <c r="H5" s="2999" t="str">
        <f ca="1">结果表!H119</f>
        <v>壹仟贰佰贰拾叁万元整</v>
      </c>
      <c r="I5" s="2999"/>
    </row>
    <row r="6" spans="1:9" ht="15.75">
      <c r="A6" s="2997" t="str">
        <f>结果表!A120</f>
        <v>估价师知悉的法定优先受偿款</v>
      </c>
      <c r="B6" s="2997"/>
      <c r="C6" s="2997"/>
      <c r="D6" s="2997">
        <f>结果表!D120</f>
        <v>0</v>
      </c>
      <c r="E6" s="2997"/>
      <c r="F6" s="2997"/>
      <c r="G6" s="2997"/>
      <c r="H6" s="2997"/>
      <c r="I6" s="2997"/>
    </row>
    <row r="7" spans="1:9" ht="15">
      <c r="A7" s="2998" t="s">
        <v>1642</v>
      </c>
      <c r="B7" s="2998"/>
      <c r="C7" s="2998"/>
      <c r="D7" s="3000" t="str">
        <f>结果表!D121</f>
        <v>零元整</v>
      </c>
      <c r="E7" s="3001"/>
      <c r="F7" s="3001"/>
      <c r="G7" s="3001"/>
      <c r="H7" s="3001"/>
      <c r="I7" s="3002"/>
    </row>
    <row r="8" spans="1:9" ht="15.75">
      <c r="A8" s="2997" t="str">
        <f>结果表!A122</f>
        <v>房地产抵押价值</v>
      </c>
      <c r="B8" s="2997"/>
      <c r="C8" s="2997"/>
      <c r="D8" s="2997">
        <f ca="1">结果表!D122</f>
        <v>1223</v>
      </c>
      <c r="E8" s="2997"/>
      <c r="F8" s="2997"/>
      <c r="G8" s="2997"/>
      <c r="H8" s="2997"/>
      <c r="I8" s="2997"/>
    </row>
    <row r="9" spans="1:9" ht="15">
      <c r="A9" s="2998" t="s">
        <v>1642</v>
      </c>
      <c r="B9" s="2998"/>
      <c r="C9" s="2998"/>
      <c r="D9" s="2999" t="str">
        <f ca="1">结果表!D123</f>
        <v>壹仟贰佰贰拾叁万元整</v>
      </c>
      <c r="E9" s="2999"/>
      <c r="F9" s="2999"/>
      <c r="G9" s="2999"/>
      <c r="H9" s="2999"/>
      <c r="I9" s="2999"/>
    </row>
    <row r="10" spans="1:9" ht="15.75">
      <c r="A10" s="2997" t="str">
        <f>结果表!A124</f>
        <v/>
      </c>
      <c r="B10" s="2997"/>
      <c r="C10" s="2997"/>
      <c r="D10" s="2997" t="str">
        <f>结果表!D124</f>
        <v>——</v>
      </c>
      <c r="E10" s="2997"/>
      <c r="F10" s="2997"/>
      <c r="G10" s="2997"/>
      <c r="H10" s="2997"/>
      <c r="I10" s="2997"/>
    </row>
    <row r="11" spans="1:9" ht="15">
      <c r="A11" s="2998" t="s">
        <v>1642</v>
      </c>
      <c r="B11" s="2998"/>
      <c r="C11" s="2998"/>
      <c r="D11" s="2999" t="e">
        <f>结果表!D125</f>
        <v>#VALUE!</v>
      </c>
      <c r="E11" s="2999"/>
      <c r="F11" s="2999"/>
      <c r="G11" s="2999"/>
      <c r="H11" s="2999"/>
      <c r="I11" s="2999"/>
    </row>
    <row r="12" spans="1:9" ht="15.75">
      <c r="A12" s="2997" t="str">
        <f>结果表!A126</f>
        <v/>
      </c>
      <c r="B12" s="2997"/>
      <c r="C12" s="2997"/>
      <c r="D12" s="2997" t="str">
        <f>结果表!D126</f>
        <v>——</v>
      </c>
      <c r="E12" s="2997"/>
      <c r="F12" s="2997"/>
      <c r="G12" s="2997"/>
      <c r="H12" s="2997"/>
      <c r="I12" s="2997"/>
    </row>
    <row r="13" spans="1:9" ht="15.75" thickBot="1">
      <c r="A13" s="2994" t="s">
        <v>1642</v>
      </c>
      <c r="B13" s="2994"/>
      <c r="C13" s="2994"/>
      <c r="D13" s="2995" t="e">
        <f>结果表!D127</f>
        <v>#VALUE!</v>
      </c>
      <c r="E13" s="2995"/>
      <c r="F13" s="2995"/>
      <c r="G13" s="2995"/>
      <c r="H13" s="2995"/>
      <c r="I13" s="2995"/>
    </row>
    <row r="14" spans="1:9" ht="15" thickTop="1">
      <c r="A14" s="2996" t="s">
        <v>1647</v>
      </c>
      <c r="B14" s="2996"/>
      <c r="C14" s="2996"/>
      <c r="D14" s="2996"/>
      <c r="E14" s="2996"/>
      <c r="F14" s="2996"/>
      <c r="G14" s="2996"/>
      <c r="H14" s="2996"/>
      <c r="I14" s="2996"/>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11" t="s">
        <v>1664</v>
      </c>
      <c r="B1" s="3011"/>
      <c r="C1" s="3011"/>
      <c r="D1" s="3011"/>
    </row>
    <row r="2" spans="1:4" ht="18">
      <c r="A2" s="3012" t="s">
        <v>1648</v>
      </c>
      <c r="B2" s="3012"/>
      <c r="C2" s="3012"/>
      <c r="D2" s="3012"/>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12" t="s">
        <v>1654</v>
      </c>
      <c r="B6" s="3012"/>
      <c r="C6" s="3012"/>
      <c r="D6" s="3012"/>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3" t="s">
        <v>1657</v>
      </c>
      <c r="B11" s="3005"/>
      <c r="C11" s="3005"/>
      <c r="D11" s="3005"/>
    </row>
    <row r="12" spans="1:4" ht="15.75">
      <c r="A12" s="30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0"/>
      <c r="C12" s="3010"/>
      <c r="D12" s="3010"/>
    </row>
    <row r="13" spans="1:4" ht="30" customHeight="1">
      <c r="A13" s="30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0"/>
      <c r="C13" s="3010"/>
      <c r="D13" s="3010"/>
    </row>
    <row r="14" spans="1:4" ht="15.75" customHeight="1">
      <c r="A14" s="3005" t="str">
        <f>IF(项目基本情况!B8="抵押","4.本次评估估价师所知悉的法定优先受偿款情况说明如下：","——")</f>
        <v>4.本次评估估价师所知悉的法定优先受偿款情况说明如下：</v>
      </c>
      <c r="B14" s="3010"/>
      <c r="C14" s="3010"/>
      <c r="D14" s="3010"/>
    </row>
    <row r="15" spans="1:4" ht="42" customHeight="1">
      <c r="A15" s="3005"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5"/>
      <c r="C15" s="3005"/>
      <c r="D15" s="3005"/>
    </row>
    <row r="16" spans="1:4" ht="30" customHeight="1">
      <c r="A16" s="3007" t="s">
        <v>1658</v>
      </c>
      <c r="B16" s="3007"/>
      <c r="C16" s="3007"/>
      <c r="D16" s="3007"/>
    </row>
    <row r="17" spans="1:4" ht="144" customHeight="1">
      <c r="A17" s="3007" t="s">
        <v>1659</v>
      </c>
      <c r="B17" s="3007"/>
      <c r="C17" s="3007"/>
      <c r="D17" s="3007"/>
    </row>
    <row r="18" spans="1:4" ht="15.75" customHeight="1">
      <c r="A18" s="3005" t="str">
        <f>IF(项目基本情况!B8="抵押",结果表!K120,"——")</f>
        <v>故，本次评估不存在估价师知悉的法定优先受偿款</v>
      </c>
      <c r="B18" s="3005"/>
      <c r="C18" s="3005"/>
      <c r="D18" s="3005"/>
    </row>
    <row r="19" spans="1:4" ht="46.5" customHeight="1">
      <c r="A19" s="30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5"/>
      <c r="C19" s="3005"/>
      <c r="D19" s="3005"/>
    </row>
    <row r="20" spans="1:4" ht="57.75" customHeight="1">
      <c r="A20" s="30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5"/>
      <c r="C20" s="3005"/>
      <c r="D20" s="3005"/>
    </row>
    <row r="21" spans="1:4" ht="57.75" customHeight="1">
      <c r="A21" s="30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8"/>
      <c r="C21" s="3008"/>
      <c r="D21" s="3008"/>
    </row>
    <row r="22" spans="1:4" ht="18.75" customHeight="1">
      <c r="A22" s="3009" t="s">
        <v>1660</v>
      </c>
      <c r="B22" s="3009"/>
      <c r="C22" s="3009"/>
      <c r="D22" s="3009"/>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6">
        <v>42551</v>
      </c>
      <c r="D31" s="300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9" t="s">
        <v>1671</v>
      </c>
      <c r="B15" s="3014" t="s">
        <v>136</v>
      </c>
      <c r="C15" s="3015"/>
    </row>
    <row r="16" spans="1:7" ht="13.5">
      <c r="A16" s="3020"/>
      <c r="B16" s="3014" t="s">
        <v>69</v>
      </c>
      <c r="C16" s="3015"/>
    </row>
    <row r="17" spans="1:3" ht="13.5">
      <c r="A17" s="3020"/>
      <c r="B17" s="3017" t="s">
        <v>1672</v>
      </c>
      <c r="C17" s="1996" t="s">
        <v>1671</v>
      </c>
    </row>
    <row r="18" spans="1:3" ht="13.5">
      <c r="A18" s="3020"/>
      <c r="B18" s="3017"/>
      <c r="C18" s="1996" t="s">
        <v>1673</v>
      </c>
    </row>
    <row r="19" spans="1:3" ht="13.5">
      <c r="A19" s="3020"/>
      <c r="B19" s="3017"/>
      <c r="C19" s="1996" t="s">
        <v>1674</v>
      </c>
    </row>
    <row r="20" spans="1:3" ht="13.5">
      <c r="A20" s="3021"/>
      <c r="B20" s="3016" t="s">
        <v>1675</v>
      </c>
      <c r="C20" s="3015"/>
    </row>
    <row r="21" spans="1:3" ht="13.5">
      <c r="A21" s="1997" t="s">
        <v>1676</v>
      </c>
      <c r="B21" s="1998"/>
      <c r="C21" s="1999"/>
    </row>
    <row r="22" spans="1:3" ht="13.5">
      <c r="A22" s="3018" t="s">
        <v>1677</v>
      </c>
      <c r="B22" s="3016" t="s">
        <v>1678</v>
      </c>
      <c r="C22" s="3015"/>
    </row>
    <row r="23" spans="1:3" ht="13.5">
      <c r="A23" s="3018"/>
      <c r="B23" s="3016" t="s">
        <v>1679</v>
      </c>
      <c r="C23" s="3015"/>
    </row>
    <row r="24" spans="1:3" ht="13.5">
      <c r="A24" s="3018"/>
      <c r="B24" s="3016" t="s">
        <v>1680</v>
      </c>
      <c r="C24" s="3015"/>
    </row>
    <row r="25" spans="1:3" ht="13.5">
      <c r="A25" s="3018"/>
      <c r="B25" s="3017" t="s">
        <v>1681</v>
      </c>
      <c r="C25" s="1996" t="s">
        <v>1682</v>
      </c>
    </row>
    <row r="26" spans="1:3" ht="13.5">
      <c r="A26" s="3018"/>
      <c r="B26" s="3017"/>
      <c r="C26" s="1996" t="s">
        <v>1683</v>
      </c>
    </row>
    <row r="27" spans="1:3" ht="13.5">
      <c r="A27" s="3018"/>
      <c r="B27" s="3017"/>
      <c r="C27" s="1996" t="s">
        <v>1684</v>
      </c>
    </row>
    <row r="28" spans="1:3" ht="13.5">
      <c r="A28" s="3018"/>
      <c r="B28" s="3017"/>
      <c r="C28" s="1996" t="s">
        <v>1685</v>
      </c>
    </row>
    <row r="29" spans="1:3" ht="13.5">
      <c r="A29" s="3018"/>
      <c r="B29" s="3017"/>
      <c r="C29" s="1996" t="s">
        <v>1686</v>
      </c>
    </row>
    <row r="30" spans="1:3" ht="13.5">
      <c r="A30" s="3018"/>
      <c r="B30" s="3017"/>
      <c r="C30" s="1996" t="s">
        <v>1687</v>
      </c>
    </row>
    <row r="31" spans="1:3" ht="13.5">
      <c r="A31" s="3018"/>
      <c r="B31" s="3017"/>
      <c r="C31" s="1996" t="s">
        <v>1688</v>
      </c>
    </row>
    <row r="32" spans="1:3" ht="13.5">
      <c r="A32" s="3018"/>
      <c r="B32" s="3017"/>
      <c r="C32" s="1996" t="s">
        <v>1689</v>
      </c>
    </row>
    <row r="33" spans="1:3" ht="13.5">
      <c r="A33" s="3018"/>
      <c r="B33" s="3017"/>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43263</v>
      </c>
      <c r="C2" s="1015" t="s">
        <v>826</v>
      </c>
      <c r="D2" s="1015"/>
    </row>
    <row r="3" spans="1:6" ht="24" customHeight="1">
      <c r="A3" s="1016" t="s">
        <v>827</v>
      </c>
      <c r="B3" s="1017" t="s">
        <v>828</v>
      </c>
      <c r="C3" s="2338" t="s">
        <v>829</v>
      </c>
      <c r="D3" s="2341" t="s">
        <v>830</v>
      </c>
      <c r="E3" s="1018" t="s">
        <v>831</v>
      </c>
      <c r="F3" s="1017" t="s">
        <v>829</v>
      </c>
    </row>
    <row r="4" spans="1:6" ht="24" customHeight="1">
      <c r="A4" s="1698" t="s">
        <v>832</v>
      </c>
      <c r="B4" s="1018">
        <f ca="1">IF(C4&lt;B2,"已过期",1119970066)</f>
        <v>1119970066</v>
      </c>
      <c r="C4" s="2339">
        <v>43849</v>
      </c>
      <c r="D4" s="2342" t="s">
        <v>832</v>
      </c>
      <c r="E4" s="1018">
        <f ca="1">IF(F4&lt;B2,"已过期",96010014)</f>
        <v>96010014</v>
      </c>
      <c r="F4" s="1026">
        <v>47118</v>
      </c>
    </row>
    <row r="5" spans="1:6" ht="24" customHeight="1">
      <c r="A5" s="1698" t="s">
        <v>833</v>
      </c>
      <c r="B5" s="1018">
        <f ca="1">IF(C5&lt;B2,"已过期",1119970074)</f>
        <v>1119970074</v>
      </c>
      <c r="C5" s="2339">
        <v>43849</v>
      </c>
      <c r="D5" s="2342" t="s">
        <v>833</v>
      </c>
      <c r="E5" s="1018">
        <f ca="1">IF(F5&lt;B2,"已过期",2002110027)</f>
        <v>2002110027</v>
      </c>
      <c r="F5" s="1026">
        <v>46752</v>
      </c>
    </row>
    <row r="6" spans="1:6" ht="24" customHeight="1">
      <c r="A6" s="1698" t="s">
        <v>834</v>
      </c>
      <c r="B6" s="1018">
        <f ca="1">IF(C6&lt;B2,"已过期",1119970111)</f>
        <v>1119970111</v>
      </c>
      <c r="C6" s="2339">
        <v>43849</v>
      </c>
      <c r="D6" s="2342" t="s">
        <v>834</v>
      </c>
      <c r="E6" s="1018">
        <f ca="1">IF(F6&lt;B2,"已过期",94010078)</f>
        <v>94010078</v>
      </c>
      <c r="F6" s="1026">
        <v>46387</v>
      </c>
    </row>
    <row r="7" spans="1:6" ht="24" customHeight="1">
      <c r="A7" s="1698" t="s">
        <v>835</v>
      </c>
      <c r="B7" s="1018">
        <f ca="1">IF(C7&lt;B2,"已过期",1120050019)</f>
        <v>1120050019</v>
      </c>
      <c r="C7" s="2339">
        <v>43359</v>
      </c>
      <c r="D7" s="2342" t="s">
        <v>835</v>
      </c>
      <c r="E7" s="1018">
        <f ca="1">IF(F7&lt;B2,"已过期",2002110030)</f>
        <v>2002110030</v>
      </c>
      <c r="F7" s="1026">
        <v>46387</v>
      </c>
    </row>
    <row r="8" spans="1:6" ht="24" customHeight="1">
      <c r="A8" s="1698" t="s">
        <v>836</v>
      </c>
      <c r="B8" s="1018">
        <f ca="1">IF(C8&lt;B2,"已过期",1120000080)</f>
        <v>1120000080</v>
      </c>
      <c r="C8" s="2339">
        <v>43849</v>
      </c>
      <c r="D8" s="2342" t="s">
        <v>836</v>
      </c>
      <c r="E8" s="1018">
        <f ca="1">IF(F8&lt;B2,"已过期",2000110082)</f>
        <v>2000110082</v>
      </c>
      <c r="F8" s="1026">
        <v>46387</v>
      </c>
    </row>
    <row r="9" spans="1:6" ht="24" customHeight="1">
      <c r="A9" s="1698" t="s">
        <v>837</v>
      </c>
      <c r="B9" s="1018">
        <f ca="1">IF(C9&lt;B2,"已过期",1419970001)</f>
        <v>1419970001</v>
      </c>
      <c r="C9" s="2339">
        <v>43867</v>
      </c>
      <c r="D9" s="2342" t="s">
        <v>837</v>
      </c>
      <c r="E9" s="1018">
        <f ca="1">IF(F9&lt;B2,"已过期",2002110125)</f>
        <v>2002110125</v>
      </c>
      <c r="F9" s="1026">
        <v>47118</v>
      </c>
    </row>
    <row r="10" spans="1:6" ht="24" customHeight="1">
      <c r="A10" s="1698" t="s">
        <v>838</v>
      </c>
      <c r="B10" s="1018">
        <f ca="1">IF(C10&lt;B2,"已过期",1120060040)</f>
        <v>1120060040</v>
      </c>
      <c r="C10" s="2339">
        <v>43483</v>
      </c>
      <c r="D10" s="2342" t="s">
        <v>838</v>
      </c>
      <c r="E10" s="1018">
        <f ca="1">IF(F10&lt;B2,"已过期",2004110096)</f>
        <v>2004110096</v>
      </c>
      <c r="F10" s="1026">
        <v>47118</v>
      </c>
    </row>
    <row r="11" spans="1:6" ht="24" customHeight="1">
      <c r="A11" s="1698" t="s">
        <v>839</v>
      </c>
      <c r="B11" s="1018">
        <f ca="1">IF(C11&lt;B2,"已过期",1120100036)</f>
        <v>1120100036</v>
      </c>
      <c r="C11" s="2339">
        <v>43622</v>
      </c>
      <c r="D11" s="2342" t="s">
        <v>839</v>
      </c>
      <c r="E11" s="1018">
        <f ca="1">IF(F11&lt;B2,"已过期",2010110070)</f>
        <v>2010110070</v>
      </c>
      <c r="F11" s="1026">
        <v>47907</v>
      </c>
    </row>
    <row r="12" spans="1:6" ht="24" customHeight="1">
      <c r="A12" s="1698"/>
      <c r="B12" s="1018"/>
      <c r="C12" s="2339"/>
      <c r="D12" s="2342"/>
      <c r="E12" s="1018"/>
      <c r="F12" s="1018"/>
    </row>
    <row r="13" spans="1:6" ht="24" customHeight="1">
      <c r="A13" s="1698" t="s">
        <v>840</v>
      </c>
      <c r="B13" s="1018">
        <f ca="1">IF(C13&lt;B2,"已过期",1120070131)</f>
        <v>1120070131</v>
      </c>
      <c r="C13" s="2339">
        <v>43814</v>
      </c>
      <c r="D13" s="2342" t="s">
        <v>840</v>
      </c>
      <c r="E13" s="1018">
        <v>2014110011</v>
      </c>
      <c r="F13" s="1026">
        <v>49302</v>
      </c>
    </row>
    <row r="14" spans="1:6" ht="24" customHeight="1">
      <c r="A14" s="1698" t="s">
        <v>841</v>
      </c>
      <c r="B14" s="1018">
        <f ca="1">IF(C14&lt;B2,"已过期",1120130020)</f>
        <v>1120130020</v>
      </c>
      <c r="C14" s="2339">
        <v>43622</v>
      </c>
      <c r="D14" s="2342"/>
      <c r="E14" s="1018"/>
      <c r="F14" s="1018"/>
    </row>
    <row r="15" spans="1:6" ht="24" customHeight="1">
      <c r="A15" s="1699" t="s">
        <v>1149</v>
      </c>
      <c r="B15" s="1018">
        <v>1120070085</v>
      </c>
      <c r="C15" s="2339">
        <v>43814</v>
      </c>
      <c r="D15" s="2343" t="s">
        <v>1149</v>
      </c>
      <c r="E15" s="1018">
        <v>2004110128</v>
      </c>
      <c r="F15" s="1019">
        <v>47118</v>
      </c>
    </row>
    <row r="16" spans="1:6" ht="24" customHeight="1">
      <c r="A16" s="1698" t="s">
        <v>842</v>
      </c>
      <c r="B16" s="1018">
        <f ca="1">IF(C16&lt;B2,"已过期",1120140022)</f>
        <v>1120140022</v>
      </c>
      <c r="C16" s="2339">
        <v>44029</v>
      </c>
      <c r="D16" s="2342" t="s">
        <v>842</v>
      </c>
      <c r="E16" s="1018">
        <f ca="1">IF(F16&lt;B2,"已过期",2008110059)</f>
        <v>2008110059</v>
      </c>
      <c r="F16" s="1026">
        <v>47177</v>
      </c>
    </row>
    <row r="17" spans="1:7" ht="24" customHeight="1">
      <c r="A17" s="1698"/>
      <c r="B17" s="1018"/>
      <c r="C17" s="2339"/>
      <c r="D17" s="2342"/>
      <c r="E17" s="1018"/>
      <c r="F17" s="1026"/>
    </row>
    <row r="18" spans="1:7" ht="24" customHeight="1">
      <c r="A18" s="1698"/>
      <c r="B18" s="1018"/>
      <c r="C18" s="2339"/>
      <c r="D18" s="2342"/>
      <c r="E18" s="1018"/>
      <c r="F18" s="1026"/>
    </row>
    <row r="19" spans="1:7" ht="24" customHeight="1">
      <c r="A19" s="1698"/>
      <c r="B19" s="1018"/>
      <c r="C19" s="2339"/>
      <c r="D19" s="2342"/>
      <c r="E19" s="1018"/>
      <c r="F19" s="1018"/>
    </row>
    <row r="20" spans="1:7" ht="24" customHeight="1">
      <c r="A20" s="1698"/>
      <c r="B20" s="1018"/>
      <c r="C20" s="2339"/>
      <c r="D20" s="2342"/>
      <c r="E20" s="1018"/>
      <c r="F20" s="1018"/>
    </row>
    <row r="21" spans="1:7" ht="24" customHeight="1">
      <c r="A21" s="1698"/>
      <c r="B21" s="1018"/>
      <c r="C21" s="2339"/>
      <c r="D21" s="2342" t="s">
        <v>843</v>
      </c>
      <c r="E21" s="1018">
        <f ca="1">IF(F21&lt;B2,"已过期",2011110090)</f>
        <v>2011110090</v>
      </c>
      <c r="F21" s="1026">
        <v>48302</v>
      </c>
    </row>
    <row r="22" spans="1:7" ht="24" customHeight="1">
      <c r="A22" s="1698" t="s">
        <v>844</v>
      </c>
      <c r="B22" s="1018">
        <f ca="1">IF(C22&lt;B2,"已过期",1120020033)</f>
        <v>1120020033</v>
      </c>
      <c r="C22" s="2339">
        <v>43304</v>
      </c>
      <c r="D22" s="2342" t="s">
        <v>844</v>
      </c>
      <c r="E22" s="1018">
        <f ca="1">IF(F22&lt;B2,"已过期",2000110137)</f>
        <v>2000110137</v>
      </c>
      <c r="F22" s="1026">
        <v>46387</v>
      </c>
    </row>
    <row r="23" spans="1:7" ht="24" customHeight="1">
      <c r="A23" s="1698" t="s">
        <v>845</v>
      </c>
      <c r="B23" s="1018">
        <f ca="1">IF(C23&lt;B2,"已过期",1120130048)</f>
        <v>1120130048</v>
      </c>
      <c r="C23" s="2339">
        <v>43686</v>
      </c>
      <c r="D23" s="2342"/>
      <c r="E23" s="1018"/>
      <c r="F23" s="1018"/>
    </row>
    <row r="24" spans="1:7" s="1020" customFormat="1" ht="24" customHeight="1">
      <c r="A24" s="1699" t="s">
        <v>1334</v>
      </c>
      <c r="B24" s="1699" t="s">
        <v>1334</v>
      </c>
      <c r="C24" s="2340" t="s">
        <v>1334</v>
      </c>
      <c r="D24" s="2343" t="s">
        <v>1334</v>
      </c>
      <c r="E24" s="1699" t="s">
        <v>1334</v>
      </c>
      <c r="F24" s="1699" t="s">
        <v>1334</v>
      </c>
    </row>
    <row r="25" spans="1:7" ht="24" customHeight="1">
      <c r="A25" s="3022" t="s">
        <v>846</v>
      </c>
      <c r="B25" s="3022"/>
      <c r="C25" s="3022"/>
      <c r="D25" s="3022"/>
      <c r="E25" s="3022"/>
      <c r="F25" s="3022"/>
      <c r="G25" s="3022"/>
    </row>
    <row r="26" spans="1:7" s="1021" customFormat="1" ht="24" customHeight="1">
      <c r="A26" s="3023" t="s">
        <v>847</v>
      </c>
      <c r="B26" s="3023"/>
      <c r="C26" s="3024"/>
      <c r="D26" s="3025" t="s">
        <v>848</v>
      </c>
      <c r="E26" s="3023"/>
      <c r="F26" s="3023"/>
    </row>
    <row r="27" spans="1:7" s="1023" customFormat="1" ht="24" customHeight="1">
      <c r="A27" s="1022" t="s">
        <v>849</v>
      </c>
      <c r="B27" s="1017" t="s">
        <v>850</v>
      </c>
      <c r="C27" s="2338" t="s">
        <v>851</v>
      </c>
      <c r="D27" s="2346" t="s">
        <v>849</v>
      </c>
      <c r="E27" s="1017" t="s">
        <v>850</v>
      </c>
      <c r="F27" s="1017" t="s">
        <v>851</v>
      </c>
    </row>
    <row r="28" spans="1:7" s="1023" customFormat="1" ht="24" customHeight="1">
      <c r="A28" s="1024" t="s">
        <v>852</v>
      </c>
      <c r="B28" s="1025" t="s">
        <v>853</v>
      </c>
      <c r="C28" s="2344">
        <v>43725</v>
      </c>
      <c r="D28" s="2347" t="s">
        <v>854</v>
      </c>
      <c r="E28" s="1024" t="s">
        <v>855</v>
      </c>
      <c r="F28" s="1054">
        <v>44377</v>
      </c>
    </row>
    <row r="29" spans="1:7" s="1023" customFormat="1" ht="24" customHeight="1">
      <c r="A29" s="1024"/>
      <c r="B29" s="1024"/>
      <c r="C29" s="2345"/>
      <c r="D29" s="2347"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6"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6"/>
      <c r="B54" s="2018" t="s">
        <v>864</v>
      </c>
      <c r="C54" s="2015" t="s">
        <v>1282</v>
      </c>
    </row>
    <row r="55" spans="1:4">
      <c r="A55" s="3026"/>
      <c r="B55" s="2018" t="s">
        <v>865</v>
      </c>
      <c r="C55" s="2015" t="s">
        <v>1283</v>
      </c>
    </row>
    <row r="56" spans="1:4">
      <c r="A56" s="3026"/>
      <c r="B56" s="2018" t="s">
        <v>866</v>
      </c>
      <c r="C56" s="2015" t="s">
        <v>1287</v>
      </c>
    </row>
    <row r="57" spans="1:4">
      <c r="A57" s="3026"/>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2" customWidth="1"/>
    <col min="10" max="10" width="10" style="2028" customWidth="1"/>
    <col min="11" max="11" width="10" style="2153" customWidth="1"/>
    <col min="12" max="13" width="10" style="2154" customWidth="1"/>
    <col min="14" max="14" width="10" style="2028" customWidth="1"/>
    <col min="15" max="15" width="10" style="2152" customWidth="1"/>
    <col min="16" max="17" width="10" style="2028"/>
    <col min="18" max="18" width="10" style="2028" customWidth="1"/>
    <col min="19" max="16384" width="10" style="2028"/>
  </cols>
  <sheetData>
    <row r="1" spans="1:19" ht="38.25" customHeight="1" thickBot="1">
      <c r="A1" s="2021" t="s">
        <v>1766</v>
      </c>
      <c r="B1" s="3035"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河北省秦皇岛市北戴河新区黄金海岸中区、沿海公路东侧、通海路南侧、扬水站北侧出让国有建设用地使用权房地产抵押价值预评估</v>
      </c>
      <c r="C1" s="3036"/>
      <c r="D1" s="3036"/>
      <c r="E1" s="3036"/>
      <c r="F1" s="3036"/>
      <c r="G1" s="3036"/>
      <c r="H1" s="3036"/>
      <c r="I1" s="3037"/>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河北省秦皇岛市北戴河新区黄金海岸中区、沿海公路东侧、通海路南侧、扬水站北侧出让国有建设用地使用权抵押价值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河北省秦皇岛市北戴河新区黄金海岸中区、沿海公路东侧、通海路南侧、扬水站北侧出让国有建设用地使用权</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041" t="str">
        <f>B7</f>
        <v>秦皇岛天行九州旅游置业开发有限公司</v>
      </c>
      <c r="C5" s="2042"/>
      <c r="D5" s="2043"/>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4" t="s">
        <v>1772</v>
      </c>
      <c r="B6" s="2950" t="s">
        <v>3033</v>
      </c>
      <c r="C6" s="2045"/>
      <c r="D6" s="2046"/>
      <c r="E6" s="2030"/>
      <c r="F6" s="2038"/>
      <c r="G6" s="2038"/>
      <c r="H6" s="2038"/>
      <c r="I6" s="2038"/>
      <c r="J6" s="2038"/>
      <c r="K6" s="2047" t="str">
        <f>IF(COUNTIF(B6,"*上海银行*"),"上海银行","")</f>
        <v/>
      </c>
      <c r="L6" s="2024"/>
      <c r="M6" s="2024"/>
      <c r="N6" s="2025"/>
      <c r="O6" s="2026"/>
      <c r="P6" s="2025"/>
      <c r="Q6" s="2025"/>
      <c r="R6" s="2025"/>
    </row>
    <row r="7" spans="1:19" ht="18" customHeight="1">
      <c r="A7" s="2044" t="s">
        <v>1773</v>
      </c>
      <c r="B7" s="2950" t="s">
        <v>3035</v>
      </c>
      <c r="C7" s="2045"/>
      <c r="D7" s="2046"/>
      <c r="E7" s="2030"/>
      <c r="F7" s="2038"/>
      <c r="G7" s="2038"/>
      <c r="H7" s="2038"/>
      <c r="I7" s="2038"/>
      <c r="J7" s="2038"/>
      <c r="K7" s="2048"/>
      <c r="L7" s="2024"/>
      <c r="M7" s="2024"/>
      <c r="N7" s="2025"/>
      <c r="O7" s="2026"/>
      <c r="P7" s="2025"/>
      <c r="Q7" s="2025"/>
      <c r="R7" s="2025"/>
    </row>
    <row r="8" spans="1:19" ht="18" customHeight="1">
      <c r="A8" s="2044" t="s">
        <v>1774</v>
      </c>
      <c r="B8" s="2049" t="s">
        <v>3025</v>
      </c>
      <c r="C8" s="2050"/>
      <c r="D8" s="3038" t="s">
        <v>1775</v>
      </c>
      <c r="E8" s="2051" t="s">
        <v>3026</v>
      </c>
      <c r="F8" s="2052"/>
      <c r="G8" s="2022"/>
      <c r="H8" s="2022"/>
      <c r="I8" s="2022"/>
      <c r="J8" s="2038"/>
      <c r="K8" s="2039"/>
      <c r="L8" s="2024"/>
      <c r="M8" s="2024"/>
      <c r="N8" s="2025"/>
      <c r="O8" s="2026"/>
      <c r="P8" s="2025"/>
      <c r="Q8" s="2025"/>
      <c r="R8" s="2025"/>
    </row>
    <row r="9" spans="1:19" ht="18" customHeight="1" thickBot="1">
      <c r="A9" s="2036" t="s">
        <v>1776</v>
      </c>
      <c r="B9" s="2053" t="s">
        <v>3026</v>
      </c>
      <c r="C9" s="2054"/>
      <c r="D9" s="3039"/>
      <c r="E9" s="2053" t="s">
        <v>70</v>
      </c>
      <c r="F9" s="2055"/>
      <c r="G9" s="2056"/>
      <c r="H9" s="2056"/>
      <c r="I9" s="2056"/>
      <c r="J9" s="2038"/>
      <c r="K9" s="2048"/>
      <c r="L9" s="2024"/>
      <c r="M9" s="2024"/>
      <c r="N9" s="2025"/>
      <c r="O9" s="2026"/>
      <c r="P9" s="2025"/>
      <c r="Q9" s="2025"/>
      <c r="R9" s="2025"/>
    </row>
    <row r="10" spans="1:19" ht="18" customHeight="1" thickTop="1">
      <c r="A10" s="2057" t="s">
        <v>1777</v>
      </c>
      <c r="B10" s="2058" t="s">
        <v>3027</v>
      </c>
      <c r="C10" s="2978" t="s">
        <v>3179</v>
      </c>
      <c r="D10" s="2043"/>
      <c r="E10" s="2059" t="s">
        <v>1778</v>
      </c>
      <c r="F10" s="2979" t="s">
        <v>3180</v>
      </c>
      <c r="G10" s="2060"/>
      <c r="H10" s="2061"/>
      <c r="I10" s="2043"/>
      <c r="J10" s="2038"/>
      <c r="K10" s="2048"/>
      <c r="L10" s="2024"/>
      <c r="M10" s="2024"/>
      <c r="N10" s="2025"/>
      <c r="O10" s="2026"/>
      <c r="P10" s="2025"/>
      <c r="Q10" s="2025"/>
      <c r="R10" s="2025"/>
    </row>
    <row r="11" spans="1:19" ht="18" customHeight="1">
      <c r="A11" s="2062" t="s">
        <v>1779</v>
      </c>
      <c r="B11" s="2063" t="s">
        <v>3028</v>
      </c>
      <c r="C11" s="2064" t="str">
        <f>B7</f>
        <v>秦皇岛天行九州旅游置业开发有限公司</v>
      </c>
      <c r="D11" s="2065"/>
      <c r="E11" s="2038"/>
      <c r="F11" s="2038"/>
      <c r="G11" s="2038"/>
      <c r="H11" s="2038"/>
      <c r="I11" s="2038"/>
      <c r="J11" s="2038"/>
      <c r="K11" s="2048"/>
      <c r="L11" s="2024"/>
      <c r="M11" s="2024"/>
      <c r="N11" s="2025"/>
      <c r="O11" s="2026"/>
      <c r="P11" s="2025"/>
      <c r="Q11" s="2025"/>
      <c r="R11" s="2025"/>
    </row>
    <row r="12" spans="1:19" ht="18" customHeight="1">
      <c r="A12" s="2066" t="s">
        <v>1780</v>
      </c>
      <c r="B12" s="2063" t="s">
        <v>3029</v>
      </c>
      <c r="C12" s="2067" t="s">
        <v>1781</v>
      </c>
      <c r="D12" s="2068" t="s">
        <v>1782</v>
      </c>
      <c r="E12" s="2068" t="s">
        <v>1783</v>
      </c>
      <c r="F12" s="2068" t="s">
        <v>1784</v>
      </c>
      <c r="G12" s="2068" t="s">
        <v>1785</v>
      </c>
      <c r="H12" s="2068" t="s">
        <v>1786</v>
      </c>
      <c r="I12" s="2068" t="s">
        <v>1787</v>
      </c>
      <c r="J12" s="2038"/>
      <c r="K12" s="2048"/>
      <c r="L12" s="2024"/>
      <c r="M12" s="2024"/>
      <c r="N12" s="2025"/>
      <c r="O12" s="2026"/>
      <c r="P12" s="2025"/>
      <c r="Q12" s="2025"/>
      <c r="R12" s="2025"/>
    </row>
    <row r="13" spans="1:19" ht="18" customHeight="1">
      <c r="A13" s="2069"/>
      <c r="B13" s="2070"/>
      <c r="C13" s="2071" t="s">
        <v>1788</v>
      </c>
      <c r="D13" s="2072"/>
      <c r="E13" s="2072">
        <v>56444</v>
      </c>
      <c r="F13" s="2072"/>
      <c r="G13" s="2072"/>
      <c r="H13" s="2072"/>
      <c r="I13" s="1043"/>
      <c r="J13" s="2038"/>
      <c r="K13" s="2048"/>
      <c r="L13" s="2024"/>
      <c r="M13" s="2024"/>
      <c r="N13" s="2025"/>
      <c r="O13" s="2026"/>
      <c r="P13" s="2025"/>
      <c r="Q13" s="2025"/>
      <c r="R13" s="2025"/>
    </row>
    <row r="14" spans="1:19" ht="18" customHeight="1">
      <c r="A14" s="2069"/>
      <c r="B14" s="2070"/>
      <c r="C14" s="2071" t="s">
        <v>1789</v>
      </c>
      <c r="D14" s="1046"/>
      <c r="E14" s="1046">
        <v>40</v>
      </c>
      <c r="F14" s="1046"/>
      <c r="G14" s="1046"/>
      <c r="H14" s="1046"/>
      <c r="I14" s="1046"/>
      <c r="J14" s="2038"/>
      <c r="K14" s="2073"/>
      <c r="L14" s="2024"/>
      <c r="M14" s="2024"/>
      <c r="N14" s="2025"/>
      <c r="O14" s="2026"/>
      <c r="P14" s="2025"/>
      <c r="Q14" s="2025"/>
      <c r="R14" s="2025"/>
    </row>
    <row r="15" spans="1:19" ht="18" customHeight="1">
      <c r="A15" s="2057"/>
      <c r="B15" s="2074"/>
      <c r="C15" s="2071" t="s">
        <v>1790</v>
      </c>
      <c r="D15" s="1045" t="str">
        <f>IF(B12="出让",IF(D13="","",ROUNDDOWN(MIN((D13-$D$3)/365,D14),2)),D14)</f>
        <v/>
      </c>
      <c r="E15" s="1045">
        <f>IF(B12="出让",IF(E13="","",ROUNDDOWN(MIN((E13-$D$3)/365,E14),2)),E14)</f>
        <v>36.53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5"/>
      <c r="L15" s="2076"/>
      <c r="M15" s="2076"/>
      <c r="N15" s="2077"/>
      <c r="O15" s="2076"/>
      <c r="P15" s="2077"/>
      <c r="Q15" s="2025"/>
      <c r="R15" s="2025"/>
    </row>
    <row r="16" spans="1:19" ht="30.75" customHeight="1">
      <c r="A16" s="2059" t="s">
        <v>1791</v>
      </c>
      <c r="B16" s="3045"/>
      <c r="C16" s="3046"/>
      <c r="D16" s="3047"/>
      <c r="E16" s="2078" t="s">
        <v>1792</v>
      </c>
      <c r="F16" s="3048"/>
      <c r="G16" s="3049"/>
      <c r="H16" s="3049"/>
      <c r="I16" s="3050"/>
      <c r="J16" s="2025"/>
      <c r="K16" s="2075"/>
      <c r="L16" s="2076"/>
      <c r="M16" s="2076"/>
      <c r="N16" s="2077"/>
      <c r="O16" s="2076"/>
      <c r="P16" s="2077"/>
      <c r="Q16" s="2025"/>
      <c r="R16" s="2025"/>
    </row>
    <row r="17" spans="1:22" ht="18" customHeight="1">
      <c r="A17" s="2079" t="s">
        <v>1793</v>
      </c>
      <c r="B17" s="2031" t="s">
        <v>1794</v>
      </c>
      <c r="C17" s="1050">
        <f>'数据-汇总表'!E3</f>
        <v>2646.3</v>
      </c>
      <c r="D17" s="2080" t="s">
        <v>1795</v>
      </c>
      <c r="E17" s="3051" t="s">
        <v>3182</v>
      </c>
      <c r="F17" s="3052"/>
      <c r="G17" s="3052"/>
      <c r="H17" s="3052"/>
      <c r="I17" s="3053"/>
      <c r="J17" s="2025"/>
      <c r="K17" s="2081"/>
      <c r="L17" s="2076"/>
      <c r="M17" s="2076"/>
      <c r="N17" s="2077"/>
      <c r="O17" s="2076"/>
      <c r="P17" s="2077"/>
      <c r="Q17" s="2025"/>
      <c r="R17" s="2025"/>
      <c r="S17" s="2025"/>
      <c r="T17" s="2025"/>
      <c r="U17" s="2025"/>
      <c r="V17" s="2025"/>
    </row>
    <row r="18" spans="1:22" ht="36" customHeight="1" thickBot="1">
      <c r="A18" s="2082" t="s">
        <v>70</v>
      </c>
      <c r="B18" s="2034" t="s">
        <v>1796</v>
      </c>
      <c r="C18" s="1440">
        <f>'数据-汇总表'!D3</f>
        <v>3528.41</v>
      </c>
      <c r="D18" s="2083" t="s">
        <v>1795</v>
      </c>
      <c r="E18" s="3054" t="s">
        <v>3181</v>
      </c>
      <c r="F18" s="3055"/>
      <c r="G18" s="3055"/>
      <c r="H18" s="3055"/>
      <c r="I18" s="3056"/>
      <c r="J18" s="2025"/>
      <c r="K18" s="2081"/>
      <c r="L18" s="2076"/>
      <c r="M18" s="2076"/>
      <c r="N18" s="2077"/>
      <c r="O18" s="2076"/>
      <c r="P18" s="2077"/>
      <c r="Q18" s="2025"/>
      <c r="R18" s="2025"/>
      <c r="S18" s="2025"/>
      <c r="T18" s="2025"/>
      <c r="U18" s="2025"/>
      <c r="V18" s="2025"/>
    </row>
    <row r="19" spans="1:22" ht="37.5" customHeight="1" thickTop="1" thickBot="1">
      <c r="A19" s="370" t="s">
        <v>1797</v>
      </c>
      <c r="B19" s="349" t="s">
        <v>1798</v>
      </c>
      <c r="C19" s="2084"/>
      <c r="D19" s="2085" t="s">
        <v>1799</v>
      </c>
      <c r="E19" s="2086"/>
      <c r="F19" s="2087" t="str">
        <f>IF(AND(C19="是",E19="否"),"是否提供他项权证或相关说明","")</f>
        <v/>
      </c>
      <c r="G19" s="2088"/>
      <c r="H19" s="2038"/>
      <c r="I19" s="2038"/>
      <c r="J19" s="2038"/>
      <c r="K19" s="2048"/>
      <c r="L19" s="2024"/>
      <c r="M19" s="2024"/>
      <c r="N19" s="2077"/>
      <c r="O19" s="2076"/>
      <c r="P19" s="2077"/>
      <c r="Q19" s="2025"/>
      <c r="R19" s="2025"/>
      <c r="S19" s="2025"/>
      <c r="T19" s="2025"/>
      <c r="U19" s="2025"/>
      <c r="V19" s="2025"/>
    </row>
    <row r="20" spans="1:22" ht="18" customHeight="1">
      <c r="A20" s="2089" t="s">
        <v>1800</v>
      </c>
      <c r="B20" s="3041" t="s">
        <v>1801</v>
      </c>
      <c r="C20" s="3042"/>
      <c r="D20" s="3043" t="s">
        <v>1802</v>
      </c>
      <c r="E20" s="3044"/>
      <c r="F20" s="2090" t="s">
        <v>1803</v>
      </c>
      <c r="G20" s="2038"/>
      <c r="H20" s="2038"/>
      <c r="I20" s="2038"/>
      <c r="J20" s="2038"/>
      <c r="K20" s="3040"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7"/>
      <c r="O20" s="2076"/>
      <c r="P20" s="2077"/>
      <c r="Q20" s="2025"/>
      <c r="R20" s="2025"/>
      <c r="S20" s="2025"/>
      <c r="T20" s="2025"/>
      <c r="U20" s="2025"/>
      <c r="V20" s="2025"/>
    </row>
    <row r="21" spans="1:22" ht="24.75" customHeight="1">
      <c r="A21" s="2089"/>
      <c r="B21" s="2091"/>
      <c r="C21" s="2092"/>
      <c r="D21" s="2093"/>
      <c r="E21" s="2094"/>
      <c r="F21" s="2095"/>
      <c r="G21" s="2038"/>
      <c r="H21" s="2038"/>
      <c r="I21" s="2038"/>
      <c r="J21" s="2038"/>
      <c r="K21" s="3040"/>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7"/>
      <c r="O21" s="2076"/>
      <c r="P21" s="2077"/>
      <c r="Q21" s="2025"/>
      <c r="R21" s="2025"/>
      <c r="S21" s="2025"/>
      <c r="T21" s="2025"/>
      <c r="U21" s="2025"/>
      <c r="V21" s="2025"/>
    </row>
    <row r="22" spans="1:22" ht="24.75" customHeight="1" thickBot="1">
      <c r="A22" s="2089"/>
      <c r="B22" s="2096" t="s">
        <v>3037</v>
      </c>
      <c r="C22" s="2092" t="s">
        <v>3036</v>
      </c>
      <c r="D22" s="2022"/>
      <c r="E22" s="2022"/>
      <c r="F22" s="2097"/>
      <c r="G22" s="2038"/>
      <c r="H22" s="2038"/>
      <c r="I22" s="2038"/>
      <c r="J22" s="2038"/>
      <c r="K22" s="3040"/>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7"/>
      <c r="O22" s="2076"/>
      <c r="P22" s="2077"/>
      <c r="Q22" s="2025"/>
      <c r="R22" s="2025"/>
      <c r="S22" s="2025"/>
      <c r="T22" s="2025"/>
      <c r="U22" s="2025"/>
      <c r="V22" s="2025"/>
    </row>
    <row r="23" spans="1:22" ht="18" customHeight="1">
      <c r="A23" s="2098" t="s">
        <v>1805</v>
      </c>
      <c r="B23" s="180" t="s">
        <v>1806</v>
      </c>
      <c r="C23" s="2099"/>
      <c r="D23" s="2100" t="s">
        <v>1806</v>
      </c>
      <c r="E23" s="2101"/>
      <c r="F23" s="2097"/>
      <c r="G23" s="2038"/>
      <c r="H23" s="2038"/>
      <c r="I23" s="2038"/>
      <c r="J23" s="2038"/>
      <c r="K23" s="2102"/>
      <c r="L23" s="745"/>
      <c r="M23" s="2024"/>
      <c r="N23" s="2077"/>
      <c r="O23" s="2076"/>
      <c r="P23" s="2077"/>
      <c r="Q23" s="2025"/>
      <c r="R23" s="2025"/>
      <c r="S23" s="2025"/>
      <c r="T23" s="2025"/>
      <c r="U23" s="2025"/>
      <c r="V23" s="2025"/>
    </row>
    <row r="24" spans="1:22" ht="18" customHeight="1">
      <c r="A24" s="2103"/>
      <c r="B24" s="180" t="s">
        <v>1807</v>
      </c>
      <c r="C24" s="2104"/>
      <c r="D24" s="2098" t="s">
        <v>1807</v>
      </c>
      <c r="E24" s="2105"/>
      <c r="F24" s="2097"/>
      <c r="G24" s="2038"/>
      <c r="H24" s="2038"/>
      <c r="I24" s="2038"/>
      <c r="J24" s="2038"/>
      <c r="K24" s="2102"/>
      <c r="L24" s="745"/>
      <c r="M24" s="2024"/>
      <c r="N24" s="2077"/>
      <c r="O24" s="2076"/>
      <c r="P24" s="2077"/>
      <c r="Q24" s="2025"/>
      <c r="R24" s="2025"/>
      <c r="S24" s="2025"/>
      <c r="T24" s="2025"/>
      <c r="U24" s="2025"/>
      <c r="V24" s="2025"/>
    </row>
    <row r="25" spans="1:22" ht="18" customHeight="1">
      <c r="A25" s="2103"/>
      <c r="B25" s="180" t="s">
        <v>1808</v>
      </c>
      <c r="C25" s="2104"/>
      <c r="D25" s="2098" t="s">
        <v>1808</v>
      </c>
      <c r="E25" s="2105"/>
      <c r="F25" s="2097"/>
      <c r="G25" s="2038"/>
      <c r="H25" s="2038"/>
      <c r="I25" s="2038"/>
      <c r="J25" s="2038"/>
      <c r="K25" s="2048"/>
      <c r="L25" s="2024"/>
      <c r="M25" s="2024"/>
      <c r="N25" s="2077"/>
      <c r="O25" s="2076"/>
      <c r="P25" s="2077"/>
      <c r="Q25" s="2025"/>
      <c r="R25" s="2025"/>
      <c r="S25" s="2025"/>
      <c r="T25" s="2025"/>
      <c r="U25" s="2025"/>
      <c r="V25" s="2025"/>
    </row>
    <row r="26" spans="1:22" ht="18" customHeight="1" thickBot="1">
      <c r="A26" s="2106"/>
      <c r="B26" s="2107" t="s">
        <v>1809</v>
      </c>
      <c r="C26" s="2108"/>
      <c r="D26" s="2109" t="s">
        <v>1810</v>
      </c>
      <c r="E26" s="2110"/>
      <c r="F26" s="2111"/>
      <c r="G26" s="2056"/>
      <c r="H26" s="2056"/>
      <c r="I26" s="2056"/>
      <c r="J26" s="2038"/>
      <c r="K26" s="2048"/>
      <c r="L26" s="2024"/>
      <c r="M26" s="2024"/>
      <c r="N26" s="2077"/>
      <c r="O26" s="2076"/>
      <c r="P26" s="2077"/>
      <c r="Q26" s="2025"/>
      <c r="R26" s="2025"/>
      <c r="S26" s="2025"/>
      <c r="T26" s="2025"/>
      <c r="U26" s="2025"/>
      <c r="V26" s="2025"/>
    </row>
    <row r="27" spans="1:22" ht="18" customHeight="1" thickTop="1">
      <c r="A27" s="3028" t="s">
        <v>1811</v>
      </c>
      <c r="B27" s="2057" t="s">
        <v>1812</v>
      </c>
      <c r="C27" s="2112" t="s">
        <v>3183</v>
      </c>
      <c r="D27" s="2113"/>
      <c r="E27" s="2038"/>
      <c r="F27" s="2038"/>
      <c r="G27" s="2038"/>
      <c r="H27" s="2038"/>
      <c r="I27" s="2038"/>
      <c r="J27" s="2025"/>
      <c r="K27" s="2075"/>
      <c r="L27" s="2076"/>
      <c r="M27" s="2076"/>
      <c r="N27" s="2077"/>
      <c r="O27" s="2076"/>
      <c r="P27" s="2077"/>
      <c r="Q27" s="2025"/>
      <c r="R27" s="2025"/>
      <c r="S27" s="2025"/>
      <c r="T27" s="2025"/>
      <c r="U27" s="2025"/>
      <c r="V27" s="2025"/>
    </row>
    <row r="28" spans="1:22" ht="18" customHeight="1">
      <c r="A28" s="3028"/>
      <c r="B28" s="2031" t="s">
        <v>1813</v>
      </c>
      <c r="C28" s="2114" t="s">
        <v>3184</v>
      </c>
      <c r="D28" s="2115"/>
      <c r="E28" s="2038"/>
      <c r="F28" s="2038"/>
      <c r="G28" s="2038"/>
      <c r="H28" s="2038"/>
      <c r="I28" s="2038"/>
      <c r="J28" s="2025"/>
      <c r="K28" s="2116"/>
      <c r="L28" s="2024"/>
      <c r="M28" s="2024"/>
      <c r="N28" s="2025"/>
      <c r="O28" s="2026"/>
      <c r="P28" s="2025"/>
      <c r="Q28" s="2025"/>
      <c r="R28" s="2025"/>
      <c r="S28" s="2025"/>
      <c r="T28" s="2025"/>
      <c r="U28" s="2025"/>
      <c r="V28" s="2025"/>
    </row>
    <row r="29" spans="1:22" ht="18" customHeight="1">
      <c r="A29" s="3028"/>
      <c r="B29" s="2031" t="s">
        <v>1814</v>
      </c>
      <c r="C29" s="2117"/>
      <c r="D29" s="2118"/>
      <c r="E29" s="2038"/>
      <c r="F29" s="2038"/>
      <c r="G29" s="2038"/>
      <c r="H29" s="2038"/>
      <c r="I29" s="2038"/>
      <c r="J29" s="2025"/>
      <c r="K29" s="2116"/>
      <c r="L29" s="2024"/>
      <c r="M29" s="2024"/>
      <c r="N29" s="2025"/>
      <c r="O29" s="2026"/>
      <c r="P29" s="2025"/>
      <c r="Q29" s="2025"/>
      <c r="R29" s="2025"/>
      <c r="S29" s="2025"/>
      <c r="T29" s="2025"/>
      <c r="U29" s="2025"/>
      <c r="V29" s="2025"/>
    </row>
    <row r="30" spans="1:22" ht="18" customHeight="1">
      <c r="A30" s="3029"/>
      <c r="B30" s="2031" t="s">
        <v>1815</v>
      </c>
      <c r="C30" s="3030"/>
      <c r="D30" s="3031"/>
      <c r="E30" s="2038"/>
      <c r="F30" s="2038"/>
      <c r="G30" s="2038"/>
      <c r="H30" s="2038"/>
      <c r="I30" s="2038"/>
      <c r="J30" s="2025"/>
      <c r="K30" s="2116"/>
      <c r="L30" s="2024"/>
      <c r="M30" s="2024"/>
      <c r="N30" s="2025"/>
      <c r="O30" s="2026"/>
      <c r="P30" s="2025"/>
      <c r="Q30" s="2025"/>
      <c r="R30" s="2025"/>
      <c r="S30" s="2025"/>
      <c r="T30" s="2025"/>
      <c r="U30" s="2025"/>
      <c r="V30" s="2025"/>
    </row>
    <row r="31" spans="1:22" ht="18" customHeight="1">
      <c r="A31" s="3032" t="s">
        <v>1816</v>
      </c>
      <c r="B31" s="2119" t="s">
        <v>3177</v>
      </c>
      <c r="C31" s="2120" t="str">
        <f>IF(B31="现房","成新及维护状况正常否",IF(B31="在建","工程状态是否正常",IF(B31="土地","是否闲置","-")))</f>
        <v>是否闲置</v>
      </c>
      <c r="D31" s="2121"/>
      <c r="E31" s="2122"/>
      <c r="F31" s="2038"/>
      <c r="G31" s="2038"/>
      <c r="H31" s="2038"/>
      <c r="I31" s="2038"/>
      <c r="J31" s="2038"/>
      <c r="K31" s="2047"/>
      <c r="L31" s="2024"/>
      <c r="M31" s="2024"/>
      <c r="N31" s="2025"/>
      <c r="O31" s="2026"/>
      <c r="P31" s="2025"/>
      <c r="Q31" s="2025"/>
      <c r="R31" s="2025"/>
      <c r="S31" s="2025"/>
      <c r="T31" s="2025"/>
      <c r="U31" s="2025"/>
      <c r="V31" s="2025"/>
    </row>
    <row r="32" spans="1:22" ht="18" customHeight="1">
      <c r="A32" s="3033"/>
      <c r="B32" s="2119"/>
      <c r="C32" s="2120" t="str">
        <f>IF(B32="现房","成新及维护状况是否正常",IF(B32="在建","工程状态是否正常",IF(B32="土地","是否闲置","-")))</f>
        <v>-</v>
      </c>
      <c r="D32" s="2121"/>
      <c r="E32" s="2122"/>
      <c r="F32" s="2038"/>
      <c r="G32" s="2038"/>
      <c r="H32" s="2038"/>
      <c r="I32" s="2038"/>
      <c r="J32" s="2038"/>
      <c r="K32" s="2048"/>
      <c r="L32" s="2024"/>
      <c r="M32" s="2024"/>
      <c r="N32" s="2025"/>
      <c r="O32" s="2026"/>
      <c r="P32" s="2025"/>
      <c r="Q32" s="2025"/>
      <c r="R32" s="2025"/>
      <c r="S32" s="2025"/>
      <c r="T32" s="2025"/>
      <c r="U32" s="2025"/>
      <c r="V32" s="2025"/>
    </row>
    <row r="33" spans="1:22" ht="18" customHeight="1">
      <c r="A33" s="3033"/>
      <c r="B33" s="2123"/>
      <c r="C33" s="2062" t="str">
        <f>IF(B33="现房","成新及维护状况是否正常",IF(B33="在建","工程状态是否正常",IF(B33="土地","是否闲置","-")))</f>
        <v>-</v>
      </c>
      <c r="D33" s="2124"/>
      <c r="E33" s="2125"/>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1817</v>
      </c>
      <c r="B34" s="2126"/>
      <c r="C34" s="2126"/>
      <c r="D34" s="2126"/>
      <c r="E34" s="2126"/>
      <c r="F34" s="2126"/>
      <c r="G34" s="2126"/>
      <c r="H34" s="2126"/>
      <c r="I34" s="2038"/>
      <c r="J34" s="2038"/>
      <c r="K34" s="1791">
        <f>COUNTIF(B34:H34,"——")</f>
        <v>0</v>
      </c>
      <c r="L34" s="2067" t="s">
        <v>1818</v>
      </c>
      <c r="M34" s="2067" t="s">
        <v>1819</v>
      </c>
      <c r="N34" s="2067" t="s">
        <v>1820</v>
      </c>
      <c r="O34" s="2067" t="s">
        <v>1821</v>
      </c>
      <c r="P34" s="2067" t="s">
        <v>1822</v>
      </c>
      <c r="Q34" s="2067" t="s">
        <v>1823</v>
      </c>
      <c r="R34" s="2067" t="s">
        <v>1824</v>
      </c>
      <c r="S34" s="3027" t="s">
        <v>1825</v>
      </c>
      <c r="T34" s="2127" t="str">
        <f>NUMBERSTRING(7-K34,1)&amp;"通"</f>
        <v>七通</v>
      </c>
      <c r="U34" s="2025"/>
      <c r="V34" s="2025"/>
    </row>
    <row r="35" spans="1:22" ht="18" customHeight="1">
      <c r="A35" s="2128"/>
      <c r="B35" s="3034" t="s">
        <v>1826</v>
      </c>
      <c r="C35" s="3034"/>
      <c r="D35" s="3034"/>
      <c r="E35" s="3034"/>
      <c r="F35" s="2129" t="str">
        <f>C10</f>
        <v>河北省秦皇岛市北戴河新区</v>
      </c>
      <c r="G35" s="2038"/>
      <c r="H35" s="2038"/>
      <c r="I35" s="2038"/>
      <c r="J35" s="2038"/>
      <c r="K35" s="2067"/>
      <c r="L35" s="2067">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7"/>
      <c r="T35" s="48" t="str">
        <f>IF(T34="一通",L35,IF(T34="二通",M35,IF(T34="三通",N35,IF(T34="四通",O35,IF(T34="五通",P35,IF(T34="六通",Q35,R35))))))</f>
        <v>、、、、、、</v>
      </c>
      <c r="U35" s="2025"/>
      <c r="V35" s="2025"/>
    </row>
    <row r="36" spans="1:22" ht="18" customHeight="1">
      <c r="A36" s="2130"/>
      <c r="B36" s="2129" t="s">
        <v>1827</v>
      </c>
      <c r="C36" s="2129" t="s">
        <v>1828</v>
      </c>
      <c r="D36" s="2129" t="s">
        <v>1829</v>
      </c>
      <c r="E36" s="2129" t="s">
        <v>1830</v>
      </c>
      <c r="F36" s="2131"/>
      <c r="G36" s="2038"/>
      <c r="H36" s="2038"/>
      <c r="I36" s="2038"/>
      <c r="J36" s="2038"/>
      <c r="K36" s="2048"/>
      <c r="L36" s="2024"/>
      <c r="M36" s="2024"/>
      <c r="N36" s="2025"/>
      <c r="O36" s="2026"/>
      <c r="P36" s="2025"/>
      <c r="Q36" s="2025"/>
      <c r="R36" s="2025"/>
      <c r="S36" s="2025"/>
      <c r="T36" s="2025"/>
      <c r="U36" s="2025"/>
      <c r="V36" s="2025"/>
    </row>
    <row r="37" spans="1:22" ht="18" customHeight="1">
      <c r="A37" s="2132" t="s">
        <v>1831</v>
      </c>
      <c r="B37" s="2133"/>
      <c r="C37" s="2133"/>
      <c r="D37" s="2133"/>
      <c r="E37" s="2133"/>
      <c r="F37" s="2131"/>
      <c r="G37" s="2038"/>
      <c r="H37" s="2038"/>
      <c r="I37" s="2038"/>
      <c r="J37" s="2038"/>
      <c r="K37" s="2048"/>
      <c r="L37" s="2024"/>
      <c r="M37" s="2024"/>
      <c r="N37" s="2025"/>
      <c r="O37" s="2026"/>
      <c r="P37" s="2025"/>
      <c r="Q37" s="2025"/>
      <c r="R37" s="2025"/>
      <c r="S37" s="2025"/>
      <c r="T37" s="2025"/>
      <c r="U37" s="2025"/>
      <c r="V37" s="2025"/>
    </row>
    <row r="38" spans="1:22" ht="18" customHeight="1" thickBot="1">
      <c r="A38" s="2134" t="s">
        <v>1832</v>
      </c>
      <c r="B38" s="2135"/>
      <c r="C38" s="2135"/>
      <c r="D38" s="2135"/>
      <c r="E38" s="2135"/>
      <c r="F38" s="2136"/>
      <c r="G38" s="2056"/>
      <c r="H38" s="2056"/>
      <c r="I38" s="2056"/>
      <c r="J38" s="2038"/>
      <c r="K38" s="2048"/>
      <c r="L38" s="2024"/>
      <c r="M38" s="2024"/>
      <c r="N38" s="2025"/>
      <c r="O38" s="2026"/>
      <c r="P38" s="2025"/>
      <c r="Q38" s="2025"/>
      <c r="R38" s="2025"/>
      <c r="S38" s="2025"/>
      <c r="T38" s="2025"/>
      <c r="U38" s="2025"/>
      <c r="V38" s="2025"/>
    </row>
    <row r="39" spans="1:22" s="2141" customFormat="1" ht="18" customHeight="1" thickTop="1" thickBot="1">
      <c r="A39" s="2137" t="s">
        <v>1833</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5"/>
      <c r="B40" s="2025"/>
      <c r="C40" s="2025"/>
      <c r="D40" s="2025"/>
      <c r="E40" s="2025"/>
      <c r="F40" s="2025"/>
      <c r="G40" s="2025"/>
      <c r="H40" s="2025"/>
      <c r="I40" s="2142"/>
      <c r="J40" s="2077"/>
      <c r="K40" s="663"/>
      <c r="L40" s="2076"/>
      <c r="M40" s="2076"/>
      <c r="N40" s="2077"/>
      <c r="O40" s="2076"/>
      <c r="P40" s="2025"/>
      <c r="Q40" s="2025"/>
      <c r="R40" s="2025"/>
      <c r="S40" s="2025"/>
      <c r="T40" s="2025"/>
      <c r="U40" s="2025"/>
      <c r="V40" s="2025"/>
    </row>
    <row r="41" spans="1:22" ht="18" customHeight="1">
      <c r="A41" s="8" t="s">
        <v>1834</v>
      </c>
      <c r="B41" s="2143"/>
      <c r="C41" s="2144"/>
      <c r="D41" s="2025"/>
      <c r="E41" s="2025"/>
      <c r="F41" s="2025"/>
      <c r="G41" s="2025"/>
      <c r="H41" s="2025"/>
      <c r="I41" s="2026"/>
      <c r="J41" s="2025"/>
      <c r="K41" s="2116"/>
      <c r="L41" s="2024"/>
      <c r="M41" s="2024"/>
      <c r="N41" s="2025"/>
      <c r="O41" s="2026"/>
      <c r="P41" s="2025"/>
      <c r="Q41" s="2025"/>
      <c r="R41" s="2025"/>
      <c r="S41" s="2025"/>
      <c r="T41" s="2025"/>
      <c r="U41" s="2025"/>
      <c r="V41" s="2025"/>
    </row>
    <row r="42" spans="1:22" ht="18" customHeight="1">
      <c r="A42" s="2067" t="s">
        <v>1835</v>
      </c>
      <c r="B42" s="1791" t="s">
        <v>1836</v>
      </c>
      <c r="C42" s="1791" t="s">
        <v>1837</v>
      </c>
      <c r="D42" s="1791" t="s">
        <v>1838</v>
      </c>
      <c r="E42" s="1791" t="s">
        <v>1839</v>
      </c>
      <c r="F42" s="1791" t="s">
        <v>1840</v>
      </c>
      <c r="G42" s="1791" t="s">
        <v>1841</v>
      </c>
      <c r="H42" s="1791" t="s">
        <v>1842</v>
      </c>
      <c r="I42" s="1791" t="s">
        <v>1843</v>
      </c>
      <c r="J42" s="2145" t="s">
        <v>1844</v>
      </c>
      <c r="K42" s="2068" t="s">
        <v>1845</v>
      </c>
      <c r="L42" s="2068" t="s">
        <v>1846</v>
      </c>
      <c r="M42" s="2068" t="s">
        <v>1847</v>
      </c>
      <c r="N42" s="1791" t="s">
        <v>1848</v>
      </c>
      <c r="O42" s="1791" t="s">
        <v>1849</v>
      </c>
      <c r="P42" s="1791" t="s">
        <v>1850</v>
      </c>
      <c r="Q42" s="2067" t="s">
        <v>1851</v>
      </c>
      <c r="R42" s="2067" t="s">
        <v>1852</v>
      </c>
      <c r="S42" s="2025"/>
      <c r="T42" s="2025"/>
      <c r="U42" s="2025"/>
      <c r="V42" s="2025"/>
    </row>
    <row r="43" spans="1:22" s="2150" customFormat="1" ht="18" customHeight="1">
      <c r="A43" s="2146"/>
      <c r="B43" s="1268"/>
      <c r="C43" s="1268"/>
      <c r="D43" s="1268"/>
      <c r="E43" s="1268"/>
      <c r="F43" s="1268"/>
      <c r="G43" s="1268"/>
      <c r="H43" s="9"/>
      <c r="I43" s="9"/>
      <c r="J43" s="2147"/>
      <c r="K43" s="2148"/>
      <c r="L43" s="2148"/>
      <c r="M43" s="9"/>
      <c r="N43" s="1268"/>
      <c r="O43" s="9"/>
      <c r="P43" s="1268"/>
      <c r="Q43" s="1268"/>
      <c r="R43" s="1268"/>
      <c r="S43" s="2149"/>
      <c r="T43" s="2149"/>
      <c r="U43" s="2149"/>
      <c r="V43" s="2149"/>
    </row>
    <row r="44" spans="1:22" s="2150" customFormat="1" ht="18" customHeight="1">
      <c r="A44" s="2146"/>
      <c r="B44" s="2146"/>
      <c r="C44" s="1268"/>
      <c r="D44" s="1268"/>
      <c r="E44" s="1268"/>
      <c r="F44" s="1268"/>
      <c r="G44" s="1268"/>
      <c r="H44" s="9"/>
      <c r="I44" s="9"/>
      <c r="J44" s="2147"/>
      <c r="K44" s="2148"/>
      <c r="L44" s="2148"/>
      <c r="M44" s="9"/>
      <c r="N44" s="1268"/>
      <c r="O44" s="9"/>
      <c r="P44" s="1268"/>
      <c r="Q44" s="1268"/>
      <c r="R44" s="1268"/>
      <c r="S44" s="2149"/>
      <c r="T44" s="2149"/>
      <c r="U44" s="2149"/>
      <c r="V44" s="2149"/>
    </row>
    <row r="45" spans="1:22" s="2150" customFormat="1" ht="18" customHeight="1">
      <c r="A45" s="2146"/>
      <c r="B45" s="2146"/>
      <c r="C45" s="1268"/>
      <c r="D45" s="1268"/>
      <c r="E45" s="1268"/>
      <c r="F45" s="1268"/>
      <c r="G45" s="1268"/>
      <c r="H45" s="9"/>
      <c r="I45" s="9"/>
      <c r="J45" s="2147"/>
      <c r="K45" s="2148"/>
      <c r="L45" s="2148"/>
      <c r="M45" s="9"/>
      <c r="N45" s="1268"/>
      <c r="O45" s="9"/>
      <c r="P45" s="1268"/>
      <c r="Q45" s="1268"/>
      <c r="R45" s="1268"/>
      <c r="S45" s="2149"/>
      <c r="T45" s="2149"/>
      <c r="U45" s="2149"/>
      <c r="V45" s="2149"/>
    </row>
    <row r="46" spans="1:22" s="2150" customFormat="1" ht="18" customHeight="1">
      <c r="A46" s="2146"/>
      <c r="B46" s="2146"/>
      <c r="C46" s="1268"/>
      <c r="D46" s="1268"/>
      <c r="E46" s="1268"/>
      <c r="F46" s="1268"/>
      <c r="G46" s="1268"/>
      <c r="H46" s="9"/>
      <c r="I46" s="9"/>
      <c r="J46" s="2147"/>
      <c r="K46" s="2148"/>
      <c r="L46" s="2148"/>
      <c r="M46" s="9"/>
      <c r="N46" s="1268"/>
      <c r="O46" s="9"/>
      <c r="P46" s="1268"/>
      <c r="Q46" s="1268"/>
      <c r="R46" s="1268"/>
      <c r="S46" s="2149"/>
      <c r="T46" s="2149"/>
      <c r="U46" s="2149"/>
      <c r="V46" s="2149"/>
    </row>
    <row r="47" spans="1:22" s="2150" customFormat="1" ht="18" customHeight="1">
      <c r="A47" s="2146"/>
      <c r="B47" s="2146"/>
      <c r="C47" s="1268"/>
      <c r="D47" s="1268"/>
      <c r="E47" s="1268"/>
      <c r="F47" s="1268"/>
      <c r="G47" s="1268"/>
      <c r="H47" s="9"/>
      <c r="I47" s="9"/>
      <c r="J47" s="2147"/>
      <c r="K47" s="2148"/>
      <c r="L47" s="2148"/>
      <c r="M47" s="9"/>
      <c r="N47" s="1268"/>
      <c r="O47" s="9"/>
      <c r="P47" s="1268"/>
      <c r="Q47" s="1268"/>
      <c r="R47" s="1268"/>
      <c r="S47" s="2149"/>
      <c r="T47" s="2149"/>
      <c r="U47" s="2149"/>
      <c r="V47" s="2149"/>
    </row>
    <row r="48" spans="1:22" s="2150" customFormat="1" ht="18" customHeight="1">
      <c r="A48" s="2146"/>
      <c r="B48" s="2146"/>
      <c r="C48" s="1268"/>
      <c r="D48" s="1268"/>
      <c r="E48" s="1268"/>
      <c r="F48" s="1268"/>
      <c r="G48" s="1268"/>
      <c r="H48" s="9"/>
      <c r="I48" s="9"/>
      <c r="J48" s="2147"/>
      <c r="K48" s="2148"/>
      <c r="L48" s="2148"/>
      <c r="M48" s="9"/>
      <c r="N48" s="1268"/>
      <c r="O48" s="9"/>
      <c r="P48" s="1268"/>
      <c r="Q48" s="1268"/>
      <c r="R48" s="1268"/>
      <c r="S48" s="2149"/>
      <c r="T48" s="2149"/>
      <c r="U48" s="2149"/>
      <c r="V48" s="2149"/>
    </row>
    <row r="49" spans="1:22" s="2150" customFormat="1" ht="18" customHeight="1">
      <c r="A49" s="2146"/>
      <c r="B49" s="2146"/>
      <c r="C49" s="1268"/>
      <c r="D49" s="1268"/>
      <c r="E49" s="1268"/>
      <c r="F49" s="1268"/>
      <c r="G49" s="1268"/>
      <c r="H49" s="9"/>
      <c r="I49" s="9"/>
      <c r="J49" s="2147"/>
      <c r="K49" s="2148"/>
      <c r="L49" s="2148"/>
      <c r="M49" s="9"/>
      <c r="N49" s="1268"/>
      <c r="O49" s="9"/>
      <c r="P49" s="1268"/>
      <c r="Q49" s="1268"/>
      <c r="R49" s="1268"/>
      <c r="S49" s="2149"/>
      <c r="T49" s="2149"/>
      <c r="U49" s="2149"/>
      <c r="V49" s="2149"/>
    </row>
    <row r="50" spans="1:22" s="2150" customFormat="1" ht="18" customHeight="1">
      <c r="A50" s="2146"/>
      <c r="B50" s="2146"/>
      <c r="C50" s="1268"/>
      <c r="D50" s="1268"/>
      <c r="E50" s="1268"/>
      <c r="F50" s="1268"/>
      <c r="G50" s="1268"/>
      <c r="H50" s="9"/>
      <c r="I50" s="9"/>
      <c r="J50" s="2147"/>
      <c r="K50" s="2148"/>
      <c r="L50" s="2148"/>
      <c r="M50" s="9"/>
      <c r="N50" s="1268"/>
      <c r="O50" s="9"/>
      <c r="P50" s="1268"/>
      <c r="Q50" s="1268"/>
      <c r="R50" s="1268"/>
      <c r="S50" s="2149"/>
      <c r="T50" s="2149"/>
      <c r="U50" s="2149"/>
      <c r="V50" s="2149"/>
    </row>
    <row r="51" spans="1:22" s="2150" customFormat="1" ht="18" customHeight="1">
      <c r="A51" s="2146"/>
      <c r="B51" s="2146"/>
      <c r="C51" s="1268"/>
      <c r="D51" s="1268"/>
      <c r="E51" s="1268"/>
      <c r="F51" s="1268"/>
      <c r="G51" s="1268"/>
      <c r="H51" s="9"/>
      <c r="I51" s="9"/>
      <c r="J51" s="2147"/>
      <c r="K51" s="2148"/>
      <c r="L51" s="2148"/>
      <c r="M51" s="9"/>
      <c r="N51" s="1268"/>
      <c r="O51" s="9"/>
      <c r="P51" s="1268"/>
      <c r="Q51" s="1268"/>
      <c r="R51" s="1268"/>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4"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0" width="10.75" style="2152" customWidth="1"/>
    <col min="21" max="21" width="10.75" style="2152" hidden="1" customWidth="1"/>
    <col min="22" max="22" width="10.875" style="2152" hidden="1" customWidth="1"/>
    <col min="23" max="27" width="10.75" style="2152" hidden="1" customWidth="1"/>
    <col min="28" max="28" width="10.875" style="2152" hidden="1" customWidth="1"/>
    <col min="29" max="29" width="11" style="2152" hidden="1" customWidth="1"/>
    <col min="30" max="30" width="10" style="2152" hidden="1" customWidth="1"/>
    <col min="31" max="31" width="9.75" style="2152" hidden="1" customWidth="1"/>
    <col min="32" max="46" width="9.5" style="2152" hidden="1" customWidth="1"/>
    <col min="47" max="47" width="18.125" style="2152" hidden="1" customWidth="1"/>
    <col min="48" max="49" width="9.75" style="2152" customWidth="1"/>
    <col min="50" max="50" width="14.2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6"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0" customFormat="1" ht="24">
      <c r="A2" s="11" t="s">
        <v>1855</v>
      </c>
      <c r="B2" s="11" t="s">
        <v>1856</v>
      </c>
      <c r="C2" s="11" t="s">
        <v>1857</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5" t="s">
        <v>1858</v>
      </c>
      <c r="AZ2" s="1266" t="s">
        <v>1859</v>
      </c>
      <c r="BA2" s="11" t="s">
        <v>1860</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13">
        <v>3528.41</v>
      </c>
      <c r="B3" s="14">
        <f>IF(C3="否",G5-AT5,G5)</f>
        <v>2646.3</v>
      </c>
      <c r="C3" s="2161" t="s">
        <v>1861</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7"/>
      <c r="AZ3" s="1268"/>
      <c r="BA3" s="1269"/>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5" t="s">
        <v>1862</v>
      </c>
      <c r="B5" s="1799"/>
      <c r="C5" s="1799"/>
      <c r="D5" s="1802"/>
      <c r="E5" s="16" t="s">
        <v>1</v>
      </c>
      <c r="F5" s="16">
        <f>SUM(F13:F587)</f>
        <v>0</v>
      </c>
      <c r="G5" s="16">
        <f>SUM(G13:G587)</f>
        <v>2646.3</v>
      </c>
      <c r="H5" s="16">
        <f t="shared" ref="H5:AT5" si="0">SUM(H13:H656)</f>
        <v>2646.3</v>
      </c>
      <c r="I5" s="16">
        <f t="shared" si="0"/>
        <v>0</v>
      </c>
      <c r="J5" s="16">
        <f t="shared" si="0"/>
        <v>0</v>
      </c>
      <c r="K5" s="16">
        <f t="shared" si="0"/>
        <v>0</v>
      </c>
      <c r="L5" s="16">
        <f t="shared" si="0"/>
        <v>0</v>
      </c>
      <c r="M5" s="16">
        <f t="shared" si="0"/>
        <v>2646.3</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2646.3</v>
      </c>
      <c r="BA5" s="18">
        <f t="shared" si="1"/>
        <v>2646.3</v>
      </c>
      <c r="BB5" s="18">
        <f t="shared" si="1"/>
        <v>0</v>
      </c>
      <c r="BC5" s="18">
        <f t="shared" si="1"/>
        <v>0</v>
      </c>
      <c r="BD5" s="18">
        <f t="shared" si="1"/>
        <v>2646.3</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2.75">
      <c r="A6" s="15" t="s">
        <v>1863</v>
      </c>
      <c r="B6" s="2167"/>
      <c r="C6" s="2167"/>
      <c r="D6" s="2168"/>
      <c r="E6" s="16">
        <f>H6+AC6+AT6</f>
        <v>3528.41</v>
      </c>
      <c r="F6" s="16" t="s">
        <v>1</v>
      </c>
      <c r="G6" s="16" t="s">
        <v>2</v>
      </c>
      <c r="H6" s="20">
        <f>SUMIF(I$12:AB$12,"总值",I6:AB6)</f>
        <v>3528.41</v>
      </c>
      <c r="I6" s="16">
        <f t="shared" ref="I6:AB6" si="2">ROUND($A$3*I5/$B$3,2)</f>
        <v>0</v>
      </c>
      <c r="J6" s="16">
        <f t="shared" si="2"/>
        <v>0</v>
      </c>
      <c r="K6" s="16">
        <f t="shared" si="2"/>
        <v>0</v>
      </c>
      <c r="L6" s="16">
        <f t="shared" si="2"/>
        <v>0</v>
      </c>
      <c r="M6" s="16">
        <f t="shared" si="2"/>
        <v>3528.41</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1863</v>
      </c>
      <c r="AW6" s="2167"/>
      <c r="AX6" s="2167"/>
      <c r="AY6" s="21">
        <f>IF(AY3&gt;0,AY3,ROUND($A$3*AZ5/$B$3,2))</f>
        <v>3528.41</v>
      </c>
      <c r="AZ6" s="16" t="s">
        <v>3</v>
      </c>
      <c r="BA6" s="16">
        <f>ROUND($AY$6*BA5/$AZ$5,2)</f>
        <v>3528.41</v>
      </c>
      <c r="BB6" s="16">
        <f>ROUND($AY$6*BB5/$AZ$5,2)</f>
        <v>0</v>
      </c>
      <c r="BC6" s="16">
        <f t="shared" ref="BC6:BH6" si="4">ROUND($AY$6*BC5/$AZ$5,2)</f>
        <v>0</v>
      </c>
      <c r="BD6" s="16">
        <f t="shared" si="4"/>
        <v>3528.41</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4.75">
      <c r="A7" s="2102" t="s">
        <v>1864</v>
      </c>
      <c r="B7" s="2102" t="s">
        <v>1865</v>
      </c>
      <c r="C7" s="2102" t="s">
        <v>1866</v>
      </c>
      <c r="D7" s="2102" t="s">
        <v>1867</v>
      </c>
      <c r="E7" s="2102" t="s">
        <v>1868</v>
      </c>
      <c r="F7" s="2102" t="s">
        <v>1869</v>
      </c>
      <c r="G7" s="2171" t="s">
        <v>1870</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2"/>
      <c r="AU7" s="2172" t="s">
        <v>1871</v>
      </c>
      <c r="AV7" s="23" t="s">
        <v>1872</v>
      </c>
      <c r="AW7" s="2159" t="s">
        <v>1873</v>
      </c>
      <c r="AX7" s="23" t="s">
        <v>1866</v>
      </c>
      <c r="AY7" s="1799" t="s">
        <v>1874</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1875</v>
      </c>
      <c r="H8" s="2177" t="s">
        <v>1876</v>
      </c>
      <c r="I8" s="2178"/>
      <c r="J8" s="1814"/>
      <c r="K8" s="1814"/>
      <c r="L8" s="1814"/>
      <c r="M8" s="1814"/>
      <c r="N8" s="1814"/>
      <c r="O8" s="1814"/>
      <c r="P8" s="1814"/>
      <c r="Q8" s="1814"/>
      <c r="R8" s="1814"/>
      <c r="S8" s="1814"/>
      <c r="T8" s="1814"/>
      <c r="U8" s="1814"/>
      <c r="V8" s="2179"/>
      <c r="W8" s="1814"/>
      <c r="X8" s="1814"/>
      <c r="Y8" s="1814"/>
      <c r="Z8" s="1814"/>
      <c r="AA8" s="2179"/>
      <c r="AB8" s="2180"/>
      <c r="AC8" s="977" t="s">
        <v>1877</v>
      </c>
      <c r="AD8" s="2181"/>
      <c r="AE8" s="2173"/>
      <c r="AF8" s="1814"/>
      <c r="AG8" s="1814"/>
      <c r="AH8" s="1814"/>
      <c r="AI8" s="1814"/>
      <c r="AJ8" s="1814"/>
      <c r="AK8" s="1814"/>
      <c r="AL8" s="1814"/>
      <c r="AM8" s="1814"/>
      <c r="AN8" s="1814"/>
      <c r="AO8" s="1814"/>
      <c r="AP8" s="1814"/>
      <c r="AQ8" s="1814"/>
      <c r="AR8" s="1814"/>
      <c r="AS8" s="1814"/>
      <c r="AT8" s="1288" t="s">
        <v>1878</v>
      </c>
      <c r="AU8" s="2175" t="s">
        <v>1879</v>
      </c>
      <c r="AV8" s="1288"/>
      <c r="AW8" s="2158"/>
      <c r="AX8" s="1288"/>
      <c r="AY8" s="2159"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2" customFormat="1" ht="12.75">
      <c r="A9" s="2175"/>
      <c r="B9" s="2175"/>
      <c r="C9" s="2175"/>
      <c r="D9" s="2175"/>
      <c r="E9" s="2175"/>
      <c r="F9" s="2175"/>
      <c r="G9" s="1288"/>
      <c r="H9" s="2183" t="s">
        <v>1882</v>
      </c>
      <c r="I9" s="2184" t="s">
        <v>3038</v>
      </c>
      <c r="J9" s="977"/>
      <c r="K9" s="2184" t="s">
        <v>3038</v>
      </c>
      <c r="L9" s="977"/>
      <c r="M9" s="2184" t="s">
        <v>3038</v>
      </c>
      <c r="N9" s="977"/>
      <c r="O9" s="2184" t="s">
        <v>3038</v>
      </c>
      <c r="P9" s="977"/>
      <c r="Q9" s="2184" t="s">
        <v>3038</v>
      </c>
      <c r="R9" s="977"/>
      <c r="S9" s="2184" t="s">
        <v>3038</v>
      </c>
      <c r="T9" s="977"/>
      <c r="U9" s="2184"/>
      <c r="V9" s="977"/>
      <c r="W9" s="2184"/>
      <c r="X9" s="2185"/>
      <c r="Y9" s="2184"/>
      <c r="Z9" s="977"/>
      <c r="AA9" s="2184"/>
      <c r="AB9" s="977"/>
      <c r="AC9" s="2176"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6"/>
      <c r="AT9" s="2175"/>
      <c r="AU9" s="2175" t="s">
        <v>1885</v>
      </c>
      <c r="AV9" s="1288"/>
      <c r="AW9" s="2158"/>
      <c r="AX9" s="1288"/>
      <c r="AY9" s="28"/>
      <c r="AZ9" s="28" t="s">
        <v>1875</v>
      </c>
      <c r="BA9" s="2187" t="s">
        <v>1886</v>
      </c>
      <c r="BB9" s="2188"/>
      <c r="BC9" s="1334"/>
      <c r="BD9" s="1334"/>
      <c r="BE9" s="1334"/>
      <c r="BF9" s="1334"/>
      <c r="BG9" s="1334"/>
      <c r="BH9" s="1334"/>
      <c r="BI9" s="1334"/>
      <c r="BJ9" s="1334"/>
      <c r="BK9" s="2189"/>
      <c r="BL9" s="15" t="s">
        <v>1887</v>
      </c>
      <c r="BM9" s="1814"/>
      <c r="BN9" s="2178"/>
      <c r="BO9" s="1814"/>
      <c r="BP9" s="1814"/>
      <c r="BQ9" s="1814"/>
      <c r="BR9" s="1814"/>
      <c r="BS9" s="1814"/>
      <c r="BT9" s="26"/>
    </row>
    <row r="10" spans="1:72" s="2182" customFormat="1" ht="12.75">
      <c r="A10" s="2175"/>
      <c r="B10" s="2175"/>
      <c r="C10" s="2175"/>
      <c r="D10" s="2175"/>
      <c r="E10" s="2175"/>
      <c r="F10" s="2175"/>
      <c r="G10" s="1288"/>
      <c r="H10" s="28"/>
      <c r="I10" s="2184" t="s">
        <v>1378</v>
      </c>
      <c r="J10" s="977"/>
      <c r="K10" s="2190" t="s">
        <v>1378</v>
      </c>
      <c r="L10" s="977"/>
      <c r="M10" s="2190" t="s">
        <v>1378</v>
      </c>
      <c r="N10" s="977"/>
      <c r="O10" s="2190" t="s">
        <v>1378</v>
      </c>
      <c r="P10" s="977"/>
      <c r="Q10" s="2190" t="s">
        <v>1378</v>
      </c>
      <c r="R10" s="977"/>
      <c r="S10" s="2190" t="s">
        <v>1378</v>
      </c>
      <c r="T10" s="977"/>
      <c r="U10" s="2190"/>
      <c r="V10" s="977"/>
      <c r="W10" s="2190"/>
      <c r="X10" s="977"/>
      <c r="Y10" s="2190"/>
      <c r="Z10" s="977"/>
      <c r="AA10" s="2190"/>
      <c r="AB10" s="977"/>
      <c r="AC10" s="1288"/>
      <c r="AD10" s="15" t="s">
        <v>1888</v>
      </c>
      <c r="AE10" s="2191"/>
      <c r="AF10" s="15" t="s">
        <v>1888</v>
      </c>
      <c r="AG10" s="2191"/>
      <c r="AH10" s="15" t="s">
        <v>1889</v>
      </c>
      <c r="AI10" s="2191"/>
      <c r="AJ10" s="15" t="s">
        <v>1889</v>
      </c>
      <c r="AK10" s="2191"/>
      <c r="AL10" s="15" t="s">
        <v>1890</v>
      </c>
      <c r="AM10" s="1294"/>
      <c r="AN10" s="15" t="s">
        <v>1890</v>
      </c>
      <c r="AO10" s="1294"/>
      <c r="AP10" s="15" t="s">
        <v>1891</v>
      </c>
      <c r="AQ10" s="1294"/>
      <c r="AR10" s="15" t="s">
        <v>1891</v>
      </c>
      <c r="AS10" s="1294"/>
      <c r="AT10" s="2175"/>
      <c r="AU10" s="2175"/>
      <c r="AV10" s="1288"/>
      <c r="AW10" s="2158"/>
      <c r="AX10" s="1288"/>
      <c r="AY10" s="28"/>
      <c r="AZ10" s="28"/>
      <c r="BA10" s="2192" t="s">
        <v>1882</v>
      </c>
      <c r="BB10" s="2193"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4" t="str">
        <f>AR9</f>
        <v>地下</v>
      </c>
    </row>
    <row r="11" spans="1:72" s="2182" customFormat="1" ht="12.75">
      <c r="A11" s="2175"/>
      <c r="B11" s="2175"/>
      <c r="C11" s="2175"/>
      <c r="D11" s="2175"/>
      <c r="E11" s="2175"/>
      <c r="F11" s="2175"/>
      <c r="G11" s="1288"/>
      <c r="H11" s="2192"/>
      <c r="I11" s="2195" t="s">
        <v>3039</v>
      </c>
      <c r="J11" s="2196"/>
      <c r="K11" s="2195" t="s">
        <v>3040</v>
      </c>
      <c r="L11" s="2196"/>
      <c r="M11" s="2195" t="s">
        <v>3042</v>
      </c>
      <c r="N11" s="2196"/>
      <c r="O11" s="2195" t="s">
        <v>3043</v>
      </c>
      <c r="P11" s="2196"/>
      <c r="Q11" s="2195" t="s">
        <v>3044</v>
      </c>
      <c r="R11" s="2196"/>
      <c r="S11" s="2195" t="s">
        <v>3045</v>
      </c>
      <c r="T11" s="2196"/>
      <c r="U11" s="2195"/>
      <c r="V11" s="2196"/>
      <c r="W11" s="2195"/>
      <c r="X11" s="2196"/>
      <c r="Y11" s="2195"/>
      <c r="Z11" s="2196"/>
      <c r="AA11" s="2195"/>
      <c r="AB11" s="2196"/>
      <c r="AC11" s="1288"/>
      <c r="AD11" s="2197" t="s">
        <v>1892</v>
      </c>
      <c r="AE11" s="1815"/>
      <c r="AF11" s="2197" t="s">
        <v>1892</v>
      </c>
      <c r="AG11" s="1815"/>
      <c r="AH11" s="2197" t="s">
        <v>1893</v>
      </c>
      <c r="AI11" s="2198"/>
      <c r="AJ11" s="2197" t="s">
        <v>1893</v>
      </c>
      <c r="AK11" s="1815"/>
      <c r="AL11" s="1813"/>
      <c r="AM11" s="1815"/>
      <c r="AN11" s="1813"/>
      <c r="AO11" s="1815"/>
      <c r="AP11" s="1813"/>
      <c r="AQ11" s="1815"/>
      <c r="AR11" s="1813"/>
      <c r="AS11" s="1815"/>
      <c r="AT11" s="2158"/>
      <c r="AU11" s="2175"/>
      <c r="AV11" s="1288"/>
      <c r="AW11" s="2158"/>
      <c r="AX11" s="1288"/>
      <c r="AY11" s="28"/>
      <c r="AZ11" s="28"/>
      <c r="BA11" s="28"/>
      <c r="BB11" s="2180" t="str">
        <f>I10</f>
        <v>商业</v>
      </c>
      <c r="BC11" s="2180" t="str">
        <f>K10</f>
        <v>商业</v>
      </c>
      <c r="BD11" s="2180" t="str">
        <f>M10</f>
        <v>商业</v>
      </c>
      <c r="BE11" s="2180" t="str">
        <f>O10</f>
        <v>商业</v>
      </c>
      <c r="BF11" s="2180" t="str">
        <f>Q10</f>
        <v>商业</v>
      </c>
      <c r="BG11" s="2180" t="str">
        <f>S10</f>
        <v>商业</v>
      </c>
      <c r="BH11" s="2180">
        <f>U10</f>
        <v>0</v>
      </c>
      <c r="BI11" s="2180">
        <f>W10</f>
        <v>0</v>
      </c>
      <c r="BJ11" s="2180">
        <f>Y10</f>
        <v>0</v>
      </c>
      <c r="BK11" s="2180">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2.75">
      <c r="A12" s="2200"/>
      <c r="B12" s="2200"/>
      <c r="C12" s="2200"/>
      <c r="D12" s="2200"/>
      <c r="E12" s="2200"/>
      <c r="F12" s="2200"/>
      <c r="G12" s="30"/>
      <c r="H12" s="2201"/>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2"/>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200" t="s">
        <v>1895</v>
      </c>
      <c r="AT12" s="2203"/>
      <c r="AU12" s="2200"/>
      <c r="AV12" s="31"/>
      <c r="AW12" s="2159"/>
      <c r="AX12" s="31"/>
      <c r="AY12" s="2204"/>
      <c r="AZ12" s="28"/>
      <c r="BA12" s="2192"/>
      <c r="BB12" s="24" t="str">
        <f>I11</f>
        <v>独栋</v>
      </c>
      <c r="BC12" s="2205" t="str">
        <f>K11</f>
        <v>小院</v>
      </c>
      <c r="BD12" s="2205" t="str">
        <f>M11</f>
        <v>联排</v>
      </c>
      <c r="BE12" s="2180" t="str">
        <f>O11</f>
        <v>洋房</v>
      </c>
      <c r="BF12" s="2180" t="str">
        <f>Q11</f>
        <v>公寓</v>
      </c>
      <c r="BG12" s="2180" t="str">
        <f>S11</f>
        <v>配套商业</v>
      </c>
      <c r="BH12" s="2180">
        <f>U11</f>
        <v>0</v>
      </c>
      <c r="BI12" s="2180">
        <f>W11</f>
        <v>0</v>
      </c>
      <c r="BJ12" s="2180">
        <f>Y11</f>
        <v>0</v>
      </c>
      <c r="BK12" s="2180">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9">
        <f>AR11</f>
        <v>0</v>
      </c>
    </row>
    <row r="13" spans="1:72" s="2160" customFormat="1" ht="12.75">
      <c r="A13" s="1268"/>
      <c r="B13" s="1268"/>
      <c r="C13" s="1268"/>
      <c r="D13" s="2940" t="s">
        <v>3024</v>
      </c>
      <c r="E13" s="16">
        <f>IF($C$3="是",ROUND($A$3*G13/$B$3,2),ROUND($A$3*(G13-AT13)/$B$3,2))</f>
        <v>3528.41</v>
      </c>
      <c r="F13" s="32"/>
      <c r="G13" s="33">
        <f>H13+AC13+AT13</f>
        <v>2646.3</v>
      </c>
      <c r="H13" s="20">
        <f>SUMIF(I$12:AB$12,"总值",I13:AB13)</f>
        <v>2646.3</v>
      </c>
      <c r="I13" s="2937"/>
      <c r="J13" s="2206"/>
      <c r="K13" s="2206"/>
      <c r="L13" s="2206"/>
      <c r="M13" s="2206">
        <v>2646.3</v>
      </c>
      <c r="N13" s="2206"/>
      <c r="O13" s="2206"/>
      <c r="P13" s="2206"/>
      <c r="Q13" s="2206"/>
      <c r="R13" s="2206"/>
      <c r="S13" s="2977"/>
      <c r="T13" s="2206"/>
      <c r="U13" s="2206"/>
      <c r="V13" s="2206"/>
      <c r="W13" s="2206"/>
      <c r="X13" s="2206"/>
      <c r="Y13" s="2206"/>
      <c r="Z13" s="2206"/>
      <c r="AA13" s="2206"/>
      <c r="AB13" s="2206"/>
      <c r="AC13" s="16">
        <f>SUMIF(AD$12:AS$12,"总值",AD13:AS13)</f>
        <v>0</v>
      </c>
      <c r="AD13" s="2207"/>
      <c r="AE13" s="2207"/>
      <c r="AF13" s="2207"/>
      <c r="AG13" s="2207"/>
      <c r="AH13" s="2207"/>
      <c r="AI13" s="2207"/>
      <c r="AJ13" s="2207"/>
      <c r="AK13" s="2207"/>
      <c r="AL13" s="2207"/>
      <c r="AM13" s="2207"/>
      <c r="AN13" s="2207"/>
      <c r="AO13" s="2207"/>
      <c r="AP13" s="2207"/>
      <c r="AQ13" s="2207"/>
      <c r="AR13" s="2207"/>
      <c r="AS13" s="2207"/>
      <c r="AT13" s="2208"/>
      <c r="AU13" s="2209"/>
      <c r="AV13" s="11">
        <f t="shared" ref="AV13:AX17" si="6">A13</f>
        <v>0</v>
      </c>
      <c r="AW13" s="11">
        <f t="shared" si="6"/>
        <v>0</v>
      </c>
      <c r="AX13" s="11">
        <f t="shared" si="6"/>
        <v>0</v>
      </c>
      <c r="AY13" s="1802">
        <f>ROUND($AY$6*AZ13/$AZ$5,2)</f>
        <v>3528.41</v>
      </c>
      <c r="AZ13" s="16">
        <f>BA13+BL13</f>
        <v>2646.3</v>
      </c>
      <c r="BA13" s="16">
        <f>SUM(BB13:BK13)</f>
        <v>2646.3</v>
      </c>
      <c r="BB13" s="16">
        <f>IF($D13="是",I13-J13,0)</f>
        <v>0</v>
      </c>
      <c r="BC13" s="16">
        <f>IF($D13="是",K13-L13,0)</f>
        <v>0</v>
      </c>
      <c r="BD13" s="16">
        <f>IF($D13="是",M13-N13,0)</f>
        <v>2646.3</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2.75">
      <c r="A14" s="1268"/>
      <c r="B14" s="1268"/>
      <c r="C14" s="1268"/>
      <c r="D14" s="2940"/>
      <c r="E14" s="16">
        <f>IF($C$3="是",ROUND($A$3*G14/$B$3,2),ROUND($A$3*(G14-AT14)/$B$3,2))</f>
        <v>0</v>
      </c>
      <c r="F14" s="32"/>
      <c r="G14" s="33">
        <f>H14+AC14+AT14</f>
        <v>0</v>
      </c>
      <c r="H14" s="20">
        <f>SUMIF(I$12:AB$12,"总值",I14:AB14)</f>
        <v>0</v>
      </c>
      <c r="I14" s="2937"/>
      <c r="J14" s="2206"/>
      <c r="K14" s="2206"/>
      <c r="L14" s="2206"/>
      <c r="M14" s="2206"/>
      <c r="N14" s="2206"/>
      <c r="O14" s="2206"/>
      <c r="P14" s="2206"/>
      <c r="Q14" s="2206"/>
      <c r="R14" s="2206"/>
      <c r="S14" s="2206"/>
      <c r="T14" s="2206"/>
      <c r="U14" s="2206"/>
      <c r="V14" s="2206"/>
      <c r="W14" s="2206"/>
      <c r="X14" s="2206"/>
      <c r="Y14" s="2206"/>
      <c r="Z14" s="2206"/>
      <c r="AA14" s="2206"/>
      <c r="AB14" s="2206"/>
      <c r="AC14" s="16">
        <f>SUMIF(AD$12:AS$12,"总值",AD14:AS14)</f>
        <v>0</v>
      </c>
      <c r="AD14" s="2207"/>
      <c r="AE14" s="2207"/>
      <c r="AF14" s="2207"/>
      <c r="AG14" s="2207"/>
      <c r="AH14" s="2207"/>
      <c r="AI14" s="2207"/>
      <c r="AJ14" s="2207"/>
      <c r="AK14" s="2207"/>
      <c r="AL14" s="2207"/>
      <c r="AM14" s="2207"/>
      <c r="AN14" s="2207"/>
      <c r="AO14" s="2207"/>
      <c r="AP14" s="2207"/>
      <c r="AQ14" s="2207"/>
      <c r="AR14" s="2207"/>
      <c r="AS14" s="2207"/>
      <c r="AT14" s="2208"/>
      <c r="AU14" s="2209"/>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2.75">
      <c r="A15" s="1268"/>
      <c r="B15" s="1268"/>
      <c r="C15" s="1268"/>
      <c r="D15" s="2940"/>
      <c r="E15" s="16">
        <f>IF($C$3="是",ROUND($A$3*G15/$B$3,2),ROUND($A$3*(G15-AT15)/$B$3,2))</f>
        <v>0</v>
      </c>
      <c r="F15" s="32"/>
      <c r="G15" s="33">
        <f>H15+AC15+AT15</f>
        <v>0</v>
      </c>
      <c r="H15" s="20">
        <f>SUMIF(I$12:AB$12,"总值",I15:AB15)</f>
        <v>0</v>
      </c>
      <c r="I15" s="2937"/>
      <c r="J15" s="2206"/>
      <c r="K15" s="2206"/>
      <c r="L15" s="2206"/>
      <c r="M15" s="2206"/>
      <c r="N15" s="2206"/>
      <c r="O15" s="2206"/>
      <c r="P15" s="2206"/>
      <c r="Q15" s="2206"/>
      <c r="R15" s="2206"/>
      <c r="S15" s="2206"/>
      <c r="T15" s="2206"/>
      <c r="U15" s="2206"/>
      <c r="V15" s="2206"/>
      <c r="W15" s="2206"/>
      <c r="X15" s="2206"/>
      <c r="Y15" s="2206"/>
      <c r="Z15" s="2206"/>
      <c r="AA15" s="2206"/>
      <c r="AB15" s="2206"/>
      <c r="AC15" s="16">
        <f>SUMIF(AD$12:AS$12,"总值",AD15:AS15)</f>
        <v>0</v>
      </c>
      <c r="AD15" s="2207"/>
      <c r="AE15" s="2207"/>
      <c r="AF15" s="2207"/>
      <c r="AG15" s="2207"/>
      <c r="AH15" s="2207"/>
      <c r="AI15" s="2207"/>
      <c r="AJ15" s="2207"/>
      <c r="AK15" s="2207"/>
      <c r="AL15" s="2207"/>
      <c r="AM15" s="2207"/>
      <c r="AN15" s="2207"/>
      <c r="AO15" s="2207"/>
      <c r="AP15" s="2207"/>
      <c r="AQ15" s="2207"/>
      <c r="AR15" s="2207"/>
      <c r="AS15" s="2207"/>
      <c r="AT15" s="2208"/>
      <c r="AU15" s="2209"/>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2.75">
      <c r="A16" s="1268"/>
      <c r="B16" s="1268"/>
      <c r="C16" s="1268"/>
      <c r="D16" s="2940"/>
      <c r="E16" s="16">
        <f>IF($C$3="是",ROUND($A$3*G16/$B$3,2),ROUND($A$3*(G16-AT16)/$B$3,2))</f>
        <v>0</v>
      </c>
      <c r="F16" s="32"/>
      <c r="G16" s="33">
        <f>H16+AC16+AT16</f>
        <v>0</v>
      </c>
      <c r="H16" s="20">
        <f>SUMIF(I$12:AB$12,"总值",I16:AB16)</f>
        <v>0</v>
      </c>
      <c r="I16" s="2937"/>
      <c r="J16" s="2206"/>
      <c r="K16" s="2206"/>
      <c r="L16" s="2206"/>
      <c r="M16" s="2206"/>
      <c r="N16" s="2206"/>
      <c r="O16" s="2206"/>
      <c r="P16" s="2206"/>
      <c r="Q16" s="2206"/>
      <c r="R16" s="2206"/>
      <c r="S16" s="2206"/>
      <c r="T16" s="2206"/>
      <c r="U16" s="2206"/>
      <c r="V16" s="2206"/>
      <c r="W16" s="2206"/>
      <c r="X16" s="2206"/>
      <c r="Y16" s="2206"/>
      <c r="Z16" s="2206"/>
      <c r="AA16" s="2206"/>
      <c r="AB16" s="2206"/>
      <c r="AC16" s="16">
        <f>SUMIF(AD$12:AS$12,"总值",AD16:AS16)</f>
        <v>0</v>
      </c>
      <c r="AD16" s="2207"/>
      <c r="AE16" s="2207"/>
      <c r="AF16" s="2207"/>
      <c r="AG16" s="2207"/>
      <c r="AH16" s="2207"/>
      <c r="AI16" s="2207"/>
      <c r="AJ16" s="2207"/>
      <c r="AK16" s="2207"/>
      <c r="AL16" s="2207"/>
      <c r="AM16" s="2207"/>
      <c r="AN16" s="2207"/>
      <c r="AO16" s="2207"/>
      <c r="AP16" s="2207"/>
      <c r="AQ16" s="2207"/>
      <c r="AR16" s="2207"/>
      <c r="AS16" s="2207"/>
      <c r="AT16" s="2208"/>
      <c r="AU16" s="2209"/>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2.75">
      <c r="A17" s="1268"/>
      <c r="B17" s="1268"/>
      <c r="C17" s="1268"/>
      <c r="D17" s="2940"/>
      <c r="E17" s="16">
        <f>IF($C$3="是",ROUND($A$3*G17/$B$3,2),ROUND($A$3*(G17-AT17)/$B$3,2))</f>
        <v>0</v>
      </c>
      <c r="F17" s="32"/>
      <c r="G17" s="33">
        <f>H17+AC17+AT17</f>
        <v>0</v>
      </c>
      <c r="H17" s="20">
        <f>SUMIF(I$12:AB$12,"总值",I17:AB17)</f>
        <v>0</v>
      </c>
      <c r="I17" s="2937"/>
      <c r="J17" s="2206"/>
      <c r="K17" s="2206"/>
      <c r="L17" s="2206"/>
      <c r="M17" s="2206"/>
      <c r="N17" s="2206"/>
      <c r="O17" s="2206"/>
      <c r="P17" s="2206"/>
      <c r="Q17" s="2206"/>
      <c r="R17" s="2206"/>
      <c r="S17" s="2206"/>
      <c r="T17" s="2206"/>
      <c r="U17" s="2206"/>
      <c r="V17" s="2206"/>
      <c r="W17" s="2206"/>
      <c r="X17" s="2206"/>
      <c r="Y17" s="2206"/>
      <c r="Z17" s="2206"/>
      <c r="AA17" s="2206"/>
      <c r="AB17" s="2206"/>
      <c r="AC17" s="16">
        <f>SUMIF(AD$12:AS$12,"总值",AD17:AS17)</f>
        <v>0</v>
      </c>
      <c r="AD17" s="2207"/>
      <c r="AE17" s="2207"/>
      <c r="AF17" s="2207"/>
      <c r="AG17" s="2207"/>
      <c r="AH17" s="2207"/>
      <c r="AI17" s="2207"/>
      <c r="AJ17" s="2207"/>
      <c r="AK17" s="2207"/>
      <c r="AL17" s="2207"/>
      <c r="AM17" s="2207"/>
      <c r="AN17" s="2207"/>
      <c r="AO17" s="2207"/>
      <c r="AP17" s="2207"/>
      <c r="AQ17" s="2207"/>
      <c r="AR17" s="2207"/>
      <c r="AS17" s="2207"/>
      <c r="AT17" s="2208"/>
      <c r="AU17" s="2209"/>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40"/>
      <c r="E18" s="35">
        <f t="shared" ref="E18:E112" si="7">IF($C$3="是",ROUND($A$3*G18/$B$3,2),ROUND($A$3*(G18-AT18)/$B$3,2))</f>
        <v>0</v>
      </c>
      <c r="F18" s="36"/>
      <c r="G18" s="37">
        <f t="shared" ref="G18:G109" si="8">H18+AC18+AT18</f>
        <v>0</v>
      </c>
      <c r="H18" s="38">
        <f t="shared" ref="H18:H109" si="9">SUMIF(I$12:AB$12,"总值",I18:AB18)</f>
        <v>0</v>
      </c>
      <c r="I18" s="2937"/>
      <c r="J18" s="39"/>
      <c r="K18" s="39"/>
      <c r="L18" s="39"/>
      <c r="M18" s="39"/>
      <c r="N18" s="39"/>
      <c r="O18" s="39"/>
      <c r="P18" s="39"/>
      <c r="Q18" s="2206"/>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1"/>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40"/>
      <c r="E19" s="35">
        <f t="shared" si="7"/>
        <v>0</v>
      </c>
      <c r="F19" s="36"/>
      <c r="G19" s="37">
        <f t="shared" si="8"/>
        <v>0</v>
      </c>
      <c r="H19" s="38">
        <f t="shared" si="9"/>
        <v>0</v>
      </c>
      <c r="I19" s="2937"/>
      <c r="J19" s="39"/>
      <c r="K19" s="39"/>
      <c r="L19" s="39"/>
      <c r="M19" s="39"/>
      <c r="N19" s="39"/>
      <c r="O19" s="39"/>
      <c r="P19" s="39"/>
      <c r="Q19" s="2206"/>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1"/>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40"/>
      <c r="E20" s="35">
        <f t="shared" si="7"/>
        <v>0</v>
      </c>
      <c r="F20" s="36"/>
      <c r="G20" s="37">
        <f t="shared" si="8"/>
        <v>0</v>
      </c>
      <c r="H20" s="38">
        <f t="shared" si="9"/>
        <v>0</v>
      </c>
      <c r="I20" s="2937"/>
      <c r="J20" s="39"/>
      <c r="K20" s="39"/>
      <c r="L20" s="39"/>
      <c r="M20" s="39"/>
      <c r="N20" s="39"/>
      <c r="O20" s="39"/>
      <c r="P20" s="39"/>
      <c r="Q20" s="2206"/>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1"/>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40"/>
      <c r="E21" s="35">
        <f t="shared" si="7"/>
        <v>0</v>
      </c>
      <c r="F21" s="36"/>
      <c r="G21" s="37">
        <f t="shared" si="8"/>
        <v>0</v>
      </c>
      <c r="H21" s="38">
        <f t="shared" si="9"/>
        <v>0</v>
      </c>
      <c r="I21" s="2937"/>
      <c r="J21" s="39"/>
      <c r="K21" s="39"/>
      <c r="L21" s="39"/>
      <c r="M21" s="39"/>
      <c r="N21" s="39"/>
      <c r="O21" s="39"/>
      <c r="P21" s="39"/>
      <c r="Q21" s="2206"/>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1"/>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40"/>
      <c r="E22" s="35">
        <f t="shared" si="7"/>
        <v>0</v>
      </c>
      <c r="F22" s="36"/>
      <c r="G22" s="37">
        <f t="shared" si="8"/>
        <v>0</v>
      </c>
      <c r="H22" s="38">
        <f t="shared" si="9"/>
        <v>0</v>
      </c>
      <c r="I22" s="2937"/>
      <c r="J22" s="39"/>
      <c r="K22" s="39"/>
      <c r="L22" s="39"/>
      <c r="M22" s="39"/>
      <c r="N22" s="39"/>
      <c r="O22" s="39"/>
      <c r="P22" s="39"/>
      <c r="Q22" s="2206"/>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1"/>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40"/>
      <c r="E23" s="35">
        <f t="shared" si="7"/>
        <v>0</v>
      </c>
      <c r="F23" s="36"/>
      <c r="G23" s="37">
        <f t="shared" si="8"/>
        <v>0</v>
      </c>
      <c r="H23" s="38">
        <f t="shared" si="9"/>
        <v>0</v>
      </c>
      <c r="I23" s="2937"/>
      <c r="J23" s="39"/>
      <c r="K23" s="39"/>
      <c r="L23" s="39"/>
      <c r="M23" s="39"/>
      <c r="N23" s="39"/>
      <c r="O23" s="39"/>
      <c r="P23" s="39"/>
      <c r="Q23" s="2206"/>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1"/>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40"/>
      <c r="E24" s="35">
        <f t="shared" si="7"/>
        <v>0</v>
      </c>
      <c r="F24" s="36"/>
      <c r="G24" s="37">
        <f t="shared" si="8"/>
        <v>0</v>
      </c>
      <c r="H24" s="38">
        <f t="shared" si="9"/>
        <v>0</v>
      </c>
      <c r="I24" s="2937"/>
      <c r="J24" s="39"/>
      <c r="K24" s="39"/>
      <c r="L24" s="39"/>
      <c r="M24" s="39"/>
      <c r="N24" s="39"/>
      <c r="O24" s="39"/>
      <c r="P24" s="39"/>
      <c r="Q24" s="2206"/>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1"/>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40"/>
      <c r="E25" s="35">
        <f t="shared" si="7"/>
        <v>0</v>
      </c>
      <c r="F25" s="36"/>
      <c r="G25" s="37">
        <f t="shared" si="8"/>
        <v>0</v>
      </c>
      <c r="H25" s="38">
        <f t="shared" si="9"/>
        <v>0</v>
      </c>
      <c r="I25" s="2937"/>
      <c r="J25" s="39"/>
      <c r="K25" s="39"/>
      <c r="L25" s="39"/>
      <c r="M25" s="39"/>
      <c r="N25" s="39"/>
      <c r="O25" s="39"/>
      <c r="P25" s="39"/>
      <c r="Q25" s="2206"/>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1"/>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40"/>
      <c r="E26" s="35">
        <f t="shared" si="7"/>
        <v>0</v>
      </c>
      <c r="F26" s="36"/>
      <c r="G26" s="37">
        <f t="shared" si="8"/>
        <v>0</v>
      </c>
      <c r="H26" s="38">
        <f t="shared" si="9"/>
        <v>0</v>
      </c>
      <c r="I26" s="2937"/>
      <c r="J26" s="39"/>
      <c r="K26" s="39"/>
      <c r="L26" s="39"/>
      <c r="M26" s="39"/>
      <c r="N26" s="39"/>
      <c r="O26" s="39"/>
      <c r="P26" s="39"/>
      <c r="Q26" s="2206"/>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1"/>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40"/>
      <c r="E27" s="35">
        <f t="shared" si="7"/>
        <v>0</v>
      </c>
      <c r="F27" s="36"/>
      <c r="G27" s="37">
        <f t="shared" si="8"/>
        <v>0</v>
      </c>
      <c r="H27" s="38">
        <f t="shared" si="9"/>
        <v>0</v>
      </c>
      <c r="I27" s="2937"/>
      <c r="J27" s="39"/>
      <c r="K27" s="39"/>
      <c r="L27" s="39"/>
      <c r="M27" s="39"/>
      <c r="N27" s="39"/>
      <c r="O27" s="39"/>
      <c r="P27" s="39"/>
      <c r="Q27" s="2206"/>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1"/>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40"/>
      <c r="E28" s="35">
        <f t="shared" si="7"/>
        <v>0</v>
      </c>
      <c r="F28" s="36"/>
      <c r="G28" s="37">
        <f t="shared" si="8"/>
        <v>0</v>
      </c>
      <c r="H28" s="38">
        <f t="shared" si="9"/>
        <v>0</v>
      </c>
      <c r="I28" s="2937"/>
      <c r="J28" s="39"/>
      <c r="K28" s="39"/>
      <c r="L28" s="39"/>
      <c r="M28" s="39"/>
      <c r="N28" s="39"/>
      <c r="O28" s="39"/>
      <c r="P28" s="39"/>
      <c r="Q28" s="2206"/>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1"/>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40"/>
      <c r="E29" s="35">
        <f t="shared" si="7"/>
        <v>0</v>
      </c>
      <c r="F29" s="36"/>
      <c r="G29" s="37">
        <f t="shared" si="8"/>
        <v>0</v>
      </c>
      <c r="H29" s="38">
        <f t="shared" si="9"/>
        <v>0</v>
      </c>
      <c r="I29" s="2937"/>
      <c r="J29" s="39"/>
      <c r="K29" s="39"/>
      <c r="L29" s="39"/>
      <c r="M29" s="39"/>
      <c r="N29" s="39"/>
      <c r="O29" s="39"/>
      <c r="P29" s="39"/>
      <c r="Q29" s="2206"/>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1"/>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40"/>
      <c r="E30" s="35">
        <f t="shared" si="7"/>
        <v>0</v>
      </c>
      <c r="F30" s="36"/>
      <c r="G30" s="37">
        <f t="shared" si="8"/>
        <v>0</v>
      </c>
      <c r="H30" s="38">
        <f t="shared" si="9"/>
        <v>0</v>
      </c>
      <c r="I30" s="2937"/>
      <c r="J30" s="39"/>
      <c r="K30" s="39"/>
      <c r="L30" s="39"/>
      <c r="M30" s="39"/>
      <c r="N30" s="39"/>
      <c r="O30" s="39"/>
      <c r="P30" s="39"/>
      <c r="Q30" s="2206"/>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1"/>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40"/>
      <c r="E31" s="35">
        <f t="shared" si="7"/>
        <v>0</v>
      </c>
      <c r="F31" s="36"/>
      <c r="G31" s="37">
        <f t="shared" si="8"/>
        <v>0</v>
      </c>
      <c r="H31" s="38">
        <f t="shared" si="9"/>
        <v>0</v>
      </c>
      <c r="I31" s="2938"/>
      <c r="J31" s="39"/>
      <c r="K31" s="39"/>
      <c r="L31" s="39"/>
      <c r="M31" s="39"/>
      <c r="N31" s="39"/>
      <c r="O31" s="39"/>
      <c r="P31" s="39"/>
      <c r="Q31" s="2206"/>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1"/>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40"/>
      <c r="E32" s="35">
        <f t="shared" si="7"/>
        <v>0</v>
      </c>
      <c r="F32" s="36"/>
      <c r="G32" s="37">
        <f t="shared" si="8"/>
        <v>0</v>
      </c>
      <c r="H32" s="38">
        <f t="shared" si="9"/>
        <v>0</v>
      </c>
      <c r="I32" s="2937"/>
      <c r="J32" s="39"/>
      <c r="K32" s="39"/>
      <c r="L32" s="39"/>
      <c r="M32" s="39"/>
      <c r="N32" s="39"/>
      <c r="O32" s="39"/>
      <c r="P32" s="39"/>
      <c r="Q32" s="2206"/>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1"/>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40"/>
      <c r="E33" s="35">
        <f t="shared" si="7"/>
        <v>0</v>
      </c>
      <c r="F33" s="36"/>
      <c r="G33" s="37">
        <f t="shared" si="8"/>
        <v>0</v>
      </c>
      <c r="H33" s="38">
        <f t="shared" si="9"/>
        <v>0</v>
      </c>
      <c r="I33" s="2937"/>
      <c r="J33" s="39"/>
      <c r="K33" s="39"/>
      <c r="L33" s="39"/>
      <c r="M33" s="39"/>
      <c r="N33" s="39"/>
      <c r="O33" s="39"/>
      <c r="P33" s="39"/>
      <c r="Q33" s="2206"/>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1"/>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40"/>
      <c r="E34" s="35">
        <f t="shared" si="7"/>
        <v>0</v>
      </c>
      <c r="F34" s="36"/>
      <c r="G34" s="37">
        <f t="shared" si="8"/>
        <v>0</v>
      </c>
      <c r="H34" s="38">
        <f t="shared" si="9"/>
        <v>0</v>
      </c>
      <c r="I34" s="39"/>
      <c r="J34" s="39"/>
      <c r="K34" s="39"/>
      <c r="L34" s="39"/>
      <c r="M34" s="39"/>
      <c r="N34" s="39"/>
      <c r="O34" s="39"/>
      <c r="P34" s="39"/>
      <c r="Q34" s="2206"/>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1"/>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40"/>
      <c r="E35" s="35">
        <f t="shared" si="7"/>
        <v>0</v>
      </c>
      <c r="F35" s="36"/>
      <c r="G35" s="37">
        <f t="shared" si="8"/>
        <v>0</v>
      </c>
      <c r="H35" s="38">
        <f t="shared" si="9"/>
        <v>0</v>
      </c>
      <c r="I35" s="39"/>
      <c r="J35" s="39"/>
      <c r="K35" s="39"/>
      <c r="L35" s="39"/>
      <c r="M35" s="39"/>
      <c r="N35" s="39"/>
      <c r="O35" s="39"/>
      <c r="P35" s="39"/>
      <c r="Q35" s="2206"/>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1"/>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40"/>
      <c r="E36" s="35">
        <f t="shared" si="7"/>
        <v>0</v>
      </c>
      <c r="F36" s="36"/>
      <c r="G36" s="37">
        <f t="shared" si="8"/>
        <v>0</v>
      </c>
      <c r="H36" s="38">
        <f t="shared" si="9"/>
        <v>0</v>
      </c>
      <c r="I36" s="39"/>
      <c r="J36" s="39"/>
      <c r="K36" s="39"/>
      <c r="L36" s="39"/>
      <c r="M36" s="39"/>
      <c r="N36" s="39"/>
      <c r="O36" s="39"/>
      <c r="P36" s="39"/>
      <c r="Q36" s="2206"/>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1"/>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40"/>
      <c r="E37" s="35">
        <f t="shared" si="7"/>
        <v>0</v>
      </c>
      <c r="F37" s="36"/>
      <c r="G37" s="37">
        <f t="shared" si="8"/>
        <v>0</v>
      </c>
      <c r="H37" s="38">
        <f t="shared" si="9"/>
        <v>0</v>
      </c>
      <c r="I37" s="39"/>
      <c r="J37" s="39"/>
      <c r="K37" s="39"/>
      <c r="L37" s="39"/>
      <c r="M37" s="39"/>
      <c r="N37" s="39"/>
      <c r="O37" s="39"/>
      <c r="P37" s="39"/>
      <c r="Q37" s="2206"/>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1"/>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40"/>
      <c r="E38" s="35">
        <f t="shared" si="7"/>
        <v>0</v>
      </c>
      <c r="F38" s="36"/>
      <c r="G38" s="37">
        <f t="shared" si="8"/>
        <v>0</v>
      </c>
      <c r="H38" s="38">
        <f t="shared" si="9"/>
        <v>0</v>
      </c>
      <c r="I38" s="39"/>
      <c r="J38" s="39"/>
      <c r="K38" s="39"/>
      <c r="L38" s="39"/>
      <c r="M38" s="39"/>
      <c r="N38" s="39"/>
      <c r="O38" s="39"/>
      <c r="P38" s="39"/>
      <c r="Q38" s="2206"/>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1"/>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40"/>
      <c r="E39" s="35">
        <f t="shared" si="7"/>
        <v>0</v>
      </c>
      <c r="F39" s="36"/>
      <c r="G39" s="37">
        <f t="shared" si="8"/>
        <v>0</v>
      </c>
      <c r="H39" s="38">
        <f t="shared" si="9"/>
        <v>0</v>
      </c>
      <c r="I39" s="39"/>
      <c r="J39" s="39"/>
      <c r="K39" s="39"/>
      <c r="L39" s="39"/>
      <c r="M39" s="39"/>
      <c r="N39" s="39"/>
      <c r="O39" s="39"/>
      <c r="P39" s="39"/>
      <c r="Q39" s="2206"/>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1"/>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40"/>
      <c r="E40" s="35">
        <f t="shared" si="7"/>
        <v>0</v>
      </c>
      <c r="F40" s="36"/>
      <c r="G40" s="37">
        <f t="shared" si="8"/>
        <v>0</v>
      </c>
      <c r="H40" s="38">
        <f t="shared" si="9"/>
        <v>0</v>
      </c>
      <c r="I40" s="39"/>
      <c r="J40" s="39"/>
      <c r="K40" s="39"/>
      <c r="L40" s="39"/>
      <c r="M40" s="39"/>
      <c r="N40" s="39"/>
      <c r="O40" s="39"/>
      <c r="P40" s="39"/>
      <c r="Q40" s="2206"/>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1"/>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40"/>
      <c r="E41" s="35">
        <f t="shared" si="7"/>
        <v>0</v>
      </c>
      <c r="F41" s="36"/>
      <c r="G41" s="37">
        <f t="shared" si="8"/>
        <v>0</v>
      </c>
      <c r="H41" s="38">
        <f t="shared" si="9"/>
        <v>0</v>
      </c>
      <c r="I41" s="39"/>
      <c r="J41" s="39"/>
      <c r="K41" s="39"/>
      <c r="L41" s="39"/>
      <c r="M41" s="39"/>
      <c r="N41" s="39"/>
      <c r="O41" s="39"/>
      <c r="P41" s="39"/>
      <c r="Q41" s="2206"/>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1"/>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40"/>
      <c r="E42" s="35">
        <f t="shared" si="7"/>
        <v>0</v>
      </c>
      <c r="F42" s="36"/>
      <c r="G42" s="37">
        <f t="shared" si="8"/>
        <v>0</v>
      </c>
      <c r="H42" s="38">
        <f t="shared" si="9"/>
        <v>0</v>
      </c>
      <c r="I42" s="39"/>
      <c r="J42" s="39"/>
      <c r="K42" s="39"/>
      <c r="L42" s="39"/>
      <c r="M42" s="39"/>
      <c r="N42" s="39"/>
      <c r="O42" s="39"/>
      <c r="P42" s="39"/>
      <c r="Q42" s="2206"/>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1"/>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40"/>
      <c r="E43" s="35">
        <f t="shared" si="7"/>
        <v>0</v>
      </c>
      <c r="F43" s="36"/>
      <c r="G43" s="37">
        <f t="shared" si="8"/>
        <v>0</v>
      </c>
      <c r="H43" s="38">
        <f t="shared" si="9"/>
        <v>0</v>
      </c>
      <c r="I43" s="39"/>
      <c r="J43" s="39"/>
      <c r="K43" s="39"/>
      <c r="L43" s="39"/>
      <c r="M43" s="39"/>
      <c r="N43" s="39"/>
      <c r="O43" s="39"/>
      <c r="P43" s="39"/>
      <c r="Q43" s="2206"/>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1"/>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40"/>
      <c r="E44" s="35">
        <f t="shared" si="7"/>
        <v>0</v>
      </c>
      <c r="F44" s="36"/>
      <c r="G44" s="37">
        <f t="shared" si="8"/>
        <v>0</v>
      </c>
      <c r="H44" s="38">
        <f t="shared" si="9"/>
        <v>0</v>
      </c>
      <c r="I44" s="39"/>
      <c r="J44" s="39"/>
      <c r="K44" s="39"/>
      <c r="L44" s="39"/>
      <c r="M44" s="39"/>
      <c r="N44" s="39"/>
      <c r="O44" s="39"/>
      <c r="P44" s="39"/>
      <c r="Q44" s="2206"/>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1"/>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40"/>
      <c r="E45" s="35">
        <f t="shared" si="7"/>
        <v>0</v>
      </c>
      <c r="F45" s="36"/>
      <c r="G45" s="37">
        <f t="shared" si="8"/>
        <v>0</v>
      </c>
      <c r="H45" s="38">
        <f t="shared" si="9"/>
        <v>0</v>
      </c>
      <c r="I45" s="39"/>
      <c r="J45" s="39"/>
      <c r="K45" s="39"/>
      <c r="L45" s="39"/>
      <c r="M45" s="39"/>
      <c r="N45" s="39"/>
      <c r="O45" s="39"/>
      <c r="P45" s="39"/>
      <c r="Q45" s="2206"/>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1"/>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40"/>
      <c r="E46" s="35">
        <f t="shared" si="7"/>
        <v>0</v>
      </c>
      <c r="F46" s="36"/>
      <c r="G46" s="37">
        <f t="shared" si="8"/>
        <v>0</v>
      </c>
      <c r="H46" s="38">
        <f t="shared" si="9"/>
        <v>0</v>
      </c>
      <c r="I46" s="39"/>
      <c r="J46" s="39"/>
      <c r="K46" s="39"/>
      <c r="L46" s="39"/>
      <c r="M46" s="39"/>
      <c r="N46" s="39"/>
      <c r="O46" s="39"/>
      <c r="P46" s="39"/>
      <c r="Q46" s="2206"/>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1"/>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4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1"/>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4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1"/>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4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1"/>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4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1"/>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4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1"/>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4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1"/>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4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1"/>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4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1"/>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4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1"/>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4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1"/>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4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1"/>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1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1"/>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1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1"/>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1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1"/>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1"/>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1"/>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1"/>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1"/>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1"/>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1"/>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1"/>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1"/>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1"/>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1"/>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1"/>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1"/>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1"/>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1"/>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1"/>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1"/>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1"/>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1"/>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1"/>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1"/>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1"/>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1"/>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1"/>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1"/>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1"/>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1"/>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1"/>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1"/>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1"/>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1"/>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1"/>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1"/>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1"/>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1"/>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1"/>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1"/>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1"/>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1"/>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1"/>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1"/>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1"/>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1"/>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1"/>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1"/>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1"/>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1"/>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1"/>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1"/>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1"/>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1"/>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1"/>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1"/>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1"/>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1"/>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1"/>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1"/>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1"/>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1"/>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1"/>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1"/>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1"/>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1"/>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1"/>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1"/>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1"/>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1"/>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1"/>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1"/>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1"/>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1"/>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1"/>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1"/>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1"/>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1"/>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1"/>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1"/>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1"/>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1"/>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1"/>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1"/>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1"/>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1"/>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1"/>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1"/>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1"/>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1"/>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1"/>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1"/>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1"/>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1"/>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1"/>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1"/>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1"/>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1"/>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1"/>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1"/>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1"/>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1"/>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1"/>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1"/>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1"/>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1"/>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1"/>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1"/>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1"/>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1"/>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1"/>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1"/>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1"/>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1"/>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1"/>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1"/>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1"/>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1"/>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1"/>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1"/>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1"/>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1"/>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1"/>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1"/>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1"/>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1"/>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1"/>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1"/>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1"/>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1"/>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1"/>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1"/>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1"/>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1"/>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1"/>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1"/>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1"/>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1"/>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1"/>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1"/>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1"/>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1"/>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1"/>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1"/>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1"/>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1"/>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1"/>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1"/>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1"/>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1"/>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1"/>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1"/>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1"/>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1"/>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1"/>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1"/>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1"/>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1"/>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1"/>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1"/>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1"/>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1"/>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1"/>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1"/>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1"/>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1"/>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1"/>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1"/>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1"/>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1"/>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1"/>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1"/>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1"/>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1"/>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1"/>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1"/>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1"/>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1"/>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1"/>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1"/>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1"/>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1"/>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1"/>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1"/>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1"/>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1"/>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1"/>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1"/>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1"/>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1"/>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1"/>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1"/>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1"/>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1"/>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1"/>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1"/>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1"/>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1"/>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1"/>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1"/>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1"/>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1"/>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1"/>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1"/>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1"/>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1"/>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1"/>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1"/>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1"/>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1"/>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1"/>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1"/>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1"/>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1"/>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1"/>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1"/>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1"/>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1"/>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1"/>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1"/>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1"/>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1"/>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1"/>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1"/>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1"/>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1"/>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1"/>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1"/>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1"/>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1"/>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1"/>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1"/>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1"/>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1"/>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1"/>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1"/>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1"/>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1"/>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1"/>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1"/>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1"/>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1"/>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1"/>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1"/>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1"/>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1"/>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1"/>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1"/>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1"/>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1"/>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1"/>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1"/>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1"/>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1"/>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1"/>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1"/>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1"/>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1"/>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1"/>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1"/>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1"/>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1"/>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1"/>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1"/>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1"/>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1"/>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1"/>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1"/>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1"/>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1"/>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1"/>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1"/>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1"/>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1"/>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1"/>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1"/>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1"/>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1"/>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1"/>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1"/>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1"/>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1"/>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1"/>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1"/>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1"/>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1"/>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1"/>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1"/>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1"/>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1"/>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1"/>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1"/>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1"/>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1"/>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1"/>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1"/>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1"/>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1"/>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1"/>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1"/>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1"/>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1"/>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1"/>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1"/>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1"/>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1"/>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1"/>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1"/>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1"/>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1"/>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1"/>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1"/>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1"/>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1"/>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1"/>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1"/>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1"/>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1"/>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1"/>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1"/>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1"/>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1"/>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1"/>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1"/>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1"/>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1"/>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1"/>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1"/>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1"/>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1"/>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1"/>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1"/>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1"/>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1"/>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1"/>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1"/>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1"/>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1"/>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1"/>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1"/>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1"/>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1"/>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1"/>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1"/>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1"/>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1"/>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1"/>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1"/>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1"/>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1"/>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1"/>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1"/>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1"/>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1"/>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1"/>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1"/>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1"/>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1"/>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1"/>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1"/>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1"/>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1"/>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1"/>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1"/>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1"/>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1"/>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1"/>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1"/>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1"/>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1"/>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1"/>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1"/>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1"/>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1"/>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1"/>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1"/>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1"/>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1"/>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1"/>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1"/>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1"/>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1"/>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1"/>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1"/>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1"/>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1"/>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1"/>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1"/>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1"/>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1"/>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1"/>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1"/>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1"/>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1"/>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1"/>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1"/>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1"/>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1"/>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1"/>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1"/>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1"/>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1"/>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1"/>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1"/>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1"/>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1"/>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1"/>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1"/>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1"/>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1"/>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1"/>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1"/>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1"/>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1"/>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1"/>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1"/>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1"/>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1"/>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1"/>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1"/>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1"/>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1"/>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1"/>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1"/>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1"/>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1"/>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1"/>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1"/>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1"/>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1"/>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1"/>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1"/>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1"/>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1"/>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1"/>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1"/>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1"/>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1"/>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1"/>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1"/>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1"/>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1"/>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1"/>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1"/>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1"/>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1"/>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1"/>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1"/>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1"/>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1"/>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1"/>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1"/>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1"/>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1"/>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1"/>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1"/>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1"/>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1"/>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1"/>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1"/>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1"/>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1"/>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1"/>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1"/>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1"/>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1"/>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1"/>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1"/>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1"/>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1"/>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1"/>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1"/>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1"/>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1"/>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1"/>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1"/>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1"/>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1"/>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1"/>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1"/>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1"/>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1"/>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1"/>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1"/>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1"/>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1"/>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1"/>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1"/>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1"/>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1"/>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1"/>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1"/>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1"/>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1"/>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1"/>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1"/>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1"/>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1"/>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1"/>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1"/>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1"/>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1"/>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1"/>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1"/>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1"/>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1"/>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1"/>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1"/>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1"/>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1"/>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1"/>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1"/>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1"/>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4" customFormat="1">
      <c r="A588" s="2212"/>
      <c r="B588" s="2212"/>
      <c r="C588" s="2212"/>
      <c r="D588" s="2212"/>
      <c r="E588" s="2213"/>
      <c r="F588" s="2213"/>
      <c r="G588" s="2212"/>
      <c r="H588" s="2213"/>
      <c r="I588" s="2213"/>
      <c r="J588" s="2213"/>
      <c r="K588" s="2213"/>
      <c r="L588" s="2213"/>
      <c r="M588" s="2213"/>
      <c r="N588" s="2213"/>
      <c r="O588" s="2213"/>
      <c r="P588" s="2213"/>
      <c r="Q588" s="2213"/>
      <c r="R588" s="2213"/>
      <c r="S588" s="2213"/>
      <c r="T588" s="2213"/>
      <c r="U588" s="2213"/>
      <c r="V588" s="2213"/>
      <c r="W588" s="2213"/>
      <c r="X588" s="2213"/>
      <c r="Y588" s="2213"/>
      <c r="Z588" s="2213"/>
      <c r="AA588" s="2213"/>
      <c r="AB588" s="2213"/>
      <c r="AC588" s="2213"/>
      <c r="AD588" s="2213"/>
      <c r="AE588" s="2213"/>
      <c r="AF588" s="2213"/>
      <c r="AG588" s="2213"/>
      <c r="AH588" s="2213"/>
      <c r="AI588" s="2213"/>
      <c r="AJ588" s="2213"/>
      <c r="AK588" s="2213"/>
      <c r="AL588" s="2213"/>
      <c r="AM588" s="2213"/>
      <c r="AN588" s="2213"/>
      <c r="AO588" s="2213"/>
      <c r="AP588" s="2213"/>
      <c r="AQ588" s="2213"/>
      <c r="AR588" s="2213"/>
      <c r="AS588" s="2213"/>
      <c r="AT588" s="2213"/>
      <c r="AU588" s="2212"/>
      <c r="AV588" s="2212"/>
      <c r="AW588" s="2212"/>
      <c r="AX588" s="2212"/>
    </row>
    <row r="589" spans="1:72" s="2215" customFormat="1">
      <c r="C589" s="2216"/>
      <c r="D589" s="2216"/>
    </row>
    <row r="590" spans="1:72" s="2215" customFormat="1">
      <c r="C590" s="2216"/>
      <c r="D590" s="2216"/>
    </row>
    <row r="593" spans="2:2">
      <c r="B593" s="221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7" t="s">
        <v>0</v>
      </c>
      <c r="B1" s="3057" t="s">
        <v>4</v>
      </c>
      <c r="C1" s="3057" t="s">
        <v>5</v>
      </c>
      <c r="D1" s="3058" t="s">
        <v>53</v>
      </c>
      <c r="E1" s="3058" t="s">
        <v>54</v>
      </c>
      <c r="F1" s="3058"/>
      <c r="G1" s="3058"/>
      <c r="H1" s="3058"/>
      <c r="I1" s="3058"/>
      <c r="J1" s="3058"/>
      <c r="K1" s="3058"/>
      <c r="L1" s="3058"/>
      <c r="M1" s="3058"/>
    </row>
    <row r="2" spans="1:13" ht="27" customHeight="1">
      <c r="A2" s="3057"/>
      <c r="B2" s="3057"/>
      <c r="C2" s="3057"/>
      <c r="D2" s="3058"/>
      <c r="E2" s="3058" t="s">
        <v>37</v>
      </c>
      <c r="F2" s="3058" t="s">
        <v>38</v>
      </c>
      <c r="G2" s="3058"/>
      <c r="H2" s="3058"/>
      <c r="I2" s="3058"/>
      <c r="J2" s="3058" t="s">
        <v>39</v>
      </c>
      <c r="K2" s="3058"/>
      <c r="L2" s="3058"/>
      <c r="M2" s="3058"/>
    </row>
    <row r="3" spans="1:13" ht="28.5">
      <c r="A3" s="3057"/>
      <c r="B3" s="3057"/>
      <c r="C3" s="3057"/>
      <c r="D3" s="3058"/>
      <c r="E3" s="305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8" t="s">
        <v>55</v>
      </c>
      <c r="B9" s="3058"/>
      <c r="C9" s="305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1" sqref="E31"/>
    </sheetView>
  </sheetViews>
  <sheetFormatPr defaultColWidth="9.25" defaultRowHeight="14.25"/>
  <cols>
    <col min="1" max="1" width="12.125" style="2218" customWidth="1"/>
    <col min="2" max="2" width="10.25" style="2218" customWidth="1"/>
    <col min="3" max="3" width="18.5" style="2218" customWidth="1"/>
    <col min="4" max="4" width="11.625" style="2218" customWidth="1"/>
    <col min="5" max="5" width="13.375" style="2218" customWidth="1"/>
    <col min="6" max="8" width="11.5" style="2218" customWidth="1"/>
    <col min="9" max="9" width="11.125" style="2218" customWidth="1"/>
    <col min="10" max="10" width="3.125" style="2218" customWidth="1"/>
    <col min="11" max="16" width="10" style="2218" customWidth="1"/>
    <col min="17" max="17" width="2.625" style="2218" customWidth="1"/>
    <col min="18" max="18" width="9.375" style="2218" bestFit="1" customWidth="1"/>
    <col min="19" max="19" width="10.5" style="2218" bestFit="1" customWidth="1"/>
    <col min="20" max="16384" width="9.25" style="2218"/>
  </cols>
  <sheetData>
    <row r="1" spans="1:16" ht="18.75">
      <c r="A1" s="2217" t="s">
        <v>1921</v>
      </c>
      <c r="B1" s="1388"/>
      <c r="C1" s="1388"/>
      <c r="D1" s="1388"/>
      <c r="E1" s="1388"/>
      <c r="F1" s="1388"/>
      <c r="G1" s="1388"/>
      <c r="H1" s="1388"/>
      <c r="I1" s="1388"/>
      <c r="J1" s="1388"/>
      <c r="K1" s="1388"/>
      <c r="L1" s="1388"/>
      <c r="M1" s="1388"/>
      <c r="N1" s="1388"/>
      <c r="O1" s="1388"/>
      <c r="P1" s="1388"/>
    </row>
    <row r="2" spans="1:16" ht="15">
      <c r="A2" s="3068" t="s">
        <v>1922</v>
      </c>
      <c r="B2" s="3068"/>
      <c r="C2" s="3068"/>
      <c r="D2" s="963" t="s">
        <v>1898</v>
      </c>
      <c r="E2" s="2219" t="s">
        <v>1899</v>
      </c>
      <c r="F2" s="1388"/>
      <c r="G2" s="2220"/>
      <c r="H2" s="2221"/>
      <c r="I2" s="2222" t="s">
        <v>1923</v>
      </c>
      <c r="J2" s="1388"/>
      <c r="K2" s="1388"/>
      <c r="L2" s="1388"/>
      <c r="M2" s="1388"/>
      <c r="N2" s="1423"/>
      <c r="O2" s="1388"/>
      <c r="P2" s="1388"/>
    </row>
    <row r="3" spans="1:16" ht="15.75" thickBot="1">
      <c r="A3" s="3069" t="s">
        <v>1896</v>
      </c>
      <c r="B3" s="3069"/>
      <c r="C3" s="3069"/>
      <c r="D3" s="46">
        <f>'数据-基础表'!AY6</f>
        <v>3528.41</v>
      </c>
      <c r="E3" s="46">
        <f>'数据-基础表'!AZ5</f>
        <v>2646.3</v>
      </c>
      <c r="F3" s="1388"/>
      <c r="G3" s="1395"/>
      <c r="H3" s="1243" t="s">
        <v>1897</v>
      </c>
      <c r="I3" s="55">
        <f>ROUND('数据-基础表'!B3/'数据-基础表'!A3,2)</f>
        <v>0.75</v>
      </c>
      <c r="J3" s="1388"/>
      <c r="K3" s="1388"/>
      <c r="L3" s="1388"/>
      <c r="M3" s="1388"/>
      <c r="N3" s="1423"/>
      <c r="O3" s="1388"/>
      <c r="P3" s="1388"/>
    </row>
    <row r="4" spans="1:16" ht="15">
      <c r="A4" s="3070"/>
      <c r="B4" s="3071"/>
      <c r="C4" s="3072"/>
      <c r="D4" s="2223" t="s">
        <v>1898</v>
      </c>
      <c r="E4" s="2224" t="s">
        <v>1899</v>
      </c>
      <c r="F4" s="1388"/>
      <c r="G4" s="2225" t="s">
        <v>1924</v>
      </c>
      <c r="H4" s="1243" t="s">
        <v>1904</v>
      </c>
      <c r="I4" s="55">
        <f>ROUND(SUMIF('数据-基础表'!I9:AS9,"地上",'数据-基础表'!I5:AS5)/'数据-基础表'!A3,2)</f>
        <v>0.75</v>
      </c>
      <c r="J4" s="1388"/>
      <c r="K4" s="1388"/>
      <c r="L4" s="1388"/>
      <c r="M4" s="1388"/>
      <c r="N4" s="1423"/>
      <c r="O4" s="1388"/>
      <c r="P4" s="1388"/>
    </row>
    <row r="5" spans="1:16">
      <c r="A5" s="47" t="s">
        <v>1900</v>
      </c>
      <c r="B5" s="3073" t="s">
        <v>1901</v>
      </c>
      <c r="C5" s="3073"/>
      <c r="D5" s="48">
        <f>ROUND($D$3*E5/$E$3,2)</f>
        <v>0</v>
      </c>
      <c r="E5" s="49">
        <f>SUMIF('数据-基础表'!$11:$11,"住宅",'数据-基础表'!$5:$5)</f>
        <v>0</v>
      </c>
      <c r="F5" s="1388"/>
      <c r="G5" s="1395"/>
      <c r="H5" s="1243" t="s">
        <v>1897</v>
      </c>
      <c r="I5" s="55">
        <f>ROUND(E31/D31,2)</f>
        <v>0.75</v>
      </c>
      <c r="J5" s="1388"/>
      <c r="K5" s="1388"/>
      <c r="L5" s="1388"/>
      <c r="M5" s="1388"/>
      <c r="N5" s="1388"/>
      <c r="O5" s="1388"/>
      <c r="P5" s="1388"/>
    </row>
    <row r="6" spans="1:16" ht="15" thickBot="1">
      <c r="A6" s="2226"/>
      <c r="B6" s="3073" t="s">
        <v>1902</v>
      </c>
      <c r="C6" s="3073"/>
      <c r="D6" s="48">
        <f>ROUND($D$3*E6/$E$3,2)</f>
        <v>3528.41</v>
      </c>
      <c r="E6" s="49">
        <f>E3-E5</f>
        <v>2646.3</v>
      </c>
      <c r="F6" s="1388"/>
      <c r="G6" s="2227" t="s">
        <v>1903</v>
      </c>
      <c r="H6" s="1395" t="s">
        <v>1904</v>
      </c>
      <c r="I6" s="935">
        <f>ROUND(F31/D31,2)</f>
        <v>0.75</v>
      </c>
      <c r="J6" s="1388"/>
      <c r="K6" s="1388"/>
      <c r="L6" s="1388"/>
      <c r="M6" s="1388"/>
      <c r="N6" s="1388"/>
      <c r="O6" s="1388"/>
      <c r="P6" s="1388"/>
    </row>
    <row r="7" spans="1:16" ht="15">
      <c r="A7" s="3065"/>
      <c r="B7" s="3066"/>
      <c r="C7" s="3067"/>
      <c r="D7" s="2223" t="s">
        <v>1898</v>
      </c>
      <c r="E7" s="2228" t="s">
        <v>1905</v>
      </c>
      <c r="F7" s="1388"/>
      <c r="G7" s="2220" t="s">
        <v>1906</v>
      </c>
      <c r="H7" s="64"/>
      <c r="I7" s="417"/>
      <c r="J7" s="1388"/>
      <c r="K7" s="1388"/>
      <c r="L7" s="1388"/>
      <c r="M7" s="1388"/>
      <c r="N7" s="1388"/>
      <c r="O7" s="1388"/>
      <c r="P7" s="1388"/>
    </row>
    <row r="8" spans="1:16">
      <c r="A8" s="47" t="s">
        <v>1907</v>
      </c>
      <c r="B8" s="50" t="s">
        <v>1908</v>
      </c>
      <c r="C8" s="48" t="s">
        <v>1909</v>
      </c>
      <c r="D8" s="48">
        <f t="shared" ref="D8:D15" si="0">ROUND($D$3*E8/$E$3,2)</f>
        <v>3528.41</v>
      </c>
      <c r="E8" s="51">
        <f>SUMIF('数据-基础表'!BB10:BK10,"地上",'数据-基础表'!BB5:BK5)</f>
        <v>2646.3</v>
      </c>
      <c r="F8" s="1388"/>
      <c r="G8" s="2229"/>
      <c r="H8" s="2229"/>
      <c r="I8" s="1388"/>
      <c r="J8" s="1388"/>
      <c r="K8" s="1388"/>
      <c r="L8" s="1388"/>
      <c r="M8" s="1388"/>
      <c r="N8" s="1388"/>
      <c r="O8" s="1388"/>
      <c r="P8" s="1388"/>
    </row>
    <row r="9" spans="1:16">
      <c r="A9" s="2230"/>
      <c r="B9" s="2231"/>
      <c r="C9" s="48" t="s">
        <v>1910</v>
      </c>
      <c r="D9" s="48">
        <f t="shared" si="0"/>
        <v>0</v>
      </c>
      <c r="E9" s="52">
        <v>0</v>
      </c>
      <c r="F9" s="1388"/>
      <c r="G9" s="2229"/>
      <c r="H9" s="2229"/>
      <c r="I9" s="1388"/>
      <c r="J9" s="1388"/>
      <c r="K9" s="1388"/>
      <c r="L9" s="1388"/>
      <c r="M9" s="1388"/>
      <c r="N9" s="1388"/>
      <c r="O9" s="1388"/>
      <c r="P9" s="1388"/>
    </row>
    <row r="10" spans="1:16">
      <c r="A10" s="2230"/>
      <c r="B10" s="2231"/>
      <c r="C10" s="48" t="s">
        <v>1919</v>
      </c>
      <c r="D10" s="48">
        <f t="shared" si="0"/>
        <v>0</v>
      </c>
      <c r="E10" s="51">
        <f>SUMPRODUCT(('数据-基础表'!BB10:BK10="地下")*('数据-基础表'!BB11:BK11="商业")*('数据-基础表'!BB5:BK5))</f>
        <v>0</v>
      </c>
      <c r="F10" s="1388"/>
      <c r="G10" s="2229"/>
      <c r="H10" s="2229"/>
      <c r="I10" s="1388"/>
      <c r="J10" s="1388"/>
      <c r="K10" s="1388"/>
      <c r="L10" s="1388"/>
      <c r="M10" s="1388"/>
      <c r="N10" s="1388"/>
      <c r="O10" s="1388"/>
      <c r="P10" s="1388"/>
    </row>
    <row r="11" spans="1:16">
      <c r="A11" s="2230"/>
      <c r="B11" s="2231"/>
      <c r="C11" s="48" t="s">
        <v>1911</v>
      </c>
      <c r="D11" s="48">
        <f t="shared" si="0"/>
        <v>0</v>
      </c>
      <c r="E11" s="51">
        <f>SUMPRODUCT(('数据-基础表'!BB10:BK10="地下")*('数据-基础表'!BB11:BK11="办公")*('数据-基础表'!BB5:BK5))+'数据-基础表'!BP5</f>
        <v>0</v>
      </c>
      <c r="F11" s="1388"/>
      <c r="G11" s="2229"/>
      <c r="H11" s="2229"/>
      <c r="I11" s="1388"/>
      <c r="J11" s="1388"/>
      <c r="K11" s="1388"/>
      <c r="L11" s="1388"/>
      <c r="M11" s="1388"/>
      <c r="N11" s="1388"/>
      <c r="O11" s="1388"/>
      <c r="P11" s="1388"/>
    </row>
    <row r="12" spans="1:16">
      <c r="A12" s="2230"/>
      <c r="B12" s="2231"/>
      <c r="C12" s="48" t="s">
        <v>1912</v>
      </c>
      <c r="D12" s="48">
        <f t="shared" si="0"/>
        <v>0</v>
      </c>
      <c r="E12" s="51">
        <f>SUMPRODUCT(('数据-基础表'!BB10:BK10="地下")*('数据-基础表'!BB11:BK11="仓储")*('数据-基础表'!BB5:BK5))</f>
        <v>0</v>
      </c>
      <c r="F12" s="1388"/>
      <c r="G12" s="2229"/>
      <c r="H12" s="2229"/>
      <c r="I12" s="1388"/>
      <c r="J12" s="1388"/>
      <c r="K12" s="1388"/>
      <c r="L12" s="1388"/>
      <c r="M12" s="1388"/>
      <c r="N12" s="1388"/>
      <c r="O12" s="1388"/>
      <c r="P12" s="1388"/>
    </row>
    <row r="13" spans="1:16">
      <c r="A13" s="2230"/>
      <c r="B13" s="2231"/>
      <c r="C13" s="48" t="s">
        <v>1913</v>
      </c>
      <c r="D13" s="48">
        <f t="shared" si="0"/>
        <v>0</v>
      </c>
      <c r="E13" s="51">
        <f>SUMPRODUCT(('数据-基础表'!BB10:BK10="地下")*('数据-基础表'!BB11:BK11="车库")*('数据-基础表'!BB5:BK5))</f>
        <v>0</v>
      </c>
      <c r="F13" s="1388"/>
      <c r="G13" s="2229"/>
      <c r="H13" s="2229"/>
      <c r="I13" s="1388"/>
      <c r="J13" s="1388"/>
      <c r="K13" s="1388"/>
      <c r="L13" s="1388"/>
      <c r="M13" s="1388"/>
      <c r="N13" s="1388"/>
      <c r="O13" s="1388"/>
      <c r="P13" s="1388"/>
    </row>
    <row r="14" spans="1:16">
      <c r="A14" s="2230"/>
      <c r="B14" s="2231"/>
      <c r="C14" s="48" t="s">
        <v>1925</v>
      </c>
      <c r="D14" s="48">
        <f t="shared" si="0"/>
        <v>0</v>
      </c>
      <c r="E14" s="51">
        <f>SUMPRODUCT(('数据-基础表'!BB10:BK10="地下")*('数据-基础表'!BB11:BK11="车库—商业")*('数据-基础表'!BB5:BK5))</f>
        <v>0</v>
      </c>
      <c r="F14" s="1388"/>
      <c r="G14" s="2229"/>
      <c r="H14" s="2229"/>
      <c r="I14" s="1388"/>
      <c r="J14" s="1388"/>
      <c r="K14" s="1388"/>
      <c r="L14" s="1388"/>
      <c r="M14" s="1388"/>
      <c r="N14" s="1388"/>
      <c r="O14" s="1388"/>
      <c r="P14" s="1388"/>
    </row>
    <row r="15" spans="1:16" ht="15" thickBot="1">
      <c r="A15" s="2230"/>
      <c r="B15" s="2231"/>
      <c r="C15" s="48" t="s">
        <v>1920</v>
      </c>
      <c r="D15" s="48">
        <f t="shared" si="0"/>
        <v>0</v>
      </c>
      <c r="E15" s="51">
        <f>SUMPRODUCT(('数据-基础表'!BB10:BK10="地下")*('数据-基础表'!BB11:BK11="车库—办公")*('数据-基础表'!BB5:BK5))</f>
        <v>0</v>
      </c>
      <c r="F15" s="1388"/>
      <c r="G15" s="2229"/>
      <c r="H15" s="2229"/>
      <c r="I15" s="1388"/>
      <c r="J15" s="1388"/>
      <c r="K15" s="1388"/>
      <c r="L15" s="1388"/>
      <c r="M15" s="1388"/>
      <c r="N15" s="1388"/>
      <c r="O15" s="1388"/>
      <c r="P15" s="1388"/>
    </row>
    <row r="16" spans="1:16" ht="15.75" thickBot="1">
      <c r="A16" s="2226"/>
      <c r="B16" s="2231"/>
      <c r="C16" s="50" t="s">
        <v>1914</v>
      </c>
      <c r="D16" s="50">
        <f>SUM(D8:D15)</f>
        <v>3528.41</v>
      </c>
      <c r="E16" s="53">
        <f>SUM(E8:E15)</f>
        <v>2646.3</v>
      </c>
      <c r="F16" s="1388"/>
      <c r="G16" s="2229"/>
      <c r="H16" s="2232" t="s">
        <v>1926</v>
      </c>
      <c r="I16" s="2233"/>
      <c r="J16" s="1388"/>
      <c r="K16" s="3062" t="s">
        <v>1926</v>
      </c>
      <c r="L16" s="3063"/>
      <c r="M16" s="3063"/>
      <c r="N16" s="3063"/>
      <c r="O16" s="3063"/>
      <c r="P16" s="3064"/>
    </row>
    <row r="17" spans="1:19" ht="15">
      <c r="A17" s="2234" t="s">
        <v>1927</v>
      </c>
      <c r="B17" s="2235" t="s">
        <v>1928</v>
      </c>
      <c r="C17" s="2236" t="s">
        <v>1929</v>
      </c>
      <c r="D17" s="2237" t="s">
        <v>1917</v>
      </c>
      <c r="E17" s="2238" t="s">
        <v>1918</v>
      </c>
      <c r="F17" s="2239"/>
      <c r="G17" s="2240"/>
      <c r="H17" s="2241" t="s">
        <v>1930</v>
      </c>
      <c r="I17" s="2242" t="s">
        <v>1915</v>
      </c>
      <c r="J17" s="1388"/>
      <c r="K17" s="3059" t="s">
        <v>1931</v>
      </c>
      <c r="L17" s="3060"/>
      <c r="M17" s="3061"/>
      <c r="N17" s="3059" t="s">
        <v>1932</v>
      </c>
      <c r="O17" s="3060"/>
      <c r="P17" s="3061"/>
      <c r="R17" s="2220" t="s">
        <v>1933</v>
      </c>
      <c r="S17" s="64"/>
    </row>
    <row r="18" spans="1:19" ht="15">
      <c r="A18" s="2230"/>
      <c r="B18" s="2243"/>
      <c r="C18" s="2244"/>
      <c r="D18" s="2245"/>
      <c r="E18" s="2246" t="s">
        <v>1934</v>
      </c>
      <c r="F18" s="2247" t="s">
        <v>1935</v>
      </c>
      <c r="G18" s="2248" t="s">
        <v>1936</v>
      </c>
      <c r="H18" s="1258" t="s">
        <v>1937</v>
      </c>
      <c r="I18" s="2249" t="s">
        <v>1938</v>
      </c>
      <c r="J18" s="1388"/>
      <c r="K18" s="1258" t="s">
        <v>1939</v>
      </c>
      <c r="L18" s="2250" t="s">
        <v>1940</v>
      </c>
      <c r="M18" s="1042" t="s">
        <v>1941</v>
      </c>
      <c r="N18" s="1258" t="s">
        <v>1939</v>
      </c>
      <c r="O18" s="2250" t="s">
        <v>1940</v>
      </c>
      <c r="P18" s="1042" t="s">
        <v>1941</v>
      </c>
      <c r="R18" s="1243" t="s">
        <v>1942</v>
      </c>
      <c r="S18" s="1243" t="s">
        <v>1943</v>
      </c>
    </row>
    <row r="19" spans="1:19">
      <c r="A19" s="2251"/>
      <c r="B19" s="50" t="s">
        <v>1916</v>
      </c>
      <c r="C19" s="2939"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2"/>
      <c r="O19" s="2253"/>
      <c r="P19" s="1399">
        <f>N19+O19</f>
        <v>0</v>
      </c>
      <c r="R19" s="1243">
        <f t="shared" ref="R19:S26" si="5">D19+H19</f>
        <v>0</v>
      </c>
      <c r="S19" s="1244">
        <f t="shared" si="5"/>
        <v>0</v>
      </c>
    </row>
    <row r="20" spans="1:19">
      <c r="A20" s="2254"/>
      <c r="B20" s="50" t="s">
        <v>1944</v>
      </c>
      <c r="C20" s="2939"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2"/>
      <c r="O20" s="2253"/>
      <c r="P20" s="1399">
        <f t="shared" ref="P20:P26" si="9">N20+O20</f>
        <v>0</v>
      </c>
      <c r="R20" s="1243">
        <f t="shared" si="5"/>
        <v>0</v>
      </c>
      <c r="S20" s="1244">
        <f t="shared" si="5"/>
        <v>0</v>
      </c>
    </row>
    <row r="21" spans="1:19">
      <c r="A21" s="2254"/>
      <c r="B21" s="50" t="s">
        <v>1944</v>
      </c>
      <c r="C21" s="2939" t="str">
        <f>'数据-基础表'!M11</f>
        <v>联排</v>
      </c>
      <c r="D21" s="48">
        <f t="shared" si="6"/>
        <v>3528.41</v>
      </c>
      <c r="E21" s="56">
        <f t="shared" si="1"/>
        <v>2646.3</v>
      </c>
      <c r="F21" s="57">
        <f>'数据-基础表'!M5</f>
        <v>2646.3</v>
      </c>
      <c r="G21" s="58"/>
      <c r="H21" s="720">
        <f t="shared" si="7"/>
        <v>0</v>
      </c>
      <c r="I21" s="51">
        <f t="shared" si="2"/>
        <v>0</v>
      </c>
      <c r="J21" s="1388"/>
      <c r="K21" s="1387">
        <f t="shared" si="3"/>
        <v>0</v>
      </c>
      <c r="L21" s="1243">
        <f t="shared" si="4"/>
        <v>0</v>
      </c>
      <c r="M21" s="1399">
        <f t="shared" si="8"/>
        <v>0</v>
      </c>
      <c r="N21" s="2252"/>
      <c r="O21" s="2253"/>
      <c r="P21" s="1399">
        <f t="shared" si="9"/>
        <v>0</v>
      </c>
      <c r="R21" s="1243">
        <f t="shared" si="5"/>
        <v>3528.41</v>
      </c>
      <c r="S21" s="1244">
        <f t="shared" si="5"/>
        <v>2646.3</v>
      </c>
    </row>
    <row r="22" spans="1:19">
      <c r="A22" s="2254"/>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2"/>
      <c r="O22" s="2253"/>
      <c r="P22" s="1399">
        <f t="shared" si="9"/>
        <v>0</v>
      </c>
      <c r="R22" s="1243">
        <f t="shared" si="5"/>
        <v>0</v>
      </c>
      <c r="S22" s="1244">
        <f t="shared" si="5"/>
        <v>0</v>
      </c>
    </row>
    <row r="23" spans="1:19">
      <c r="A23" s="2254"/>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2"/>
      <c r="O23" s="2253"/>
      <c r="P23" s="1399">
        <f t="shared" si="9"/>
        <v>0</v>
      </c>
      <c r="R23" s="1243">
        <f t="shared" si="5"/>
        <v>0</v>
      </c>
      <c r="S23" s="1244">
        <f t="shared" si="5"/>
        <v>0</v>
      </c>
    </row>
    <row r="24" spans="1:19">
      <c r="A24" s="2254"/>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2"/>
      <c r="O24" s="2253"/>
      <c r="P24" s="1399">
        <f t="shared" si="9"/>
        <v>0</v>
      </c>
      <c r="R24" s="1243">
        <f t="shared" si="5"/>
        <v>0</v>
      </c>
      <c r="S24" s="1244">
        <f t="shared" si="5"/>
        <v>0</v>
      </c>
    </row>
    <row r="25" spans="1:19">
      <c r="A25" s="2254"/>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2"/>
      <c r="O25" s="2253"/>
      <c r="P25" s="1399">
        <f t="shared" si="9"/>
        <v>0</v>
      </c>
      <c r="R25" s="1243">
        <f t="shared" si="5"/>
        <v>0</v>
      </c>
      <c r="S25" s="1244">
        <f t="shared" si="5"/>
        <v>0</v>
      </c>
    </row>
    <row r="26" spans="1:19">
      <c r="A26" s="2254"/>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5"/>
      <c r="O26" s="2256"/>
      <c r="P26" s="67">
        <f t="shared" si="9"/>
        <v>0</v>
      </c>
      <c r="R26" s="1243">
        <f t="shared" si="5"/>
        <v>0</v>
      </c>
      <c r="S26" s="1244">
        <f t="shared" si="5"/>
        <v>0</v>
      </c>
    </row>
    <row r="27" spans="1:19" ht="15.75" thickBot="1">
      <c r="A27" s="2254"/>
      <c r="B27" s="48"/>
      <c r="C27" s="2257" t="s">
        <v>1945</v>
      </c>
      <c r="D27" s="1389">
        <f>SUM(D19:D26)</f>
        <v>3528.41</v>
      </c>
      <c r="E27" s="1390">
        <f>IF(SUM(E19:E26)='数据-基础表'!BA5,SUM(E19:E26),IF(F27="地上面积有误","面积有误","地下面积有误"))</f>
        <v>2646.3</v>
      </c>
      <c r="F27" s="1389">
        <f>IF(SUM(F19:F26)=E8,SUM(F19:F26),"地上面积有误")</f>
        <v>2646.3</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3528.41</v>
      </c>
      <c r="S27" s="1243">
        <f>IF(SUM(S19:S26)=$E$3,SUM(S19:S26),SUM(S19:S26)&amp;"误差"&amp;ROUND(SUM(S19:S26)-E3,2))</f>
        <v>2646.3</v>
      </c>
    </row>
    <row r="28" spans="1:19">
      <c r="A28" s="2254"/>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4"/>
      <c r="B29" s="50" t="s">
        <v>1946</v>
      </c>
      <c r="C29" s="2258"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4"/>
      <c r="B30" s="50"/>
      <c r="C30" s="2259"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0"/>
      <c r="B31" s="2261"/>
      <c r="C31" s="1003" t="s">
        <v>1949</v>
      </c>
      <c r="D31" s="726">
        <f>D27+D30</f>
        <v>3528.41</v>
      </c>
      <c r="E31" s="726">
        <f>E27+E30</f>
        <v>2646.3</v>
      </c>
      <c r="F31" s="727">
        <f>F27+F30</f>
        <v>2646.3</v>
      </c>
      <c r="G31" s="728">
        <f>G27+G30</f>
        <v>0</v>
      </c>
      <c r="H31" s="1388"/>
      <c r="I31" s="1388"/>
      <c r="J31" s="1388"/>
      <c r="K31" s="1388"/>
      <c r="L31" s="1388"/>
      <c r="M31" s="1388"/>
      <c r="N31" s="1388"/>
      <c r="O31" s="1388"/>
      <c r="P31" s="1388"/>
    </row>
    <row r="32" spans="1:19">
      <c r="A32" s="2225"/>
      <c r="B32" s="2225" t="s">
        <v>1950</v>
      </c>
      <c r="C32" s="2225"/>
      <c r="D32" s="2225"/>
      <c r="E32" s="1270">
        <f>SUMIF(C19:C26,"*住宅*",E19:E26)</f>
        <v>0</v>
      </c>
      <c r="F32" s="2225"/>
      <c r="G32" s="2225"/>
      <c r="H32" s="1388"/>
      <c r="I32" s="1388"/>
      <c r="J32" s="1388"/>
      <c r="K32" s="1388"/>
      <c r="L32" s="1388"/>
      <c r="M32" s="1388"/>
      <c r="N32" s="1388"/>
      <c r="O32" s="1388"/>
      <c r="P32" s="1388"/>
    </row>
    <row r="33" spans="4:4">
      <c r="D33" s="226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Q8" activePane="bottomRight" state="frozen"/>
      <selection activeCell="C50" sqref="C50"/>
      <selection pane="topRight" activeCell="C50" sqref="C50"/>
      <selection pane="bottomLeft" activeCell="C50" sqref="C50"/>
      <selection pane="bottomRight" activeCell="U14" sqref="U14"/>
    </sheetView>
  </sheetViews>
  <sheetFormatPr defaultColWidth="13.75" defaultRowHeight="12.75"/>
  <cols>
    <col min="1" max="1" width="20.875" style="2336" customWidth="1"/>
    <col min="2" max="2" width="12" style="2266" customWidth="1"/>
    <col min="3" max="3" width="10.75" style="2266" customWidth="1"/>
    <col min="4" max="4" width="9.125" style="2337" customWidth="1"/>
    <col min="5" max="5" width="15" style="2266" bestFit="1" customWidth="1"/>
    <col min="6" max="10" width="8.875" style="2266" customWidth="1"/>
    <col min="11" max="12" width="12.375" style="2182" customWidth="1"/>
    <col min="13" max="13" width="8.625" style="2266" customWidth="1"/>
    <col min="14" max="14" width="11.875" style="2266" customWidth="1"/>
    <col min="15" max="15" width="8.5" style="2266" customWidth="1"/>
    <col min="16" max="17" width="10.875" style="2266" customWidth="1"/>
    <col min="18" max="19" width="12.5" style="2266" customWidth="1"/>
    <col min="20" max="20" width="12.125" style="2266" customWidth="1"/>
    <col min="21" max="21" width="7.5" style="2266" customWidth="1"/>
    <col min="22" max="22" width="6.375" style="2266" customWidth="1"/>
    <col min="23" max="25" width="6.75" style="2266" customWidth="1"/>
    <col min="26" max="30" width="6.75" style="2266" hidden="1" customWidth="1"/>
    <col min="31" max="31" width="8" style="2266" customWidth="1"/>
    <col min="32" max="34" width="7.25" style="2266" customWidth="1"/>
    <col min="35" max="39" width="8" style="2266" customWidth="1"/>
    <col min="40" max="40" width="18.75" style="2265" customWidth="1"/>
    <col min="41" max="41" width="11.625" style="2265" customWidth="1"/>
    <col min="42" max="42" width="9.75" style="2265" customWidth="1"/>
    <col min="43" max="67" width="13.75" style="2265"/>
    <col min="68" max="16384" width="13.75" style="2266"/>
  </cols>
  <sheetData>
    <row r="1" spans="1:67" ht="19.5" thickBot="1">
      <c r="A1" s="2263" t="s">
        <v>1951</v>
      </c>
      <c r="B1" s="729"/>
      <c r="C1" s="1577"/>
      <c r="D1" s="2264"/>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7" t="s">
        <v>1952</v>
      </c>
      <c r="B2" s="1262">
        <f>项目基本情况!D3</f>
        <v>43110</v>
      </c>
      <c r="C2" s="2268"/>
      <c r="D2" s="2269"/>
      <c r="E2" s="2268"/>
      <c r="F2" s="2268"/>
      <c r="G2" s="2268"/>
      <c r="H2" s="2268"/>
      <c r="I2" s="2268"/>
      <c r="J2" s="2268"/>
      <c r="K2" s="1423"/>
      <c r="L2" s="1423"/>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270"/>
      <c r="AO2" s="2270"/>
      <c r="AP2" s="2270"/>
      <c r="AQ2" s="2270"/>
      <c r="AR2" s="2270"/>
      <c r="AS2" s="2270"/>
      <c r="AT2" s="2270"/>
      <c r="AU2" s="2270"/>
      <c r="AV2" s="2270"/>
      <c r="AW2" s="2270"/>
      <c r="AX2" s="2270"/>
      <c r="AY2" s="2270"/>
      <c r="AZ2" s="2270"/>
      <c r="BA2" s="2270"/>
      <c r="BB2" s="2270"/>
      <c r="BC2" s="2270"/>
      <c r="BD2" s="2270"/>
      <c r="BE2" s="2270"/>
      <c r="BF2" s="2270"/>
      <c r="BG2" s="2270"/>
      <c r="BH2" s="2270"/>
      <c r="BI2" s="2270"/>
      <c r="BJ2" s="2270"/>
      <c r="BK2" s="2270"/>
      <c r="BL2" s="2270"/>
      <c r="BM2" s="2270"/>
      <c r="BN2" s="2270"/>
      <c r="BO2" s="2270"/>
    </row>
    <row r="3" spans="1:67" s="2027" customFormat="1" ht="15" thickBot="1">
      <c r="A3" s="2025"/>
      <c r="B3" s="2271"/>
      <c r="C3" s="2268"/>
      <c r="D3" s="2269"/>
      <c r="E3" s="2268"/>
      <c r="F3" s="2268"/>
      <c r="G3" s="2268"/>
      <c r="H3" s="2268"/>
      <c r="I3" s="2268"/>
      <c r="J3" s="2268"/>
      <c r="K3" s="1423"/>
      <c r="L3" s="1423"/>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270"/>
      <c r="AO3" s="2270"/>
      <c r="AP3" s="2270"/>
      <c r="AQ3" s="2270"/>
      <c r="AR3" s="2270"/>
      <c r="AS3" s="2270"/>
      <c r="AT3" s="2270"/>
      <c r="AU3" s="2270"/>
      <c r="AV3" s="2270"/>
      <c r="AW3" s="2270"/>
      <c r="AX3" s="2270"/>
      <c r="AY3" s="2270"/>
      <c r="AZ3" s="2270"/>
      <c r="BA3" s="2270"/>
      <c r="BB3" s="2270"/>
      <c r="BC3" s="2270"/>
      <c r="BD3" s="2270"/>
      <c r="BE3" s="2270"/>
      <c r="BF3" s="2270"/>
      <c r="BG3" s="2270"/>
      <c r="BH3" s="2270"/>
      <c r="BI3" s="2270"/>
      <c r="BJ3" s="2270"/>
      <c r="BK3" s="2270"/>
      <c r="BL3" s="2270"/>
      <c r="BM3" s="2270"/>
      <c r="BN3" s="2270"/>
      <c r="BO3" s="2270"/>
    </row>
    <row r="4" spans="1:67" s="2027" customFormat="1" ht="15" thickBot="1">
      <c r="A4" s="68" t="s">
        <v>1953</v>
      </c>
      <c r="B4" s="2272"/>
      <c r="C4" s="2273"/>
      <c r="D4" s="2274"/>
      <c r="E4" s="2273" t="s">
        <v>1954</v>
      </c>
      <c r="F4" s="2273"/>
      <c r="G4" s="2273"/>
      <c r="H4" s="2273"/>
      <c r="I4" s="2273"/>
      <c r="J4" s="2275"/>
      <c r="K4" s="2276"/>
      <c r="L4" s="2277"/>
      <c r="M4" s="2273"/>
      <c r="N4" s="2273" t="s">
        <v>1955</v>
      </c>
      <c r="O4" s="2273"/>
      <c r="P4" s="2273"/>
      <c r="Q4" s="2273"/>
      <c r="R4" s="2273"/>
      <c r="S4" s="2275"/>
      <c r="T4" s="2278" t="str">
        <f>'数据-汇总表'!I17</f>
        <v>按面积比例</v>
      </c>
      <c r="U4" s="2272" t="s">
        <v>1956</v>
      </c>
      <c r="V4" s="2273"/>
      <c r="W4" s="2273"/>
      <c r="X4" s="2273"/>
      <c r="Y4" s="2275"/>
      <c r="Z4" s="2236" t="s">
        <v>1957</v>
      </c>
      <c r="AA4" s="2236"/>
      <c r="AB4" s="2236"/>
      <c r="AC4" s="2236"/>
      <c r="AD4" s="2236"/>
      <c r="AE4" s="2234" t="s">
        <v>1958</v>
      </c>
      <c r="AF4" s="2236"/>
      <c r="AG4" s="2279"/>
      <c r="AH4" s="2272"/>
      <c r="AI4" s="2273"/>
      <c r="AJ4" s="2273"/>
      <c r="AK4" s="2273"/>
      <c r="AL4" s="2273"/>
      <c r="AM4" s="2275"/>
      <c r="AN4" s="2270"/>
      <c r="AO4" s="2270"/>
      <c r="AP4" s="2270"/>
      <c r="AQ4" s="2270"/>
      <c r="AR4" s="2270"/>
      <c r="AS4" s="2270"/>
      <c r="AT4" s="2270"/>
      <c r="AU4" s="2270"/>
      <c r="AV4" s="2270"/>
      <c r="AW4" s="2270"/>
      <c r="AX4" s="2270"/>
      <c r="AY4" s="2270"/>
      <c r="AZ4" s="2270"/>
      <c r="BA4" s="2270"/>
      <c r="BB4" s="2270"/>
      <c r="BC4" s="2270"/>
      <c r="BD4" s="2270"/>
      <c r="BE4" s="2270"/>
      <c r="BF4" s="2270"/>
      <c r="BG4" s="2270"/>
      <c r="BH4" s="2270"/>
      <c r="BI4" s="2270"/>
      <c r="BJ4" s="2270"/>
      <c r="BK4" s="2270"/>
      <c r="BL4" s="2270"/>
      <c r="BM4" s="2270"/>
      <c r="BN4" s="2270"/>
      <c r="BO4" s="2270"/>
    </row>
    <row r="5" spans="1:67" s="2028" customFormat="1" ht="42">
      <c r="A5" s="2280" t="s">
        <v>1959</v>
      </c>
      <c r="B5" s="2281" t="s">
        <v>1960</v>
      </c>
      <c r="C5" s="2282" t="s">
        <v>1961</v>
      </c>
      <c r="D5" s="2283" t="s">
        <v>1962</v>
      </c>
      <c r="E5" s="1264" t="s">
        <v>1963</v>
      </c>
      <c r="F5" s="2284" t="s">
        <v>1964</v>
      </c>
      <c r="G5" s="1264" t="s">
        <v>1965</v>
      </c>
      <c r="H5" s="1264" t="s">
        <v>1966</v>
      </c>
      <c r="I5" s="1264" t="s">
        <v>1967</v>
      </c>
      <c r="J5" s="2285" t="s">
        <v>1968</v>
      </c>
      <c r="K5" s="2286" t="s">
        <v>1969</v>
      </c>
      <c r="L5" s="2287" t="s">
        <v>1970</v>
      </c>
      <c r="M5" s="2288" t="s">
        <v>1971</v>
      </c>
      <c r="N5" s="2289" t="s">
        <v>3176</v>
      </c>
      <c r="O5" s="2287" t="s">
        <v>1972</v>
      </c>
      <c r="P5" s="2290" t="s">
        <v>1973</v>
      </c>
      <c r="Q5" s="69" t="s">
        <v>1974</v>
      </c>
      <c r="R5" s="2291" t="s">
        <v>1975</v>
      </c>
      <c r="S5" s="2292" t="s">
        <v>1976</v>
      </c>
      <c r="T5" s="2293" t="s">
        <v>1977</v>
      </c>
      <c r="U5" s="1263" t="s">
        <v>1978</v>
      </c>
      <c r="V5" s="1264" t="s">
        <v>1979</v>
      </c>
      <c r="W5" s="1264" t="s">
        <v>1980</v>
      </c>
      <c r="X5" s="71"/>
      <c r="Y5" s="70" t="s">
        <v>1981</v>
      </c>
      <c r="Z5" s="2294" t="s">
        <v>1978</v>
      </c>
      <c r="AA5" s="1264" t="s">
        <v>1979</v>
      </c>
      <c r="AB5" s="1264" t="s">
        <v>1980</v>
      </c>
      <c r="AC5" s="71"/>
      <c r="AD5" s="71" t="s">
        <v>1981</v>
      </c>
      <c r="AE5" s="1263" t="s">
        <v>1982</v>
      </c>
      <c r="AF5" s="1264" t="s">
        <v>1983</v>
      </c>
      <c r="AG5" s="70" t="s">
        <v>1984</v>
      </c>
      <c r="AH5" s="1263" t="s">
        <v>1985</v>
      </c>
      <c r="AI5" s="2294" t="s">
        <v>1986</v>
      </c>
      <c r="AJ5" s="2294" t="s">
        <v>1987</v>
      </c>
      <c r="AK5" s="1264" t="s">
        <v>1988</v>
      </c>
      <c r="AL5" s="1264" t="s">
        <v>1989</v>
      </c>
      <c r="AM5" s="70" t="s">
        <v>1990</v>
      </c>
      <c r="AN5" s="2295" t="s">
        <v>1991</v>
      </c>
      <c r="AO5" s="2067" t="s">
        <v>1992</v>
      </c>
      <c r="AP5" s="1245" t="s">
        <v>1993</v>
      </c>
      <c r="AQ5" s="2296" t="s">
        <v>1994</v>
      </c>
      <c r="AR5" s="2296" t="s">
        <v>1995</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7" customFormat="1" ht="14.25" hidden="1">
      <c r="A6" s="2297" t="str">
        <f>'数据-汇总表'!C19</f>
        <v>独栋</v>
      </c>
      <c r="B6" s="2298" t="str">
        <f>IF(A6=0,"","经营性")</f>
        <v>经营性</v>
      </c>
      <c r="C6" s="2299" t="s">
        <v>1378</v>
      </c>
      <c r="D6" s="1047">
        <f>SUMIF(项目基本情况!D$12:I$12,C6,项目基本情况!D$14:I$14)</f>
        <v>40</v>
      </c>
      <c r="E6" s="1044">
        <f>IF(B6="","",SUMIF(项目基本情况!D$12:I$12,C6,项目基本情况!D$13:I$13))</f>
        <v>56444</v>
      </c>
      <c r="F6" s="72">
        <f>SUMIF(项目基本情况!D$12:I$12,C6,项目基本情况!D$15:I$15)</f>
        <v>36.53</v>
      </c>
      <c r="G6" s="73">
        <f>IF(ISERROR(ROUND(POWER(1+H6,D6-F6)*(POWER(1+H6,F6)-1)/(POWER(1+H6,D6)-1),3)),0,ROUND(POWER(1+H6,D6-F6)*(POWER(1+H6,F6)-1)/(POWER(1+H6,D6)-1),3))</f>
        <v>0</v>
      </c>
      <c r="H6" s="799"/>
      <c r="I6" s="799"/>
      <c r="J6" s="74"/>
      <c r="K6" s="1247">
        <f>SUMIF('数据-汇总表'!C$19:C$33,A6,'数据-汇总表'!E$19:E$33)</f>
        <v>0</v>
      </c>
      <c r="L6" s="800">
        <v>5500</v>
      </c>
      <c r="M6" s="75">
        <f t="shared" ref="M6:M14" si="0">ROUND(K6*L6/10000,0)</f>
        <v>0</v>
      </c>
      <c r="N6" s="798">
        <v>0</v>
      </c>
      <c r="O6" s="75">
        <f>IF($N$5="成新度","——",ROUND(M6*N6,0))</f>
        <v>0</v>
      </c>
      <c r="P6" s="76">
        <f>IF($N$5="成新度","——",M6-O6)</f>
        <v>0</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v>12.5</v>
      </c>
      <c r="V6" s="79">
        <v>0.03</v>
      </c>
      <c r="W6" s="79">
        <v>0.5</v>
      </c>
      <c r="X6" s="1257"/>
      <c r="Y6" s="80">
        <v>1</v>
      </c>
      <c r="Z6" s="81"/>
      <c r="AA6" s="74"/>
      <c r="AB6" s="74"/>
      <c r="AC6" s="1257"/>
      <c r="AD6" s="82"/>
      <c r="AE6" s="1258">
        <f ca="1">IF(AN6="",0,SUMIF(INDIRECT("'"&amp;AN6&amp;"'"&amp;"!E:E"),$AE$5,INDIRECT("'"&amp;AN6&amp;"'"&amp;"!F:F")))</f>
        <v>36.53</v>
      </c>
      <c r="AF6" s="1800"/>
      <c r="AG6" s="144">
        <f>IF(AF6="",0,AE6-AF6)</f>
        <v>0</v>
      </c>
      <c r="AH6" s="83"/>
      <c r="AI6" s="85">
        <v>365</v>
      </c>
      <c r="AJ6" s="86"/>
      <c r="AK6" s="87">
        <v>2.5000000000000001E-2</v>
      </c>
      <c r="AL6" s="88">
        <v>3.0000000000000001E-3</v>
      </c>
      <c r="AM6" s="89">
        <v>0.03</v>
      </c>
      <c r="AN6" s="2300" t="s">
        <v>3047</v>
      </c>
      <c r="AO6" s="55">
        <f ca="1">SUMIF(INDIRECT("'"&amp;AN6&amp;"'"&amp;"!A:A"),"总价",INDIRECT("'"&amp;AN6&amp;"'"&amp;"!B:B"))</f>
        <v>0</v>
      </c>
      <c r="AP6" s="2301">
        <f>IF(C6="住宅",K6*L6,0)</f>
        <v>0</v>
      </c>
      <c r="AQ6" s="55">
        <f>ROUND($L$14*$N$14*S6/10000,0)</f>
        <v>0</v>
      </c>
      <c r="AR6" s="55">
        <f>ROUND($L$14*(1-$N$14)*S6/10000,0)</f>
        <v>0</v>
      </c>
      <c r="AS6" s="2270"/>
      <c r="AT6" s="2270"/>
      <c r="AU6" s="2270"/>
      <c r="AV6" s="2270"/>
      <c r="AW6" s="2270"/>
      <c r="AX6" s="2270"/>
      <c r="AY6" s="2270"/>
      <c r="AZ6" s="2270"/>
      <c r="BA6" s="2270"/>
      <c r="BB6" s="2270"/>
      <c r="BC6" s="2270"/>
      <c r="BD6" s="2270"/>
      <c r="BE6" s="2270"/>
      <c r="BF6" s="2270"/>
      <c r="BG6" s="2270"/>
      <c r="BH6" s="2270"/>
      <c r="BI6" s="2270"/>
      <c r="BJ6" s="2270"/>
      <c r="BK6" s="2270"/>
      <c r="BL6" s="2270"/>
      <c r="BM6" s="2270"/>
      <c r="BN6" s="2270"/>
      <c r="BO6" s="2270"/>
    </row>
    <row r="7" spans="1:67" s="2027" customFormat="1" ht="14.25" hidden="1">
      <c r="A7" s="2297" t="str">
        <f>'数据-汇总表'!C20</f>
        <v>小院</v>
      </c>
      <c r="B7" s="2298" t="str">
        <f t="shared" ref="B7:B13" si="1">IF(A7=0,"","经营性")</f>
        <v>经营性</v>
      </c>
      <c r="C7" s="2299" t="s">
        <v>1378</v>
      </c>
      <c r="D7" s="1047">
        <f>SUMIF(项目基本情况!D$12:I$12,C7,项目基本情况!D$14:I$14)</f>
        <v>40</v>
      </c>
      <c r="E7" s="1044">
        <f>IF(B7="","",SUMIF(项目基本情况!D$12:I$12,C7,项目基本情况!D$13:I$13))</f>
        <v>56444</v>
      </c>
      <c r="F7" s="72">
        <f>SUMIF(项目基本情况!D$12:I$12,C7,项目基本情况!D$15:I$15)</f>
        <v>36.53</v>
      </c>
      <c r="G7" s="73">
        <f t="shared" ref="G7:G11" si="2">IF(ISERROR(ROUND(POWER(1+H7,D7-F7)*(POWER(1+H7,F7)-1)/(POWER(1+H7,D7)-1),3)),0,ROUND(POWER(1+H7,D7-F7)*(POWER(1+H7,F7)-1)/(POWER(1+H7,D7)-1),3))</f>
        <v>0</v>
      </c>
      <c r="H7" s="799"/>
      <c r="I7" s="799"/>
      <c r="J7" s="74"/>
      <c r="K7" s="1247">
        <f>SUMIF('数据-汇总表'!C$19:C$33,A7,'数据-汇总表'!E$19:E$33)</f>
        <v>0</v>
      </c>
      <c r="L7" s="800">
        <v>5500</v>
      </c>
      <c r="M7" s="75">
        <f t="shared" si="0"/>
        <v>0</v>
      </c>
      <c r="N7" s="798">
        <v>0</v>
      </c>
      <c r="O7" s="75">
        <f t="shared" ref="O7:O14" si="3">IF($N$5="成新度","——",ROUND(M7*N7,0))</f>
        <v>0</v>
      </c>
      <c r="P7" s="76">
        <f t="shared" ref="P7:P14" si="4">IF($N$5="成新度","——",M7-O7)</f>
        <v>0</v>
      </c>
      <c r="Q7" s="801">
        <v>0.3</v>
      </c>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v>9</v>
      </c>
      <c r="V7" s="79">
        <v>0.03</v>
      </c>
      <c r="W7" s="79">
        <v>0.5</v>
      </c>
      <c r="X7" s="1257"/>
      <c r="Y7" s="80">
        <v>1</v>
      </c>
      <c r="Z7" s="81"/>
      <c r="AA7" s="74"/>
      <c r="AB7" s="74"/>
      <c r="AC7" s="1257"/>
      <c r="AD7" s="82"/>
      <c r="AE7" s="1258">
        <f t="shared" ref="AE7:AE13" ca="1" si="6">IF(AN7="",0,SUMIF(INDIRECT("'"&amp;AN7&amp;"'"&amp;"!E:E"),$AE$5,INDIRECT("'"&amp;AN7&amp;"'"&amp;"!F:F")))</f>
        <v>36.53</v>
      </c>
      <c r="AF7" s="1800"/>
      <c r="AG7" s="144">
        <f t="shared" ref="AG7:AG13" si="7">IF(AF7="",0,AE7-AF7)</f>
        <v>0</v>
      </c>
      <c r="AH7" s="83"/>
      <c r="AI7" s="85">
        <v>365</v>
      </c>
      <c r="AJ7" s="86"/>
      <c r="AK7" s="87">
        <v>2.5000000000000001E-2</v>
      </c>
      <c r="AL7" s="88">
        <v>3.0000000000000001E-3</v>
      </c>
      <c r="AM7" s="89">
        <v>0.03</v>
      </c>
      <c r="AN7" s="2300" t="s">
        <v>3048</v>
      </c>
      <c r="AO7" s="55">
        <f t="shared" ref="AO7:AO13" ca="1" si="8">SUMIF(INDIRECT("'"&amp;AN7&amp;"'"&amp;"!A:A"),"总价",INDIRECT("'"&amp;AN7&amp;"'"&amp;"!B:B"))</f>
        <v>0</v>
      </c>
      <c r="AP7" s="2301">
        <f t="shared" ref="AP7:AP13" si="9">IF(C7="住宅",K7*L7,0)</f>
        <v>0</v>
      </c>
      <c r="AQ7" s="55">
        <f t="shared" ref="AQ7:AQ13" si="10">ROUND($L$14*$N$14*S7/10000,0)</f>
        <v>0</v>
      </c>
      <c r="AR7" s="55">
        <f t="shared" ref="AR7:AR13" si="11">ROUND($L$14*(1-$N$14)*S7/10000,0)</f>
        <v>0</v>
      </c>
      <c r="AS7" s="2270"/>
      <c r="AT7" s="2270"/>
      <c r="AU7" s="2270"/>
      <c r="AV7" s="2270"/>
      <c r="AW7" s="2270"/>
      <c r="AX7" s="2270"/>
      <c r="AY7" s="2270"/>
      <c r="AZ7" s="2270"/>
      <c r="BA7" s="2270"/>
      <c r="BB7" s="2270"/>
      <c r="BC7" s="2270"/>
      <c r="BD7" s="2270"/>
      <c r="BE7" s="2270"/>
      <c r="BF7" s="2270"/>
      <c r="BG7" s="2270"/>
      <c r="BH7" s="2270"/>
      <c r="BI7" s="2270"/>
      <c r="BJ7" s="2270"/>
      <c r="BK7" s="2270"/>
      <c r="BL7" s="2270"/>
      <c r="BM7" s="2270"/>
      <c r="BN7" s="2270"/>
      <c r="BO7" s="2270"/>
    </row>
    <row r="8" spans="1:67" s="2027" customFormat="1" ht="14.25">
      <c r="A8" s="2297" t="str">
        <f>'数据-汇总表'!C21</f>
        <v>联排</v>
      </c>
      <c r="B8" s="2298" t="str">
        <f t="shared" si="1"/>
        <v>经营性</v>
      </c>
      <c r="C8" s="2299" t="s">
        <v>1378</v>
      </c>
      <c r="D8" s="1047">
        <f>SUMIF(项目基本情况!D$12:I$12,C8,项目基本情况!D$14:I$14)</f>
        <v>40</v>
      </c>
      <c r="E8" s="1044">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7">
        <f>SUMIF('数据-汇总表'!C$19:C$33,A8,'数据-汇总表'!E$19:E$33)</f>
        <v>2646.3</v>
      </c>
      <c r="L8" s="800">
        <v>5000</v>
      </c>
      <c r="M8" s="75">
        <f>ROUND(K8*L8/10000,0)</f>
        <v>1323</v>
      </c>
      <c r="N8" s="798">
        <v>0</v>
      </c>
      <c r="O8" s="75">
        <f t="shared" si="3"/>
        <v>0</v>
      </c>
      <c r="P8" s="76">
        <f t="shared" si="4"/>
        <v>1323</v>
      </c>
      <c r="Q8" s="801">
        <v>0.3</v>
      </c>
      <c r="R8" s="77">
        <f ca="1">SUMIF('数据-汇总表'!C$19:C$33,A8,'数据-汇总表'!R$19:R$27)</f>
        <v>3528.41</v>
      </c>
      <c r="S8" s="54">
        <f>IF('数据-汇总表'!$I$17="按面积比例",SUMIF('数据-汇总表'!C$19:C$33,A8,'数据-汇总表'!K$19:K$33),SUMIF('数据-汇总表'!C$19:C$33,A8,'数据-汇总表'!N$19:N$33))</f>
        <v>0</v>
      </c>
      <c r="T8" s="1439">
        <f t="shared" si="5"/>
        <v>0</v>
      </c>
      <c r="U8" s="802">
        <v>7.4</v>
      </c>
      <c r="V8" s="803">
        <v>0.03</v>
      </c>
      <c r="W8" s="803">
        <v>0.5</v>
      </c>
      <c r="X8" s="1257"/>
      <c r="Y8" s="80">
        <v>1</v>
      </c>
      <c r="Z8" s="81"/>
      <c r="AA8" s="74"/>
      <c r="AB8" s="74"/>
      <c r="AC8" s="1257"/>
      <c r="AD8" s="82"/>
      <c r="AE8" s="1258">
        <f t="shared" ca="1" si="6"/>
        <v>35.53</v>
      </c>
      <c r="AF8" s="1800"/>
      <c r="AG8" s="144">
        <f t="shared" si="7"/>
        <v>0</v>
      </c>
      <c r="AH8" s="804"/>
      <c r="AI8" s="85">
        <v>365</v>
      </c>
      <c r="AJ8" s="86"/>
      <c r="AK8" s="87">
        <v>1.4999999999999999E-2</v>
      </c>
      <c r="AL8" s="88">
        <v>1.5E-3</v>
      </c>
      <c r="AM8" s="89">
        <v>0.02</v>
      </c>
      <c r="AN8" s="2300" t="s">
        <v>3049</v>
      </c>
      <c r="AO8" s="55">
        <f t="shared" ca="1" si="8"/>
        <v>6216</v>
      </c>
      <c r="AP8" s="2301">
        <f t="shared" si="9"/>
        <v>0</v>
      </c>
      <c r="AQ8" s="55">
        <f t="shared" si="10"/>
        <v>0</v>
      </c>
      <c r="AR8" s="55">
        <f t="shared" si="11"/>
        <v>0</v>
      </c>
      <c r="AS8" s="2270"/>
      <c r="AT8" s="2270"/>
      <c r="AU8" s="2270"/>
      <c r="AV8" s="2270"/>
      <c r="AW8" s="2270"/>
      <c r="AX8" s="2270"/>
      <c r="AY8" s="2270"/>
      <c r="AZ8" s="2270"/>
      <c r="BA8" s="2270"/>
      <c r="BB8" s="2270"/>
      <c r="BC8" s="2270"/>
      <c r="BD8" s="2270"/>
      <c r="BE8" s="2270"/>
      <c r="BF8" s="2270"/>
      <c r="BG8" s="2270"/>
      <c r="BH8" s="2270"/>
      <c r="BI8" s="2270"/>
      <c r="BJ8" s="2270"/>
      <c r="BK8" s="2270"/>
      <c r="BL8" s="2270"/>
      <c r="BM8" s="2270"/>
      <c r="BN8" s="2270"/>
      <c r="BO8" s="2270"/>
    </row>
    <row r="9" spans="1:67" s="2027" customFormat="1" ht="14.25" hidden="1">
      <c r="A9" s="2297" t="str">
        <f>'数据-汇总表'!C22</f>
        <v>洋房</v>
      </c>
      <c r="B9" s="2298" t="str">
        <f t="shared" si="1"/>
        <v>经营性</v>
      </c>
      <c r="C9" s="2299" t="s">
        <v>1378</v>
      </c>
      <c r="D9" s="1047">
        <f>SUMIF(项目基本情况!D$12:I$12,C9,项目基本情况!D$14:I$14)</f>
        <v>40</v>
      </c>
      <c r="E9" s="1044">
        <f>IF(B9="","",SUMIF(项目基本情况!D$12:I$12,C9,项目基本情况!D$13:I$13))</f>
        <v>56444</v>
      </c>
      <c r="F9" s="72">
        <f>SUMIF(项目基本情况!D$12:I$12,C9,项目基本情况!D$15:I$15)</f>
        <v>36.53</v>
      </c>
      <c r="G9" s="73">
        <f t="shared" si="2"/>
        <v>0</v>
      </c>
      <c r="H9" s="799"/>
      <c r="I9" s="799"/>
      <c r="J9" s="74"/>
      <c r="K9" s="1247">
        <f>SUMIF('数据-汇总表'!C$19:C$33,A9,'数据-汇总表'!E$19:E$33)</f>
        <v>0</v>
      </c>
      <c r="L9" s="800">
        <v>5000</v>
      </c>
      <c r="M9" s="75">
        <f t="shared" si="0"/>
        <v>0</v>
      </c>
      <c r="N9" s="798">
        <v>0</v>
      </c>
      <c r="O9" s="75">
        <f t="shared" si="3"/>
        <v>0</v>
      </c>
      <c r="P9" s="76">
        <f t="shared" si="4"/>
        <v>0</v>
      </c>
      <c r="Q9" s="90">
        <v>0.25</v>
      </c>
      <c r="R9" s="77">
        <f ca="1">SUMIF('数据-汇总表'!C$19:C$33,A9,'数据-汇总表'!R$19:R$27)</f>
        <v>0</v>
      </c>
      <c r="S9" s="54">
        <f>IF('数据-汇总表'!$I$17="按面积比例",SUMIF('数据-汇总表'!C$19:C$33,A9,'数据-汇总表'!K$19:K$33),SUMIF('数据-汇总表'!C$19:C$33,A9,'数据-汇总表'!N$19:N$33))</f>
        <v>0</v>
      </c>
      <c r="T9" s="1439">
        <f t="shared" si="5"/>
        <v>0</v>
      </c>
      <c r="U9" s="78">
        <v>7.5</v>
      </c>
      <c r="V9" s="79">
        <v>0.03</v>
      </c>
      <c r="W9" s="79">
        <v>0.5</v>
      </c>
      <c r="X9" s="1257"/>
      <c r="Y9" s="80">
        <v>1</v>
      </c>
      <c r="Z9" s="81"/>
      <c r="AA9" s="74"/>
      <c r="AB9" s="74"/>
      <c r="AC9" s="1257"/>
      <c r="AD9" s="82"/>
      <c r="AE9" s="1258">
        <f t="shared" ca="1" si="6"/>
        <v>36.53</v>
      </c>
      <c r="AF9" s="1800"/>
      <c r="AG9" s="144">
        <f t="shared" si="7"/>
        <v>0</v>
      </c>
      <c r="AH9" s="83"/>
      <c r="AI9" s="85">
        <v>365</v>
      </c>
      <c r="AJ9" s="86"/>
      <c r="AK9" s="87">
        <v>2.5000000000000001E-2</v>
      </c>
      <c r="AL9" s="88">
        <v>3.0000000000000001E-3</v>
      </c>
      <c r="AM9" s="89">
        <v>0.03</v>
      </c>
      <c r="AN9" s="2300" t="s">
        <v>3050</v>
      </c>
      <c r="AO9" s="55">
        <f t="shared" ca="1" si="8"/>
        <v>0</v>
      </c>
      <c r="AP9" s="2301">
        <f t="shared" si="9"/>
        <v>0</v>
      </c>
      <c r="AQ9" s="55">
        <f t="shared" si="10"/>
        <v>0</v>
      </c>
      <c r="AR9" s="55">
        <f t="shared" si="11"/>
        <v>0</v>
      </c>
      <c r="AS9" s="2270"/>
      <c r="AT9" s="2270"/>
      <c r="AU9" s="2270"/>
      <c r="AV9" s="2270"/>
      <c r="AW9" s="2270"/>
      <c r="AX9" s="2270"/>
      <c r="AY9" s="2270"/>
      <c r="AZ9" s="2270"/>
      <c r="BA9" s="2270"/>
      <c r="BB9" s="2270"/>
      <c r="BC9" s="2270"/>
      <c r="BD9" s="2270"/>
      <c r="BE9" s="2270"/>
      <c r="BF9" s="2270"/>
      <c r="BG9" s="2270"/>
      <c r="BH9" s="2270"/>
      <c r="BI9" s="2270"/>
      <c r="BJ9" s="2270"/>
      <c r="BK9" s="2270"/>
      <c r="BL9" s="2270"/>
      <c r="BM9" s="2270"/>
      <c r="BN9" s="2270"/>
      <c r="BO9" s="2270"/>
    </row>
    <row r="10" spans="1:67" s="2027" customFormat="1" ht="14.25" hidden="1">
      <c r="A10" s="2297" t="str">
        <f>'数据-汇总表'!C23</f>
        <v>公寓</v>
      </c>
      <c r="B10" s="2298" t="str">
        <f t="shared" si="1"/>
        <v>经营性</v>
      </c>
      <c r="C10" s="2299" t="s">
        <v>1378</v>
      </c>
      <c r="D10" s="1047">
        <f>SUMIF(项目基本情况!D$12:I$12,C10,项目基本情况!D$14:I$14)</f>
        <v>40</v>
      </c>
      <c r="E10" s="1044">
        <f>IF(B10="","",SUMIF(项目基本情况!D$12:I$12,C10,项目基本情况!D$13:I$13))</f>
        <v>56444</v>
      </c>
      <c r="F10" s="72">
        <f>SUMIF(项目基本情况!D$12:I$12,C10,项目基本情况!D$15:I$15)</f>
        <v>36.53</v>
      </c>
      <c r="G10" s="73">
        <f t="shared" si="2"/>
        <v>0</v>
      </c>
      <c r="H10" s="799"/>
      <c r="I10" s="799"/>
      <c r="J10" s="74"/>
      <c r="K10" s="1247">
        <f>SUMIF('数据-汇总表'!C$19:C$33,A10,'数据-汇总表'!E$19:E$33)</f>
        <v>0</v>
      </c>
      <c r="L10" s="800">
        <v>5000</v>
      </c>
      <c r="M10" s="75">
        <f t="shared" si="0"/>
        <v>0</v>
      </c>
      <c r="N10" s="798">
        <v>0</v>
      </c>
      <c r="O10" s="75">
        <f t="shared" si="3"/>
        <v>0</v>
      </c>
      <c r="P10" s="76">
        <f t="shared" si="4"/>
        <v>0</v>
      </c>
      <c r="Q10" s="90">
        <v>0.2</v>
      </c>
      <c r="R10" s="77">
        <f ca="1">SUMIF('数据-汇总表'!C$19:C$33,A10,'数据-汇总表'!R$19:R$27)</f>
        <v>0</v>
      </c>
      <c r="S10" s="54">
        <f>IF('数据-汇总表'!$I$17="按面积比例",SUMIF('数据-汇总表'!C$19:C$33,A10,'数据-汇总表'!K$19:K$33),SUMIF('数据-汇总表'!C$19:C$33,A10,'数据-汇总表'!N$19:N$33))</f>
        <v>0</v>
      </c>
      <c r="T10" s="1439">
        <f t="shared" si="5"/>
        <v>0</v>
      </c>
      <c r="U10" s="78">
        <v>7</v>
      </c>
      <c r="V10" s="79">
        <v>0.03</v>
      </c>
      <c r="W10" s="79">
        <v>0.5</v>
      </c>
      <c r="X10" s="1257"/>
      <c r="Y10" s="80">
        <v>1</v>
      </c>
      <c r="Z10" s="81"/>
      <c r="AA10" s="74"/>
      <c r="AB10" s="74"/>
      <c r="AC10" s="1257"/>
      <c r="AD10" s="82"/>
      <c r="AE10" s="1258">
        <f t="shared" ca="1" si="6"/>
        <v>36.53</v>
      </c>
      <c r="AF10" s="1800"/>
      <c r="AG10" s="144">
        <f t="shared" si="7"/>
        <v>0</v>
      </c>
      <c r="AH10" s="83"/>
      <c r="AI10" s="85">
        <v>365</v>
      </c>
      <c r="AJ10" s="86"/>
      <c r="AK10" s="87">
        <v>2.5000000000000001E-2</v>
      </c>
      <c r="AL10" s="88">
        <v>3.0000000000000001E-3</v>
      </c>
      <c r="AM10" s="89">
        <v>0.03</v>
      </c>
      <c r="AN10" s="2300" t="s">
        <v>3051</v>
      </c>
      <c r="AO10" s="55">
        <f t="shared" ca="1" si="8"/>
        <v>0</v>
      </c>
      <c r="AP10" s="2301">
        <f t="shared" si="9"/>
        <v>0</v>
      </c>
      <c r="AQ10" s="55">
        <f t="shared" si="10"/>
        <v>0</v>
      </c>
      <c r="AR10" s="55">
        <f t="shared" si="11"/>
        <v>0</v>
      </c>
      <c r="AS10" s="2270"/>
      <c r="AT10" s="2270"/>
      <c r="AU10" s="2270"/>
      <c r="AV10" s="2270"/>
      <c r="AW10" s="2270"/>
      <c r="AX10" s="2270"/>
      <c r="AY10" s="2270"/>
      <c r="AZ10" s="2270"/>
      <c r="BA10" s="2270"/>
      <c r="BB10" s="2270"/>
      <c r="BC10" s="2270"/>
      <c r="BD10" s="2270"/>
      <c r="BE10" s="2270"/>
      <c r="BF10" s="2270"/>
      <c r="BG10" s="2270"/>
      <c r="BH10" s="2270"/>
      <c r="BI10" s="2270"/>
      <c r="BJ10" s="2270"/>
      <c r="BK10" s="2270"/>
      <c r="BL10" s="2270"/>
      <c r="BM10" s="2270"/>
      <c r="BN10" s="2270"/>
      <c r="BO10" s="2270"/>
    </row>
    <row r="11" spans="1:67" s="2027" customFormat="1" ht="14.25" hidden="1">
      <c r="A11" s="2297" t="str">
        <f>'数据-汇总表'!C24</f>
        <v>配套商业</v>
      </c>
      <c r="B11" s="2298" t="str">
        <f t="shared" si="1"/>
        <v>经营性</v>
      </c>
      <c r="C11" s="2299" t="s">
        <v>1378</v>
      </c>
      <c r="D11" s="1047">
        <f>SUMIF(项目基本情况!D$12:I$12,C11,项目基本情况!D$14:I$14)</f>
        <v>40</v>
      </c>
      <c r="E11" s="1044">
        <f>IF(B11="","",SUMIF(项目基本情况!D$12:I$12,C11,项目基本情况!D$13:I$13))</f>
        <v>56444</v>
      </c>
      <c r="F11" s="72">
        <f>SUMIF(项目基本情况!D$12:I$12,C11,项目基本情况!D$15:I$15)</f>
        <v>36.53</v>
      </c>
      <c r="G11" s="73">
        <f t="shared" si="2"/>
        <v>0</v>
      </c>
      <c r="H11" s="799"/>
      <c r="I11" s="799"/>
      <c r="J11" s="74"/>
      <c r="K11" s="1247">
        <f>SUMIF('数据-汇总表'!C$19:C$33,A11,'数据-汇总表'!E$19:E$33)</f>
        <v>0</v>
      </c>
      <c r="L11" s="91">
        <v>4000</v>
      </c>
      <c r="M11" s="75">
        <f t="shared" si="0"/>
        <v>0</v>
      </c>
      <c r="N11" s="798">
        <v>0</v>
      </c>
      <c r="O11" s="75">
        <f t="shared" si="3"/>
        <v>0</v>
      </c>
      <c r="P11" s="76">
        <f t="shared" si="4"/>
        <v>0</v>
      </c>
      <c r="Q11" s="90">
        <v>0.1</v>
      </c>
      <c r="R11" s="77">
        <f ca="1">SUMIF('数据-汇总表'!C$19:C$33,A11,'数据-汇总表'!R$19:R$27)</f>
        <v>0</v>
      </c>
      <c r="S11" s="54">
        <f>IF('数据-汇总表'!$I$17="按面积比例",SUMIF('数据-汇总表'!C$19:C$33,A11,'数据-汇总表'!K$19:K$33),SUMIF('数据-汇总表'!C$19:C$33,A11,'数据-汇总表'!N$19:N$33))</f>
        <v>0</v>
      </c>
      <c r="T11" s="1439">
        <f t="shared" si="5"/>
        <v>0</v>
      </c>
      <c r="U11" s="83">
        <v>5</v>
      </c>
      <c r="V11" s="74">
        <v>0.02</v>
      </c>
      <c r="W11" s="74">
        <v>0.5</v>
      </c>
      <c r="X11" s="1257"/>
      <c r="Y11" s="80">
        <v>1</v>
      </c>
      <c r="Z11" s="93"/>
      <c r="AA11" s="74"/>
      <c r="AB11" s="74"/>
      <c r="AC11" s="1257"/>
      <c r="AD11" s="82"/>
      <c r="AE11" s="1258">
        <f t="shared" ca="1" si="6"/>
        <v>36.53</v>
      </c>
      <c r="AF11" s="1800"/>
      <c r="AG11" s="144">
        <f t="shared" si="7"/>
        <v>0</v>
      </c>
      <c r="AH11" s="83"/>
      <c r="AI11" s="85">
        <v>365</v>
      </c>
      <c r="AJ11" s="86"/>
      <c r="AK11" s="87">
        <v>0.02</v>
      </c>
      <c r="AL11" s="88">
        <v>2E-3</v>
      </c>
      <c r="AM11" s="89">
        <v>0.02</v>
      </c>
      <c r="AN11" s="2300" t="s">
        <v>3052</v>
      </c>
      <c r="AO11" s="55">
        <f t="shared" ca="1" si="8"/>
        <v>0</v>
      </c>
      <c r="AP11" s="2301">
        <f t="shared" si="9"/>
        <v>0</v>
      </c>
      <c r="AQ11" s="55">
        <f t="shared" si="10"/>
        <v>0</v>
      </c>
      <c r="AR11" s="55">
        <f t="shared" si="11"/>
        <v>0</v>
      </c>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row>
    <row r="12" spans="1:67" s="2027" customFormat="1" ht="14.25" hidden="1">
      <c r="A12" s="2297">
        <f>'数据-汇总表'!C25</f>
        <v>0</v>
      </c>
      <c r="B12" s="2298" t="str">
        <f t="shared" si="1"/>
        <v/>
      </c>
      <c r="C12" s="2299"/>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ref="N12:N13" si="12">1-(2018-2016)/60</f>
        <v>0.96666666666666667</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v>1</v>
      </c>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300"/>
      <c r="AO12" s="55" t="e">
        <f t="shared" ca="1" si="8"/>
        <v>#REF!</v>
      </c>
      <c r="AP12" s="2301">
        <f t="shared" si="9"/>
        <v>0</v>
      </c>
      <c r="AQ12" s="55">
        <f t="shared" si="10"/>
        <v>0</v>
      </c>
      <c r="AR12" s="55">
        <f t="shared" si="11"/>
        <v>0</v>
      </c>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row>
    <row r="13" spans="1:67" s="2027" customFormat="1" ht="14.25" hidden="1">
      <c r="A13" s="2297">
        <f>'数据-汇总表'!C26</f>
        <v>0</v>
      </c>
      <c r="B13" s="2298" t="str">
        <f t="shared" si="1"/>
        <v/>
      </c>
      <c r="C13" s="2299"/>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2"/>
        <v>0.96666666666666667</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v>1</v>
      </c>
      <c r="Z13" s="81"/>
      <c r="AA13" s="74"/>
      <c r="AB13" s="74"/>
      <c r="AC13" s="1257"/>
      <c r="AD13" s="82"/>
      <c r="AE13" s="1258">
        <f t="shared" ca="1" si="6"/>
        <v>0</v>
      </c>
      <c r="AF13" s="1800"/>
      <c r="AG13" s="144">
        <f t="shared" si="7"/>
        <v>0</v>
      </c>
      <c r="AH13" s="83"/>
      <c r="AI13" s="85"/>
      <c r="AJ13" s="86"/>
      <c r="AK13" s="87">
        <v>2.5000000000000001E-2</v>
      </c>
      <c r="AL13" s="88">
        <v>3.0000000000000001E-3</v>
      </c>
      <c r="AM13" s="89">
        <v>0.03</v>
      </c>
      <c r="AN13" s="2300"/>
      <c r="AO13" s="55" t="e">
        <f t="shared" ca="1" si="8"/>
        <v>#REF!</v>
      </c>
      <c r="AP13" s="2301">
        <f t="shared" si="9"/>
        <v>0</v>
      </c>
      <c r="AQ13" s="55">
        <f t="shared" si="10"/>
        <v>0</v>
      </c>
      <c r="AR13" s="55">
        <f t="shared" si="11"/>
        <v>0</v>
      </c>
      <c r="AS13" s="2270"/>
      <c r="AT13" s="2270"/>
      <c r="AU13" s="2270"/>
      <c r="AV13" s="2270"/>
      <c r="AW13" s="2270"/>
      <c r="AX13" s="2270"/>
      <c r="AY13" s="2270"/>
      <c r="AZ13" s="2270"/>
      <c r="BA13" s="2270"/>
      <c r="BB13" s="2270"/>
      <c r="BC13" s="2270"/>
      <c r="BD13" s="2270"/>
      <c r="BE13" s="2270"/>
      <c r="BF13" s="2270"/>
      <c r="BG13" s="2270"/>
      <c r="BH13" s="2270"/>
      <c r="BI13" s="2270"/>
      <c r="BJ13" s="2270"/>
      <c r="BK13" s="2270"/>
      <c r="BL13" s="2270"/>
      <c r="BM13" s="2270"/>
      <c r="BN13" s="2270"/>
      <c r="BO13" s="2270"/>
    </row>
    <row r="14" spans="1:67" s="2027" customFormat="1" ht="14.25">
      <c r="A14" s="2302" t="s">
        <v>1996</v>
      </c>
      <c r="B14" s="2298" t="s">
        <v>1997</v>
      </c>
      <c r="C14" s="2303"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5"/>
      <c r="AO14" s="2270"/>
      <c r="AP14" s="2270"/>
      <c r="AQ14" s="2270"/>
      <c r="AR14" s="2270"/>
      <c r="AS14" s="2270"/>
      <c r="AT14" s="2270"/>
      <c r="AU14" s="2270"/>
      <c r="AV14" s="2270"/>
      <c r="AW14" s="2270"/>
      <c r="AX14" s="2270"/>
      <c r="AY14" s="2270"/>
      <c r="AZ14" s="2270"/>
      <c r="BA14" s="2270"/>
      <c r="BB14" s="2270"/>
      <c r="BC14" s="2270"/>
      <c r="BD14" s="2270"/>
      <c r="BE14" s="2270"/>
      <c r="BF14" s="2270"/>
      <c r="BG14" s="2270"/>
      <c r="BH14" s="2270"/>
      <c r="BI14" s="2270"/>
      <c r="BJ14" s="2270"/>
      <c r="BK14" s="2270"/>
      <c r="BL14" s="2270"/>
      <c r="BM14" s="2270"/>
      <c r="BN14" s="2270"/>
      <c r="BO14" s="2270"/>
    </row>
    <row r="15" spans="1:67" s="2027" customFormat="1" ht="27">
      <c r="A15" s="2302" t="s">
        <v>1998</v>
      </c>
      <c r="B15" s="2298" t="s">
        <v>1997</v>
      </c>
      <c r="C15" s="2303"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5"/>
      <c r="AO15" s="2270"/>
      <c r="AP15" s="2270"/>
      <c r="AQ15" s="2270"/>
      <c r="AR15" s="2270"/>
      <c r="AS15" s="2270"/>
      <c r="AT15" s="2270"/>
      <c r="AU15" s="2270"/>
      <c r="AV15" s="2270"/>
      <c r="AW15" s="2270"/>
      <c r="AX15" s="2270"/>
      <c r="AY15" s="2270"/>
      <c r="AZ15" s="2270"/>
      <c r="BA15" s="2270"/>
      <c r="BB15" s="2270"/>
      <c r="BC15" s="2270"/>
      <c r="BD15" s="2270"/>
      <c r="BE15" s="2270"/>
      <c r="BF15" s="2270"/>
      <c r="BG15" s="2270"/>
      <c r="BH15" s="2270"/>
      <c r="BI15" s="2270"/>
      <c r="BJ15" s="2270"/>
      <c r="BK15" s="2270"/>
      <c r="BL15" s="2270"/>
      <c r="BM15" s="2270"/>
      <c r="BN15" s="2270"/>
      <c r="BO15" s="2270"/>
    </row>
    <row r="16" spans="1:67" s="2027" customFormat="1" ht="15.75" thickBot="1">
      <c r="A16" s="2304" t="s">
        <v>2000</v>
      </c>
      <c r="B16" s="94"/>
      <c r="C16" s="1001"/>
      <c r="D16" s="2305"/>
      <c r="E16" s="94"/>
      <c r="F16" s="94"/>
      <c r="G16" s="95">
        <f>ROUND(SUMPRODUCT(G6:G13,K6:K13)/SUMPRODUCT((G6:G13&gt;0)*(K6:K13)),3)</f>
        <v>0.96899999999999997</v>
      </c>
      <c r="H16" s="96">
        <f>ROUND(SUMPRODUCT(H6:H13,K6:K13)/SUMPRODUCT((H6:H13&gt;0)*(K6:K13)),3)</f>
        <v>0.05</v>
      </c>
      <c r="I16" s="97"/>
      <c r="J16" s="97"/>
      <c r="K16" s="98">
        <f>SUM(K6:K15)</f>
        <v>2646.3</v>
      </c>
      <c r="L16" s="99">
        <f>ROUND(M16*10000/SUM(K6:K14),0)</f>
        <v>4999</v>
      </c>
      <c r="M16" s="99">
        <f>SUM(M6:M14)</f>
        <v>1323</v>
      </c>
      <c r="N16" s="100">
        <f>ROUND(SUMPRODUCT(M6:M14,N6:N14)/M16,3)</f>
        <v>0</v>
      </c>
      <c r="O16" s="99">
        <f>SUM(O6:O14)</f>
        <v>0</v>
      </c>
      <c r="P16" s="99">
        <f>SUM(P6:P14)</f>
        <v>1323</v>
      </c>
      <c r="Q16" s="101">
        <f>ROUND(SUMPRODUCT(Q6:Q13,K6:K13)/SUMPRODUCT((Q6:Q13&gt;0)*(K6:K13)),2)</f>
        <v>0.3</v>
      </c>
      <c r="R16" s="1251">
        <f ca="1">SUM(R6:R13)</f>
        <v>3528.41</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5"/>
      <c r="AO16" s="2270"/>
      <c r="AP16" s="2270"/>
      <c r="AQ16" s="2270"/>
      <c r="AR16" s="2270"/>
      <c r="AS16" s="2270"/>
      <c r="AT16" s="2270"/>
      <c r="AU16" s="2270"/>
      <c r="AV16" s="2270"/>
      <c r="AW16" s="2270"/>
      <c r="AX16" s="2270"/>
      <c r="AY16" s="2270"/>
      <c r="AZ16" s="2270"/>
      <c r="BA16" s="2270"/>
      <c r="BB16" s="2270"/>
      <c r="BC16" s="2270"/>
      <c r="BD16" s="2270"/>
      <c r="BE16" s="2270"/>
      <c r="BF16" s="2270"/>
      <c r="BG16" s="2270"/>
      <c r="BH16" s="2270"/>
      <c r="BI16" s="2270"/>
      <c r="BJ16" s="2270"/>
      <c r="BK16" s="2270"/>
      <c r="BL16" s="2270"/>
      <c r="BM16" s="2270"/>
      <c r="BN16" s="2270"/>
      <c r="BO16" s="2270"/>
    </row>
    <row r="17" spans="1:67" ht="13.5" thickBot="1">
      <c r="A17" s="2306"/>
      <c r="B17" s="729"/>
      <c r="C17" s="1577"/>
      <c r="D17" s="2264"/>
      <c r="E17" s="2264"/>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71"/>
      <c r="C18" s="2268"/>
      <c r="D18" s="2269"/>
      <c r="E18" s="2268"/>
      <c r="F18" s="2268"/>
      <c r="G18" s="2268"/>
      <c r="H18" s="2268"/>
      <c r="I18" s="2268"/>
      <c r="J18" s="2268"/>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7" t="s">
        <v>2002</v>
      </c>
      <c r="B19" s="109">
        <v>0</v>
      </c>
      <c r="C19" s="2268" t="s">
        <v>2003</v>
      </c>
      <c r="D19" s="2269"/>
      <c r="E19" s="2268"/>
      <c r="F19" s="2268"/>
      <c r="G19" s="2268"/>
      <c r="H19" s="2268"/>
      <c r="I19" s="2268"/>
      <c r="J19" s="2268"/>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8" t="s">
        <v>2004</v>
      </c>
      <c r="B20" s="110">
        <v>1</v>
      </c>
      <c r="C20" s="2268" t="s">
        <v>2005</v>
      </c>
      <c r="D20" s="2269"/>
      <c r="E20" s="2268"/>
      <c r="F20" s="2268"/>
      <c r="G20" s="2268"/>
      <c r="H20" s="2268"/>
      <c r="I20" s="2268"/>
      <c r="J20" s="2268"/>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9" t="s">
        <v>2006</v>
      </c>
      <c r="B21" s="110">
        <v>0</v>
      </c>
      <c r="C21" s="2268"/>
      <c r="D21" s="2269"/>
      <c r="E21" s="2268"/>
      <c r="F21" s="2268"/>
      <c r="G21" s="2268"/>
      <c r="H21" s="2268"/>
      <c r="I21" s="2268"/>
      <c r="J21" s="2268"/>
      <c r="K21" s="165"/>
      <c r="L21" s="165"/>
      <c r="M21" s="1577"/>
      <c r="N21" s="1577"/>
      <c r="O21" s="1577"/>
      <c r="P21" s="1577"/>
      <c r="Q21" s="1577"/>
      <c r="R21" s="1577"/>
      <c r="S21" s="1577"/>
      <c r="T21" s="1577"/>
      <c r="U21" s="1577">
        <f ca="1">结果表!G19</f>
        <v>1223</v>
      </c>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8" t="s">
        <v>2007</v>
      </c>
      <c r="B22" s="111">
        <f>B19+B20</f>
        <v>1</v>
      </c>
      <c r="C22" s="2268"/>
      <c r="D22" s="2269"/>
      <c r="E22" s="2268"/>
      <c r="F22" s="2268"/>
      <c r="G22" s="2268"/>
      <c r="H22" s="2268"/>
      <c r="I22" s="2268"/>
      <c r="J22" s="2268"/>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9" t="s">
        <v>2008</v>
      </c>
      <c r="B23" s="111">
        <f>B19+B21</f>
        <v>0</v>
      </c>
      <c r="C23" s="2268"/>
      <c r="D23" s="2269"/>
      <c r="E23" s="2268"/>
      <c r="F23" s="2268"/>
      <c r="G23" s="2268"/>
      <c r="H23" s="2268"/>
      <c r="I23" s="2268"/>
      <c r="J23" s="2268"/>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0" t="s">
        <v>2009</v>
      </c>
      <c r="B24" s="112">
        <f>B20-B21</f>
        <v>1</v>
      </c>
      <c r="C24" s="2268"/>
      <c r="D24" s="2269"/>
      <c r="E24" s="2268"/>
      <c r="F24" s="2268"/>
      <c r="G24" s="2268"/>
      <c r="H24" s="2268"/>
      <c r="I24" s="2268"/>
      <c r="J24" s="2268"/>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1"/>
      <c r="C25" s="2268"/>
      <c r="D25" s="2269"/>
      <c r="E25" s="2268"/>
      <c r="F25" s="2268"/>
      <c r="G25" s="2268"/>
      <c r="H25" s="2268"/>
      <c r="I25" s="2268"/>
      <c r="J25" s="2268"/>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7" t="s">
        <v>2010</v>
      </c>
      <c r="B26" s="2311" t="s">
        <v>2011</v>
      </c>
      <c r="C26" s="2312" t="s">
        <v>2012</v>
      </c>
      <c r="D26" s="2269"/>
      <c r="E26" s="2268"/>
      <c r="F26" s="2268"/>
      <c r="G26" s="2268"/>
      <c r="H26" s="2268"/>
      <c r="I26" s="2268"/>
      <c r="J26" s="2268"/>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5" customFormat="1" ht="27.75">
      <c r="A27" s="2313" t="s">
        <v>2013</v>
      </c>
      <c r="B27" s="113">
        <v>148</v>
      </c>
      <c r="C27" s="2951" t="s">
        <v>3055</v>
      </c>
      <c r="D27" s="2314"/>
      <c r="E27" s="1423"/>
      <c r="F27" s="1423"/>
      <c r="G27" s="2268"/>
      <c r="H27" s="2268"/>
      <c r="I27" s="2268"/>
      <c r="J27" s="2268"/>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5" customFormat="1" ht="27.75">
      <c r="A28" s="2316" t="s">
        <v>2014</v>
      </c>
      <c r="B28" s="116">
        <v>97</v>
      </c>
      <c r="C28" s="2317"/>
      <c r="D28" s="2314"/>
      <c r="E28" s="1423"/>
      <c r="F28" s="1423"/>
      <c r="G28" s="2268"/>
      <c r="H28" s="2268"/>
      <c r="I28" s="2268"/>
      <c r="J28" s="2268"/>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5" customFormat="1" ht="28.5" thickBot="1">
      <c r="A29" s="2318" t="s">
        <v>2015</v>
      </c>
      <c r="B29" s="118">
        <v>0</v>
      </c>
      <c r="C29" s="1760" t="s">
        <v>2016</v>
      </c>
      <c r="D29" s="2314"/>
      <c r="E29" s="1423"/>
      <c r="F29" s="1423"/>
      <c r="G29" s="2268"/>
      <c r="H29" s="2268"/>
      <c r="I29" s="2268"/>
      <c r="J29" s="2268"/>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5" customFormat="1" ht="27">
      <c r="A30" s="2319" t="s">
        <v>2017</v>
      </c>
      <c r="B30" s="721">
        <v>300</v>
      </c>
      <c r="C30" s="2317"/>
      <c r="D30" s="2314"/>
      <c r="E30" s="1423"/>
      <c r="F30" s="1423"/>
      <c r="G30" s="2268"/>
      <c r="H30" s="2268"/>
      <c r="I30" s="2268"/>
      <c r="J30" s="2268"/>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5" customFormat="1" ht="27">
      <c r="A31" s="2316" t="s">
        <v>2018</v>
      </c>
      <c r="B31" s="117">
        <f>B30-B32</f>
        <v>0</v>
      </c>
      <c r="C31" s="1760"/>
      <c r="D31" s="2314"/>
      <c r="E31" s="1423"/>
      <c r="F31" s="1423"/>
      <c r="G31" s="2268"/>
      <c r="H31" s="2268"/>
      <c r="I31" s="2268"/>
      <c r="J31" s="2268"/>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5" customFormat="1" ht="27.75" thickBot="1">
      <c r="A32" s="2320" t="s">
        <v>2019</v>
      </c>
      <c r="B32" s="722">
        <f>'[1]数据-取费表'!$B$32</f>
        <v>300</v>
      </c>
      <c r="C32" s="2317"/>
      <c r="D32" s="2269"/>
      <c r="E32" s="2268"/>
      <c r="F32" s="2268"/>
      <c r="G32" s="2268"/>
      <c r="H32" s="2268"/>
      <c r="I32" s="2268"/>
      <c r="J32" s="2268"/>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5" customFormat="1" ht="14.25">
      <c r="A33" s="2313" t="s">
        <v>2020</v>
      </c>
      <c r="B33" s="723">
        <v>0.05</v>
      </c>
      <c r="C33" s="1759" t="s">
        <v>2021</v>
      </c>
      <c r="D33" s="2269"/>
      <c r="E33" s="2268"/>
      <c r="F33" s="2268"/>
      <c r="G33" s="2268"/>
      <c r="H33" s="2268"/>
      <c r="I33" s="2268"/>
      <c r="J33" s="2268"/>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5" customFormat="1" ht="14.25">
      <c r="A34" s="2316" t="s">
        <v>2022</v>
      </c>
      <c r="B34" s="119">
        <v>0</v>
      </c>
      <c r="C34" s="1759" t="s">
        <v>2023</v>
      </c>
      <c r="D34" s="2269" t="s">
        <v>2024</v>
      </c>
      <c r="E34" s="729"/>
      <c r="F34" s="2268"/>
      <c r="G34" s="2268"/>
      <c r="H34" s="2268"/>
      <c r="I34" s="2268"/>
      <c r="J34" s="2268"/>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5" customFormat="1" ht="14.25">
      <c r="A35" s="2316" t="s">
        <v>2025</v>
      </c>
      <c r="B35" s="116">
        <v>500</v>
      </c>
      <c r="C35" s="1759" t="s">
        <v>2026</v>
      </c>
      <c r="D35" s="2314"/>
      <c r="E35" s="1423"/>
      <c r="F35" s="1423"/>
      <c r="G35" s="2268"/>
      <c r="H35" s="2268"/>
      <c r="I35" s="2268"/>
      <c r="J35" s="2268"/>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8" t="s">
        <v>2027</v>
      </c>
      <c r="B36" s="120">
        <v>1.4999999999999999E-2</v>
      </c>
      <c r="C36" s="1759" t="s">
        <v>2028</v>
      </c>
      <c r="D36" s="2269"/>
      <c r="E36" s="2268"/>
      <c r="F36" s="2268"/>
      <c r="G36" s="2268"/>
      <c r="H36" s="2268"/>
      <c r="I36" s="2268"/>
      <c r="J36" s="2268"/>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9" t="s">
        <v>2029</v>
      </c>
      <c r="B37" s="121">
        <v>0.02</v>
      </c>
      <c r="C37" s="1759" t="s">
        <v>2030</v>
      </c>
      <c r="D37" s="2269"/>
      <c r="E37" s="2268"/>
      <c r="F37" s="2268"/>
      <c r="G37" s="2268"/>
      <c r="H37" s="2268"/>
      <c r="I37" s="2268"/>
      <c r="J37" s="2268"/>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6" t="s">
        <v>2031</v>
      </c>
      <c r="B38" s="119">
        <v>0.05</v>
      </c>
      <c r="C38" s="1759" t="s">
        <v>2030</v>
      </c>
      <c r="D38" s="2269"/>
      <c r="E38" s="2268"/>
      <c r="F38" s="2268"/>
      <c r="G38" s="2268"/>
      <c r="H38" s="2268"/>
      <c r="I38" s="2268"/>
      <c r="J38" s="2268"/>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0" t="s">
        <v>2032</v>
      </c>
      <c r="B39" s="359">
        <f ca="1">存贷款利率!I1</f>
        <v>1.4999999999999999E-2</v>
      </c>
      <c r="C39" s="1759"/>
      <c r="D39" s="2269"/>
      <c r="E39" s="2268"/>
      <c r="F39" s="2268"/>
      <c r="G39" s="2268"/>
      <c r="H39" s="2268"/>
      <c r="I39" s="2268"/>
      <c r="J39" s="2268"/>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0" t="s">
        <v>2033</v>
      </c>
      <c r="B40" s="1296">
        <f ca="1">存贷款利率!G1</f>
        <v>4.3499999999999997E-2</v>
      </c>
      <c r="C40" s="1759" t="s">
        <v>2034</v>
      </c>
      <c r="D40" s="1577"/>
      <c r="E40" s="2269"/>
      <c r="F40" s="2268"/>
      <c r="G40" s="2268"/>
      <c r="H40" s="2268"/>
      <c r="I40" s="2268"/>
      <c r="J40" s="2268"/>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3" t="s">
        <v>2035</v>
      </c>
      <c r="B41" s="122">
        <f>B42+B43</f>
        <v>5.5000000000000007E-2</v>
      </c>
      <c r="C41" s="1760"/>
      <c r="D41" s="1577"/>
      <c r="E41" s="2269"/>
      <c r="F41" s="2268"/>
      <c r="G41" s="2268"/>
      <c r="H41" s="2268"/>
      <c r="I41" s="2268"/>
      <c r="J41" s="2268"/>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1" t="s">
        <v>2036</v>
      </c>
      <c r="B42" s="123">
        <v>0.05</v>
      </c>
      <c r="C42" s="2322">
        <f>IF(B2&lt;DATE(2016,5,1),0,B42)</f>
        <v>0.05</v>
      </c>
      <c r="D42" s="2269"/>
      <c r="E42" s="2268"/>
      <c r="F42" s="2268"/>
      <c r="G42" s="2268"/>
      <c r="H42" s="2268"/>
      <c r="I42" s="2268"/>
      <c r="J42" s="2268"/>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1" t="s">
        <v>2037</v>
      </c>
      <c r="B43" s="124">
        <f>B42*(B44+B45+B46)+B47</f>
        <v>5.000000000000001E-3</v>
      </c>
      <c r="C43" s="1760"/>
      <c r="D43" s="2269"/>
      <c r="E43" s="2268"/>
      <c r="F43" s="2268"/>
      <c r="G43" s="2268"/>
      <c r="H43" s="2268"/>
      <c r="I43" s="2268"/>
      <c r="J43" s="2268"/>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3" t="s">
        <v>2038</v>
      </c>
      <c r="B44" s="125">
        <v>0.05</v>
      </c>
      <c r="C44" s="1759" t="s">
        <v>2039</v>
      </c>
      <c r="D44" s="2269"/>
      <c r="E44" s="2268"/>
      <c r="F44" s="2268"/>
      <c r="G44" s="2268"/>
      <c r="H44" s="2268"/>
      <c r="I44" s="2268"/>
      <c r="J44" s="2268"/>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3" t="s">
        <v>2040</v>
      </c>
      <c r="B45" s="123">
        <v>0.03</v>
      </c>
      <c r="C45" s="1760" t="s">
        <v>2041</v>
      </c>
      <c r="D45" s="2269"/>
      <c r="E45" s="2268"/>
      <c r="F45" s="2268"/>
      <c r="G45" s="2268"/>
      <c r="H45" s="2268"/>
      <c r="I45" s="2268"/>
      <c r="J45" s="2268"/>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3" t="s">
        <v>2042</v>
      </c>
      <c r="B46" s="123">
        <v>0.02</v>
      </c>
      <c r="C46" s="1760" t="s">
        <v>2043</v>
      </c>
      <c r="D46" s="2269"/>
      <c r="E46" s="2268"/>
      <c r="F46" s="2268"/>
      <c r="G46" s="2268"/>
      <c r="H46" s="2268"/>
      <c r="I46" s="2268"/>
      <c r="J46" s="2268"/>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4" t="s">
        <v>2044</v>
      </c>
      <c r="B47" s="126">
        <v>0</v>
      </c>
      <c r="C47" s="1760" t="s">
        <v>2045</v>
      </c>
      <c r="D47" s="2269"/>
      <c r="E47" s="2268"/>
      <c r="F47" s="2268"/>
      <c r="G47" s="2268"/>
      <c r="H47" s="2268"/>
      <c r="I47" s="2268"/>
      <c r="J47" s="2268"/>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5" t="s">
        <v>2046</v>
      </c>
      <c r="B48" s="127">
        <v>0.04</v>
      </c>
      <c r="C48" s="1767" t="s">
        <v>2047</v>
      </c>
      <c r="D48" s="2269"/>
      <c r="E48" s="2268"/>
      <c r="F48" s="2268"/>
      <c r="G48" s="2268"/>
      <c r="H48" s="2268"/>
      <c r="I48" s="2268"/>
      <c r="J48" s="2268"/>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0" t="s">
        <v>2048</v>
      </c>
      <c r="B49" s="123">
        <v>5.0000000000000001E-4</v>
      </c>
      <c r="C49" s="1767" t="s">
        <v>2049</v>
      </c>
      <c r="D49" s="2269"/>
      <c r="E49" s="2268"/>
      <c r="F49" s="2268"/>
      <c r="G49" s="2268"/>
      <c r="H49" s="2268"/>
      <c r="I49" s="2268"/>
      <c r="J49" s="2268"/>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6" t="s">
        <v>2050</v>
      </c>
      <c r="B50" s="128">
        <v>1.2E-2</v>
      </c>
      <c r="C50" s="1423"/>
      <c r="D50" s="2269"/>
      <c r="E50" s="2268"/>
      <c r="F50" s="2268"/>
      <c r="G50" s="2268"/>
      <c r="H50" s="2268"/>
      <c r="I50" s="2268"/>
      <c r="J50" s="2268"/>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8" t="s">
        <v>2051</v>
      </c>
      <c r="B51" s="129">
        <v>0.12</v>
      </c>
      <c r="C51" s="1423"/>
      <c r="D51" s="2269"/>
      <c r="E51" s="2268"/>
      <c r="F51" s="2268"/>
      <c r="G51" s="2268"/>
      <c r="H51" s="2268"/>
      <c r="I51" s="2268"/>
      <c r="J51" s="2268"/>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6" t="s">
        <v>2052</v>
      </c>
      <c r="B52" s="130">
        <f>SUMIF(A54:A63,B53,B54:B63)</f>
        <v>4</v>
      </c>
      <c r="C52" s="1423"/>
      <c r="D52" s="2269"/>
      <c r="E52" s="2268"/>
      <c r="F52" s="2268"/>
      <c r="G52" s="2268"/>
      <c r="H52" s="2268"/>
      <c r="I52" s="2268"/>
      <c r="J52" s="2268"/>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6" t="s">
        <v>2053</v>
      </c>
      <c r="B53" s="2327" t="s">
        <v>212</v>
      </c>
      <c r="C53" s="1423" t="s">
        <v>2054</v>
      </c>
      <c r="D53" s="2328" t="s">
        <v>2055</v>
      </c>
      <c r="E53" s="2268"/>
      <c r="F53" s="2268"/>
      <c r="G53" s="2268"/>
      <c r="H53" s="2268"/>
      <c r="I53" s="2268"/>
      <c r="J53" s="2268"/>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9" t="s">
        <v>2056</v>
      </c>
      <c r="B54" s="84">
        <v>4</v>
      </c>
      <c r="C54" s="1423">
        <v>30</v>
      </c>
      <c r="D54" s="2269"/>
      <c r="E54" s="2268"/>
      <c r="F54" s="2268"/>
      <c r="G54" s="2268"/>
      <c r="H54" s="2268"/>
      <c r="I54" s="2268"/>
      <c r="J54" s="2268"/>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9" t="s">
        <v>2057</v>
      </c>
      <c r="B55" s="84"/>
      <c r="C55" s="1423">
        <v>24</v>
      </c>
      <c r="D55" s="2269"/>
      <c r="E55" s="2268"/>
      <c r="F55" s="2268"/>
      <c r="G55" s="2268"/>
      <c r="H55" s="2268"/>
      <c r="I55" s="2330"/>
      <c r="J55" s="2268"/>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9" t="s">
        <v>2058</v>
      </c>
      <c r="B56" s="84"/>
      <c r="C56" s="1423">
        <v>18</v>
      </c>
      <c r="D56" s="2269"/>
      <c r="E56" s="2268"/>
      <c r="F56" s="2268"/>
      <c r="G56" s="2268"/>
      <c r="H56" s="2268"/>
      <c r="I56" s="2268"/>
      <c r="J56" s="2268"/>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9" t="s">
        <v>2059</v>
      </c>
      <c r="B57" s="84"/>
      <c r="C57" s="1423">
        <v>12</v>
      </c>
      <c r="D57" s="2269"/>
      <c r="E57" s="2268"/>
      <c r="F57" s="2268"/>
      <c r="G57" s="2268"/>
      <c r="H57" s="2268"/>
      <c r="I57" s="2268"/>
      <c r="J57" s="2268"/>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9" t="s">
        <v>2060</v>
      </c>
      <c r="B58" s="84"/>
      <c r="C58" s="1423">
        <v>3</v>
      </c>
      <c r="D58" s="2269"/>
      <c r="E58" s="2268"/>
      <c r="F58" s="2268"/>
      <c r="G58" s="2268"/>
      <c r="H58" s="2268"/>
      <c r="I58" s="2268"/>
      <c r="J58" s="2268"/>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9" t="s">
        <v>2061</v>
      </c>
      <c r="B59" s="84"/>
      <c r="C59" s="1423">
        <v>1.5</v>
      </c>
      <c r="D59" s="2269"/>
      <c r="E59" s="2268"/>
      <c r="F59" s="2268"/>
      <c r="G59" s="2268"/>
      <c r="H59" s="2268"/>
      <c r="I59" s="2268"/>
      <c r="J59" s="2268"/>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9" t="s">
        <v>2062</v>
      </c>
      <c r="B60" s="84"/>
      <c r="C60" s="2268"/>
      <c r="D60" s="2269"/>
      <c r="E60" s="2268"/>
      <c r="F60" s="2268"/>
      <c r="G60" s="2268"/>
      <c r="H60" s="2268"/>
      <c r="I60" s="2268"/>
      <c r="J60" s="2268"/>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9" t="s">
        <v>2063</v>
      </c>
      <c r="B61" s="84"/>
      <c r="C61" s="2268"/>
      <c r="D61" s="2269"/>
      <c r="E61" s="2268"/>
      <c r="F61" s="2268"/>
      <c r="G61" s="2268"/>
      <c r="H61" s="2268"/>
      <c r="I61" s="2268"/>
      <c r="J61" s="2268"/>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9" t="s">
        <v>2064</v>
      </c>
      <c r="B62" s="84"/>
      <c r="C62" s="2268"/>
      <c r="D62" s="2269"/>
      <c r="E62" s="2268"/>
      <c r="F62" s="2268"/>
      <c r="G62" s="2268"/>
      <c r="H62" s="2268"/>
      <c r="I62" s="2268"/>
      <c r="J62" s="2268"/>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31" t="s">
        <v>2065</v>
      </c>
      <c r="B63" s="131"/>
      <c r="C63" s="2268"/>
      <c r="D63" s="2269"/>
      <c r="E63" s="2268"/>
      <c r="F63" s="2268"/>
      <c r="G63" s="2268"/>
      <c r="H63" s="2268"/>
      <c r="I63" s="2268"/>
      <c r="J63" s="2268"/>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2"/>
      <c r="D64" s="2333"/>
      <c r="K64" s="795"/>
      <c r="L64" s="795"/>
    </row>
    <row r="65" spans="1:12" s="960" customFormat="1">
      <c r="A65" s="2332"/>
      <c r="D65" s="2333"/>
      <c r="K65" s="795"/>
      <c r="L65" s="795"/>
    </row>
    <row r="66" spans="1:12" s="960" customFormat="1">
      <c r="A66" s="2332"/>
      <c r="D66" s="2333"/>
      <c r="K66" s="795"/>
      <c r="L66" s="795"/>
    </row>
    <row r="67" spans="1:12" s="960" customFormat="1">
      <c r="A67" s="2332"/>
      <c r="D67" s="2333"/>
      <c r="K67" s="795"/>
      <c r="L67" s="795"/>
    </row>
    <row r="68" spans="1:12" s="960" customFormat="1">
      <c r="A68" s="2332"/>
      <c r="D68" s="2333"/>
      <c r="K68" s="795"/>
      <c r="L68" s="795"/>
    </row>
    <row r="69" spans="1:12" s="960" customFormat="1">
      <c r="A69" s="2332"/>
      <c r="D69" s="2333"/>
      <c r="K69" s="795"/>
      <c r="L69" s="795"/>
    </row>
    <row r="70" spans="1:12" s="960" customFormat="1">
      <c r="A70" s="2332"/>
      <c r="D70" s="2333"/>
      <c r="K70" s="795"/>
      <c r="L70" s="795"/>
    </row>
    <row r="71" spans="1:12" s="960" customFormat="1">
      <c r="A71" s="2332"/>
      <c r="D71" s="2333"/>
      <c r="K71" s="795"/>
      <c r="L71" s="795"/>
    </row>
    <row r="72" spans="1:12" s="960" customFormat="1">
      <c r="A72" s="2332"/>
      <c r="D72" s="2333"/>
      <c r="K72" s="795"/>
      <c r="L72" s="795"/>
    </row>
    <row r="73" spans="1:12" s="960" customFormat="1">
      <c r="A73" s="2332"/>
      <c r="D73" s="2333"/>
      <c r="K73" s="795"/>
      <c r="L73" s="795"/>
    </row>
    <row r="74" spans="1:12" s="960" customFormat="1">
      <c r="A74" s="2332"/>
      <c r="D74" s="2333"/>
      <c r="K74" s="795"/>
      <c r="L74" s="795"/>
    </row>
    <row r="75" spans="1:12" s="960" customFormat="1">
      <c r="A75" s="2332"/>
      <c r="D75" s="2333"/>
      <c r="K75" s="795"/>
      <c r="L75" s="795"/>
    </row>
    <row r="76" spans="1:12" s="960" customFormat="1">
      <c r="A76" s="2332"/>
      <c r="D76" s="2333"/>
      <c r="K76" s="795"/>
      <c r="L76" s="795"/>
    </row>
    <row r="77" spans="1:12" s="960" customFormat="1">
      <c r="A77" s="2332"/>
      <c r="D77" s="2333"/>
      <c r="K77" s="795"/>
      <c r="L77" s="795"/>
    </row>
    <row r="78" spans="1:12" s="960" customFormat="1">
      <c r="A78" s="2332"/>
      <c r="D78" s="2333"/>
      <c r="K78" s="795"/>
      <c r="L78" s="795"/>
    </row>
    <row r="79" spans="1:12" s="960" customFormat="1">
      <c r="A79" s="2332"/>
      <c r="D79" s="2333"/>
      <c r="K79" s="795"/>
      <c r="L79" s="795"/>
    </row>
    <row r="80" spans="1:12" s="960" customFormat="1">
      <c r="A80" s="2332"/>
      <c r="D80" s="2333"/>
      <c r="K80" s="795"/>
      <c r="L80" s="795"/>
    </row>
    <row r="81" spans="1:12" s="960" customFormat="1">
      <c r="A81" s="2332"/>
      <c r="D81" s="2333"/>
      <c r="K81" s="795"/>
      <c r="L81" s="795"/>
    </row>
    <row r="82" spans="1:12" s="960" customFormat="1">
      <c r="A82" s="2332"/>
      <c r="D82" s="2333"/>
      <c r="K82" s="795"/>
      <c r="L82" s="795"/>
    </row>
    <row r="83" spans="1:12" s="960" customFormat="1">
      <c r="A83" s="2332"/>
      <c r="D83" s="2333"/>
      <c r="K83" s="795"/>
      <c r="L83" s="795"/>
    </row>
    <row r="84" spans="1:12" s="960" customFormat="1">
      <c r="A84" s="2332"/>
      <c r="D84" s="2333"/>
      <c r="K84" s="795"/>
      <c r="L84" s="795"/>
    </row>
    <row r="85" spans="1:12" s="960" customFormat="1">
      <c r="A85" s="2332"/>
      <c r="D85" s="2333"/>
      <c r="K85" s="795"/>
      <c r="L85" s="795"/>
    </row>
    <row r="86" spans="1:12" s="960" customFormat="1">
      <c r="A86" s="2332"/>
      <c r="D86" s="2333"/>
      <c r="K86" s="795"/>
      <c r="L86" s="795"/>
    </row>
    <row r="87" spans="1:12" s="960" customFormat="1">
      <c r="A87" s="2332"/>
      <c r="D87" s="2333"/>
      <c r="K87" s="795"/>
      <c r="L87" s="795"/>
    </row>
    <row r="88" spans="1:12" s="960" customFormat="1">
      <c r="A88" s="2332"/>
      <c r="D88" s="2333"/>
      <c r="K88" s="795"/>
      <c r="L88" s="795"/>
    </row>
    <row r="89" spans="1:12" s="960" customFormat="1">
      <c r="A89" s="2332"/>
      <c r="D89" s="2333"/>
      <c r="K89" s="795"/>
      <c r="L89" s="795"/>
    </row>
    <row r="90" spans="1:12" s="960" customFormat="1">
      <c r="A90" s="2332"/>
      <c r="D90" s="2333"/>
      <c r="K90" s="795"/>
      <c r="L90" s="795"/>
    </row>
    <row r="91" spans="1:12" s="960" customFormat="1">
      <c r="A91" s="2332"/>
      <c r="D91" s="2333"/>
      <c r="K91" s="795"/>
      <c r="L91" s="795"/>
    </row>
    <row r="92" spans="1:12" s="960" customFormat="1">
      <c r="A92" s="2332"/>
      <c r="D92" s="2333"/>
      <c r="K92" s="795"/>
      <c r="L92" s="795"/>
    </row>
    <row r="93" spans="1:12" s="960" customFormat="1">
      <c r="A93" s="2332"/>
      <c r="D93" s="2333"/>
      <c r="K93" s="795"/>
      <c r="L93" s="795"/>
    </row>
    <row r="94" spans="1:12" s="960" customFormat="1">
      <c r="A94" s="2332"/>
      <c r="D94" s="2333"/>
      <c r="K94" s="795"/>
      <c r="L94" s="795"/>
    </row>
    <row r="95" spans="1:12" s="960" customFormat="1">
      <c r="A95" s="2332"/>
      <c r="D95" s="2333"/>
      <c r="K95" s="795"/>
      <c r="L95" s="795"/>
    </row>
    <row r="96" spans="1:12" s="960" customFormat="1">
      <c r="A96" s="2332"/>
      <c r="D96" s="2333"/>
      <c r="K96" s="795"/>
      <c r="L96" s="795"/>
    </row>
    <row r="97" spans="1:12" s="960" customFormat="1">
      <c r="A97" s="2332"/>
      <c r="D97" s="2333"/>
      <c r="K97" s="795"/>
      <c r="L97" s="795"/>
    </row>
    <row r="98" spans="1:12" s="960" customFormat="1">
      <c r="A98" s="2332"/>
      <c r="D98" s="2333"/>
      <c r="K98" s="795"/>
      <c r="L98" s="795"/>
    </row>
    <row r="99" spans="1:12" s="960" customFormat="1">
      <c r="A99" s="2332"/>
      <c r="D99" s="2333"/>
      <c r="K99" s="795"/>
      <c r="L99" s="795"/>
    </row>
    <row r="100" spans="1:12" s="960" customFormat="1">
      <c r="A100" s="2332"/>
      <c r="D100" s="2333"/>
      <c r="K100" s="795"/>
      <c r="L100" s="795"/>
    </row>
    <row r="101" spans="1:12" s="960" customFormat="1">
      <c r="A101" s="2332"/>
      <c r="D101" s="2333"/>
      <c r="K101" s="795"/>
      <c r="L101" s="795"/>
    </row>
    <row r="102" spans="1:12" s="960" customFormat="1">
      <c r="A102" s="2332"/>
      <c r="D102" s="2333"/>
      <c r="K102" s="795"/>
      <c r="L102" s="795"/>
    </row>
    <row r="103" spans="1:12" s="960" customFormat="1">
      <c r="A103" s="2332"/>
      <c r="D103" s="2333"/>
      <c r="K103" s="795"/>
      <c r="L103" s="795"/>
    </row>
    <row r="104" spans="1:12" s="960" customFormat="1">
      <c r="A104" s="2332"/>
      <c r="D104" s="2333"/>
      <c r="K104" s="795"/>
      <c r="L104" s="795"/>
    </row>
    <row r="105" spans="1:12" s="960" customFormat="1">
      <c r="A105" s="2332"/>
      <c r="D105" s="2333"/>
      <c r="K105" s="795"/>
      <c r="L105" s="795"/>
    </row>
    <row r="106" spans="1:12" s="960" customFormat="1">
      <c r="A106" s="2332"/>
      <c r="D106" s="2333"/>
      <c r="K106" s="795"/>
      <c r="L106" s="795"/>
    </row>
    <row r="107" spans="1:12" s="960" customFormat="1">
      <c r="A107" s="2332"/>
      <c r="D107" s="2333"/>
      <c r="K107" s="795"/>
      <c r="L107" s="795"/>
    </row>
    <row r="108" spans="1:12" s="960" customFormat="1">
      <c r="A108" s="2332"/>
      <c r="D108" s="2333"/>
      <c r="K108" s="795"/>
      <c r="L108" s="795"/>
    </row>
    <row r="109" spans="1:12" s="960" customFormat="1">
      <c r="A109" s="2332"/>
      <c r="D109" s="2333"/>
      <c r="K109" s="795"/>
      <c r="L109" s="795"/>
    </row>
    <row r="110" spans="1:12" s="960" customFormat="1">
      <c r="A110" s="2332"/>
      <c r="D110" s="2333"/>
      <c r="K110" s="795"/>
      <c r="L110" s="795"/>
    </row>
    <row r="111" spans="1:12" s="960" customFormat="1">
      <c r="A111" s="2332"/>
      <c r="D111" s="2333"/>
      <c r="K111" s="795"/>
      <c r="L111" s="795"/>
    </row>
    <row r="112" spans="1:12" s="960" customFormat="1">
      <c r="A112" s="2332"/>
      <c r="D112" s="2333"/>
      <c r="K112" s="795"/>
      <c r="L112" s="795"/>
    </row>
    <row r="113" spans="1:12" s="960" customFormat="1">
      <c r="A113" s="2332"/>
      <c r="D113" s="2333"/>
      <c r="K113" s="795"/>
      <c r="L113" s="795"/>
    </row>
    <row r="114" spans="1:12" s="960" customFormat="1">
      <c r="A114" s="2332"/>
      <c r="D114" s="2333"/>
      <c r="K114" s="795"/>
      <c r="L114" s="795"/>
    </row>
    <row r="115" spans="1:12" s="960" customFormat="1">
      <c r="A115" s="2332"/>
      <c r="D115" s="2333"/>
      <c r="K115" s="795"/>
      <c r="L115" s="795"/>
    </row>
    <row r="116" spans="1:12" s="960" customFormat="1">
      <c r="A116" s="2332"/>
      <c r="D116" s="2333"/>
      <c r="K116" s="795"/>
      <c r="L116" s="795"/>
    </row>
    <row r="117" spans="1:12" s="960" customFormat="1">
      <c r="A117" s="2332"/>
      <c r="D117" s="2333"/>
      <c r="K117" s="795"/>
      <c r="L117" s="795"/>
    </row>
    <row r="118" spans="1:12" s="960" customFormat="1">
      <c r="A118" s="2332"/>
      <c r="D118" s="2333"/>
      <c r="K118" s="795"/>
      <c r="L118" s="795"/>
    </row>
    <row r="119" spans="1:12" s="960" customFormat="1">
      <c r="A119" s="2332"/>
      <c r="D119" s="2333"/>
      <c r="K119" s="795"/>
      <c r="L119" s="795"/>
    </row>
    <row r="120" spans="1:12" s="960" customFormat="1">
      <c r="A120" s="2332"/>
      <c r="D120" s="2333"/>
      <c r="K120" s="795"/>
      <c r="L120" s="795"/>
    </row>
    <row r="121" spans="1:12" s="960" customFormat="1">
      <c r="A121" s="2332"/>
      <c r="D121" s="2333"/>
      <c r="K121" s="795"/>
      <c r="L121" s="795"/>
    </row>
    <row r="122" spans="1:12" s="960" customFormat="1">
      <c r="A122" s="2332"/>
      <c r="D122" s="2333"/>
      <c r="K122" s="795"/>
      <c r="L122" s="795"/>
    </row>
    <row r="123" spans="1:12" s="960" customFormat="1">
      <c r="A123" s="2332"/>
      <c r="D123" s="2333"/>
      <c r="K123" s="795"/>
      <c r="L123" s="795"/>
    </row>
    <row r="124" spans="1:12" s="960" customFormat="1">
      <c r="A124" s="2332"/>
      <c r="D124" s="2333"/>
      <c r="K124" s="795"/>
      <c r="L124" s="795"/>
    </row>
    <row r="125" spans="1:12" s="960" customFormat="1">
      <c r="A125" s="2332"/>
      <c r="D125" s="2333"/>
      <c r="K125" s="795"/>
      <c r="L125" s="795"/>
    </row>
    <row r="126" spans="1:12" s="960" customFormat="1">
      <c r="A126" s="2332"/>
      <c r="D126" s="2333"/>
      <c r="K126" s="795"/>
      <c r="L126" s="795"/>
    </row>
    <row r="127" spans="1:12" s="960" customFormat="1">
      <c r="A127" s="2332"/>
      <c r="D127" s="2333"/>
      <c r="K127" s="795"/>
      <c r="L127" s="795"/>
    </row>
    <row r="128" spans="1:12" s="960" customFormat="1">
      <c r="A128" s="2332"/>
      <c r="D128" s="2333"/>
      <c r="K128" s="795"/>
      <c r="L128" s="795"/>
    </row>
    <row r="129" spans="1:12" s="960" customFormat="1">
      <c r="A129" s="2332"/>
      <c r="D129" s="2333"/>
      <c r="K129" s="795"/>
      <c r="L129" s="795"/>
    </row>
    <row r="130" spans="1:12" s="960" customFormat="1">
      <c r="A130" s="2332"/>
      <c r="D130" s="2333"/>
      <c r="K130" s="795"/>
      <c r="L130" s="795"/>
    </row>
    <row r="131" spans="1:12" s="960" customFormat="1">
      <c r="A131" s="2332"/>
      <c r="D131" s="2333"/>
      <c r="K131" s="795"/>
      <c r="L131" s="795"/>
    </row>
    <row r="132" spans="1:12" s="960" customFormat="1">
      <c r="A132" s="2332"/>
      <c r="D132" s="2333"/>
      <c r="K132" s="795"/>
      <c r="L132" s="795"/>
    </row>
    <row r="133" spans="1:12" s="960" customFormat="1">
      <c r="A133" s="2332"/>
      <c r="D133" s="2333"/>
      <c r="K133" s="795"/>
      <c r="L133" s="795"/>
    </row>
    <row r="134" spans="1:12" s="2265" customFormat="1">
      <c r="A134" s="2334"/>
      <c r="D134" s="2335"/>
      <c r="K134" s="27"/>
      <c r="L134" s="27"/>
    </row>
    <row r="135" spans="1:12" s="2265" customFormat="1">
      <c r="A135" s="2334"/>
      <c r="D135" s="2335"/>
      <c r="K135" s="27"/>
      <c r="L135" s="27"/>
    </row>
    <row r="136" spans="1:12" s="2265" customFormat="1">
      <c r="A136" s="2334"/>
      <c r="D136" s="2335"/>
      <c r="K136" s="27"/>
      <c r="L136" s="27"/>
    </row>
    <row r="137" spans="1:12" s="2265" customFormat="1">
      <c r="A137" s="2334"/>
      <c r="D137" s="2335"/>
      <c r="K137" s="27"/>
      <c r="L137" s="27"/>
    </row>
    <row r="138" spans="1:12" s="2265" customFormat="1">
      <c r="A138" s="2334"/>
      <c r="D138" s="2335"/>
      <c r="K138" s="27"/>
      <c r="L138" s="27"/>
    </row>
    <row r="139" spans="1:12" s="2265" customFormat="1">
      <c r="A139" s="2334"/>
      <c r="D139" s="2335"/>
      <c r="K139" s="27"/>
      <c r="L139" s="27"/>
    </row>
    <row r="140" spans="1:12" s="2265" customFormat="1">
      <c r="A140" s="2334"/>
      <c r="D140" s="2335"/>
      <c r="K140" s="27"/>
      <c r="L140" s="27"/>
    </row>
    <row r="141" spans="1:12" s="2265" customFormat="1">
      <c r="A141" s="2334"/>
      <c r="D141" s="2335"/>
      <c r="K141" s="27"/>
      <c r="L141" s="27"/>
    </row>
    <row r="142" spans="1:12" s="2265" customFormat="1">
      <c r="A142" s="2334"/>
      <c r="D142" s="2335"/>
      <c r="K142" s="27"/>
      <c r="L142" s="27"/>
    </row>
    <row r="143" spans="1:12" s="2265" customFormat="1">
      <c r="A143" s="2334"/>
      <c r="D143" s="2335"/>
      <c r="K143" s="27"/>
      <c r="L143" s="27"/>
    </row>
    <row r="144" spans="1:12" s="2265" customFormat="1">
      <c r="A144" s="2334"/>
      <c r="D144" s="2335"/>
      <c r="K144" s="27"/>
      <c r="L144" s="27"/>
    </row>
    <row r="145" spans="1:12" s="2265" customFormat="1">
      <c r="A145" s="2334"/>
      <c r="D145" s="2335"/>
      <c r="K145" s="27"/>
      <c r="L145" s="27"/>
    </row>
    <row r="146" spans="1:12" s="2265" customFormat="1">
      <c r="A146" s="2334"/>
      <c r="D146" s="2335"/>
      <c r="K146" s="27"/>
      <c r="L146" s="27"/>
    </row>
    <row r="147" spans="1:12" s="2265" customFormat="1">
      <c r="A147" s="2334"/>
      <c r="D147" s="2335"/>
      <c r="K147" s="27"/>
      <c r="L147" s="27"/>
    </row>
    <row r="148" spans="1:12" s="2265" customFormat="1">
      <c r="A148" s="2334"/>
      <c r="D148" s="2335"/>
      <c r="K148" s="27"/>
      <c r="L148" s="27"/>
    </row>
    <row r="149" spans="1:12" s="2265" customFormat="1">
      <c r="A149" s="2334"/>
      <c r="D149" s="2335"/>
      <c r="K149" s="27"/>
      <c r="L149" s="27"/>
    </row>
    <row r="150" spans="1:12" s="2265" customFormat="1">
      <c r="A150" s="2334"/>
      <c r="D150" s="2335"/>
      <c r="K150" s="27"/>
      <c r="L150" s="27"/>
    </row>
    <row r="151" spans="1:12" s="2265" customFormat="1">
      <c r="A151" s="2334"/>
      <c r="D151" s="2335"/>
      <c r="K151" s="27"/>
      <c r="L151" s="27"/>
    </row>
    <row r="152" spans="1:12" s="2265" customFormat="1">
      <c r="A152" s="2334"/>
      <c r="D152" s="2335"/>
      <c r="K152" s="27"/>
      <c r="L152" s="27"/>
    </row>
    <row r="153" spans="1:12" s="2265" customFormat="1">
      <c r="A153" s="2334"/>
      <c r="D153" s="2335"/>
      <c r="K153" s="27"/>
      <c r="L153" s="27"/>
    </row>
    <row r="154" spans="1:12" s="2265" customFormat="1">
      <c r="A154" s="2334"/>
      <c r="D154" s="2335"/>
      <c r="K154" s="27"/>
      <c r="L154" s="27"/>
    </row>
    <row r="155" spans="1:12" s="2265" customFormat="1">
      <c r="A155" s="2334"/>
      <c r="D155" s="2335"/>
      <c r="K155" s="27"/>
      <c r="L155" s="27"/>
    </row>
    <row r="156" spans="1:12" s="2265" customFormat="1">
      <c r="A156" s="2334"/>
      <c r="D156" s="2335"/>
      <c r="K156" s="27"/>
      <c r="L156" s="27"/>
    </row>
    <row r="157" spans="1:12" s="2265" customFormat="1">
      <c r="A157" s="2334"/>
      <c r="D157" s="2335"/>
      <c r="K157" s="27"/>
      <c r="L157" s="27"/>
    </row>
    <row r="158" spans="1:12" s="2265" customFormat="1">
      <c r="A158" s="2334"/>
      <c r="D158" s="2335"/>
      <c r="K158" s="27"/>
      <c r="L158" s="27"/>
    </row>
    <row r="159" spans="1:12" s="2265" customFormat="1">
      <c r="A159" s="2334"/>
      <c r="D159" s="2335"/>
      <c r="K159" s="27"/>
      <c r="L159" s="27"/>
    </row>
    <row r="160" spans="1:12" s="2265" customFormat="1">
      <c r="A160" s="2334"/>
      <c r="D160" s="2335"/>
      <c r="K160" s="27"/>
      <c r="L160" s="27"/>
    </row>
    <row r="161" spans="1:12" s="2265" customFormat="1">
      <c r="A161" s="2334"/>
      <c r="D161" s="2335"/>
      <c r="K161" s="27"/>
      <c r="L161" s="27"/>
    </row>
    <row r="162" spans="1:12" s="2265" customFormat="1">
      <c r="A162" s="2334"/>
      <c r="D162" s="2335"/>
      <c r="K162" s="27"/>
      <c r="L162" s="27"/>
    </row>
    <row r="163" spans="1:12" s="2265" customFormat="1">
      <c r="A163" s="2334"/>
      <c r="D163" s="2335"/>
      <c r="K163" s="27"/>
      <c r="L163" s="27"/>
    </row>
    <row r="164" spans="1:12" s="2265" customFormat="1">
      <c r="A164" s="2334"/>
      <c r="D164" s="2335"/>
      <c r="K164" s="27"/>
      <c r="L164" s="27"/>
    </row>
    <row r="165" spans="1:12" s="2265" customFormat="1">
      <c r="A165" s="2334"/>
      <c r="D165" s="2335"/>
      <c r="K165" s="27"/>
      <c r="L165" s="27"/>
    </row>
    <row r="166" spans="1:12" s="2265" customFormat="1">
      <c r="A166" s="2334"/>
      <c r="D166" s="2335"/>
      <c r="K166" s="27"/>
      <c r="L166" s="27"/>
    </row>
    <row r="167" spans="1:12" s="2265" customFormat="1">
      <c r="A167" s="2334"/>
      <c r="D167" s="2335"/>
      <c r="K167" s="27"/>
      <c r="L167" s="27"/>
    </row>
    <row r="168" spans="1:12" s="2265" customFormat="1">
      <c r="A168" s="2334"/>
      <c r="D168" s="2335"/>
      <c r="K168" s="27"/>
      <c r="L168" s="27"/>
    </row>
    <row r="169" spans="1:12" s="2265" customFormat="1">
      <c r="A169" s="2334"/>
      <c r="D169" s="2335"/>
      <c r="K169" s="27"/>
      <c r="L169" s="27"/>
    </row>
    <row r="170" spans="1:12" s="2265" customFormat="1">
      <c r="A170" s="2334"/>
      <c r="D170" s="2335"/>
      <c r="K170" s="27"/>
      <c r="L170" s="27"/>
    </row>
    <row r="171" spans="1:12" s="2265" customFormat="1">
      <c r="A171" s="2334"/>
      <c r="D171" s="2335"/>
      <c r="K171" s="27"/>
      <c r="L171" s="27"/>
    </row>
    <row r="172" spans="1:12" s="2265" customFormat="1">
      <c r="A172" s="2334"/>
      <c r="D172" s="2335"/>
      <c r="K172" s="27"/>
      <c r="L172" s="27"/>
    </row>
    <row r="173" spans="1:12" s="2265" customFormat="1">
      <c r="A173" s="2334"/>
      <c r="D173" s="2335"/>
      <c r="K173" s="27"/>
      <c r="L173" s="27"/>
    </row>
    <row r="174" spans="1:12" s="2265" customFormat="1">
      <c r="A174" s="2334"/>
      <c r="D174" s="2335"/>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0"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59"/>
    <col min="30" max="16384" width="9" style="2360"/>
  </cols>
  <sheetData>
    <row r="1" spans="1:29" s="2353" customFormat="1" ht="19.5" thickBot="1">
      <c r="A1" s="3074" t="s">
        <v>2066</v>
      </c>
      <c r="B1" s="3075"/>
      <c r="C1" s="3075"/>
      <c r="D1" s="3075"/>
      <c r="E1" s="3075"/>
      <c r="F1" s="3075"/>
      <c r="G1" s="3075"/>
      <c r="H1" s="2348"/>
      <c r="I1" s="2349"/>
      <c r="J1" s="2348"/>
      <c r="K1" s="2348"/>
      <c r="L1" s="2349"/>
      <c r="M1" s="2348"/>
      <c r="N1" s="2348"/>
      <c r="O1" s="2349"/>
      <c r="P1" s="2348"/>
      <c r="Q1" s="2350"/>
      <c r="R1" s="2351"/>
      <c r="S1" s="2352"/>
      <c r="T1" s="2352"/>
      <c r="U1" s="2352"/>
      <c r="V1" s="2352"/>
      <c r="W1" s="2352"/>
      <c r="X1" s="2352"/>
      <c r="Y1" s="2352"/>
      <c r="Z1" s="2352"/>
      <c r="AA1" s="2352"/>
      <c r="AB1" s="2352"/>
      <c r="AC1" s="2352"/>
    </row>
    <row r="2" spans="1:29" ht="15.75" thickBot="1">
      <c r="A2" s="2354"/>
      <c r="B2" s="2355"/>
      <c r="C2" s="2356" t="s">
        <v>2067</v>
      </c>
      <c r="D2" s="2357"/>
      <c r="E2" s="2358"/>
      <c r="F2" s="2277"/>
      <c r="G2" s="2356" t="s">
        <v>2068</v>
      </c>
      <c r="H2" s="2359"/>
      <c r="I2" s="2359"/>
      <c r="J2" s="2359"/>
      <c r="K2" s="2359"/>
      <c r="L2" s="2359"/>
      <c r="M2" s="2359"/>
      <c r="N2" s="2359"/>
      <c r="O2" s="2359"/>
      <c r="P2" s="2359"/>
      <c r="Q2" s="2359"/>
      <c r="R2" s="2359"/>
    </row>
    <row r="3" spans="1:29" ht="54">
      <c r="A3" s="412" t="s">
        <v>2069</v>
      </c>
      <c r="B3" s="1264" t="s">
        <v>2070</v>
      </c>
      <c r="C3" s="2361" t="s">
        <v>2071</v>
      </c>
      <c r="D3" s="2362"/>
      <c r="E3" s="428" t="s">
        <v>2069</v>
      </c>
      <c r="F3" s="2363" t="s">
        <v>2072</v>
      </c>
      <c r="G3" s="2364" t="s">
        <v>2073</v>
      </c>
      <c r="H3" s="2359"/>
      <c r="I3" s="2359"/>
      <c r="J3" s="2359"/>
      <c r="K3" s="2359"/>
      <c r="L3" s="2359"/>
      <c r="M3" s="2359"/>
      <c r="N3" s="2359"/>
      <c r="O3" s="2359"/>
      <c r="P3" s="2359"/>
      <c r="Q3" s="2359"/>
      <c r="R3" s="2359"/>
    </row>
    <row r="4" spans="1:29" ht="41.25">
      <c r="A4" s="428"/>
      <c r="B4" s="1791" t="s">
        <v>2074</v>
      </c>
      <c r="C4" s="2365" t="s">
        <v>2075</v>
      </c>
      <c r="D4" s="2362"/>
      <c r="E4" s="2366"/>
      <c r="F4" s="42" t="s">
        <v>2076</v>
      </c>
      <c r="G4" s="2367" t="s">
        <v>2077</v>
      </c>
      <c r="H4" s="2359"/>
      <c r="I4" s="2359"/>
      <c r="J4" s="2359"/>
      <c r="K4" s="2359"/>
      <c r="L4" s="2359"/>
      <c r="M4" s="2359"/>
      <c r="N4" s="2359"/>
      <c r="O4" s="2359"/>
      <c r="P4" s="2359"/>
      <c r="Q4" s="2359"/>
      <c r="R4" s="2359"/>
    </row>
    <row r="5" spans="1:29" ht="41.25">
      <c r="A5" s="428"/>
      <c r="B5" s="1791" t="s">
        <v>2078</v>
      </c>
      <c r="C5" s="2365" t="s">
        <v>2079</v>
      </c>
      <c r="D5" s="2362"/>
      <c r="E5" s="2366"/>
      <c r="F5" s="1791" t="s">
        <v>2080</v>
      </c>
      <c r="G5" s="2367" t="s">
        <v>2081</v>
      </c>
      <c r="H5" s="2359"/>
      <c r="I5" s="2359"/>
      <c r="J5" s="2359"/>
      <c r="K5" s="2359"/>
      <c r="L5" s="2359"/>
      <c r="M5" s="2359"/>
      <c r="N5" s="2359"/>
      <c r="O5" s="2359"/>
      <c r="P5" s="2359"/>
      <c r="Q5" s="2359"/>
      <c r="R5" s="2359"/>
    </row>
    <row r="6" spans="1:29" ht="54">
      <c r="A6" s="428"/>
      <c r="B6" s="1791" t="s">
        <v>2082</v>
      </c>
      <c r="C6" s="2367" t="s">
        <v>2077</v>
      </c>
      <c r="D6" s="2362"/>
      <c r="E6" s="2366"/>
      <c r="F6" s="1791" t="s">
        <v>2083</v>
      </c>
      <c r="G6" s="2367" t="s">
        <v>2084</v>
      </c>
      <c r="H6" s="2359"/>
      <c r="I6" s="2359"/>
      <c r="J6" s="2359"/>
      <c r="K6" s="2359"/>
      <c r="L6" s="2359"/>
      <c r="M6" s="2359"/>
      <c r="N6" s="2359"/>
      <c r="O6" s="2359"/>
      <c r="P6" s="2359"/>
      <c r="Q6" s="2359"/>
      <c r="R6" s="2359"/>
    </row>
    <row r="7" spans="1:29" ht="41.25" thickBot="1">
      <c r="A7" s="428"/>
      <c r="B7" s="1791" t="s">
        <v>2080</v>
      </c>
      <c r="C7" s="2367" t="s">
        <v>2081</v>
      </c>
      <c r="D7" s="2368"/>
      <c r="E7" s="2369"/>
      <c r="F7" s="2370" t="s">
        <v>2085</v>
      </c>
      <c r="G7" s="2371" t="s">
        <v>2086</v>
      </c>
      <c r="H7" s="2359"/>
      <c r="I7" s="2359"/>
      <c r="J7" s="2359"/>
      <c r="K7" s="2359"/>
      <c r="L7" s="2359"/>
      <c r="M7" s="2359"/>
      <c r="N7" s="2359"/>
      <c r="O7" s="2359"/>
      <c r="P7" s="2359"/>
      <c r="Q7" s="2359"/>
      <c r="R7" s="2359"/>
    </row>
    <row r="8" spans="1:29" ht="27">
      <c r="A8" s="428"/>
      <c r="B8" s="1791" t="s">
        <v>2083</v>
      </c>
      <c r="C8" s="2367" t="s">
        <v>2084</v>
      </c>
      <c r="D8" s="2368"/>
      <c r="E8" s="2368"/>
      <c r="F8" s="1129"/>
      <c r="G8" s="1129"/>
      <c r="H8" s="2359"/>
      <c r="I8" s="2359"/>
      <c r="J8" s="2359"/>
      <c r="K8" s="2359"/>
      <c r="L8" s="2359"/>
      <c r="M8" s="2359"/>
      <c r="N8" s="2359"/>
      <c r="O8" s="2359"/>
      <c r="P8" s="2359"/>
      <c r="Q8" s="2359"/>
      <c r="R8" s="2359"/>
    </row>
    <row r="9" spans="1:29" ht="27">
      <c r="A9" s="428"/>
      <c r="B9" s="1791" t="s">
        <v>2087</v>
      </c>
      <c r="C9" s="2365" t="s">
        <v>2088</v>
      </c>
      <c r="D9" s="2362"/>
      <c r="E9" s="2368"/>
      <c r="F9" s="1129"/>
      <c r="G9" s="1129"/>
      <c r="H9" s="2359"/>
      <c r="I9" s="2359"/>
      <c r="J9" s="2359"/>
      <c r="K9" s="2359"/>
      <c r="L9" s="2359"/>
      <c r="M9" s="2359"/>
      <c r="N9" s="2359"/>
      <c r="O9" s="2359"/>
      <c r="P9" s="2359"/>
      <c r="Q9" s="2359"/>
      <c r="R9" s="2359"/>
    </row>
    <row r="10" spans="1:29" s="114" customFormat="1" ht="15.75" thickBot="1">
      <c r="A10" s="2372"/>
      <c r="B10" s="2373" t="s">
        <v>2089</v>
      </c>
      <c r="C10" s="2374"/>
      <c r="D10" s="2362"/>
      <c r="E10" s="2362"/>
      <c r="F10" s="1129"/>
      <c r="G10" s="1129"/>
      <c r="H10" s="2375"/>
      <c r="I10" s="2376"/>
      <c r="J10" s="2377"/>
      <c r="K10" s="2375"/>
      <c r="L10" s="2376"/>
      <c r="M10" s="2377"/>
      <c r="N10" s="2375"/>
      <c r="O10" s="2376"/>
      <c r="P10" s="2377"/>
      <c r="Q10" s="2375"/>
      <c r="R10" s="2376"/>
      <c r="S10" s="2359"/>
      <c r="T10" s="2359"/>
      <c r="U10" s="2359"/>
      <c r="V10" s="2359"/>
      <c r="W10" s="2359"/>
      <c r="X10" s="2359"/>
      <c r="Y10" s="2359"/>
      <c r="Z10" s="2359"/>
      <c r="AA10" s="2359"/>
      <c r="AB10" s="2359"/>
      <c r="AC10" s="2359"/>
    </row>
    <row r="11" spans="1:29" s="114" customFormat="1" ht="15">
      <c r="A11" s="2378"/>
      <c r="B11" s="2368"/>
      <c r="C11" s="2362"/>
      <c r="D11" s="2362"/>
      <c r="E11" s="2362"/>
      <c r="F11" s="2368"/>
      <c r="G11" s="1147"/>
      <c r="H11" s="2375"/>
      <c r="I11" s="2376"/>
      <c r="J11" s="2377"/>
      <c r="K11" s="2375"/>
      <c r="L11" s="2376"/>
      <c r="M11" s="2377"/>
      <c r="N11" s="2375"/>
      <c r="O11" s="2376"/>
      <c r="P11" s="2377"/>
      <c r="Q11" s="2375"/>
      <c r="R11" s="2376"/>
      <c r="S11" s="2359"/>
      <c r="T11" s="2359"/>
      <c r="U11" s="2359"/>
      <c r="V11" s="2359"/>
      <c r="W11" s="2359"/>
      <c r="X11" s="2359"/>
      <c r="Y11" s="2359"/>
      <c r="Z11" s="2359"/>
      <c r="AA11" s="2359"/>
      <c r="AB11" s="2359"/>
      <c r="AC11" s="2359"/>
    </row>
    <row r="12" spans="1:29" s="2353" customFormat="1" ht="18">
      <c r="A12" s="2378"/>
      <c r="B12" s="2368"/>
      <c r="C12" s="2362"/>
      <c r="D12" s="2379"/>
      <c r="E12" s="2362"/>
      <c r="F12" s="2368"/>
      <c r="G12" s="1147"/>
      <c r="H12" s="2380"/>
      <c r="I12" s="2381"/>
      <c r="J12" s="2380"/>
      <c r="K12" s="2380"/>
      <c r="L12" s="2382"/>
      <c r="M12" s="2380"/>
      <c r="N12" s="2383"/>
      <c r="O12" s="2384"/>
      <c r="P12" s="2383"/>
      <c r="Q12" s="2383"/>
      <c r="R12" s="2351"/>
      <c r="S12" s="2352"/>
      <c r="T12" s="2352"/>
      <c r="U12" s="2352"/>
      <c r="V12" s="2352"/>
      <c r="W12" s="2352"/>
      <c r="X12" s="2352"/>
      <c r="Y12" s="2352"/>
      <c r="Z12" s="2352"/>
      <c r="AA12" s="2352"/>
      <c r="AB12" s="2352"/>
      <c r="AC12" s="2352"/>
    </row>
    <row r="13" spans="1:29" ht="19.5" thickBot="1">
      <c r="A13" s="2385" t="s">
        <v>2090</v>
      </c>
      <c r="B13" s="2379"/>
      <c r="C13" s="2379"/>
      <c r="D13" s="2386"/>
      <c r="E13" s="2379"/>
      <c r="F13" s="2379"/>
      <c r="G13" s="2379"/>
    </row>
    <row r="14" spans="1:29" ht="15.75" thickBot="1">
      <c r="A14" s="2390"/>
      <c r="B14" s="2391"/>
      <c r="C14" s="2392" t="s">
        <v>2091</v>
      </c>
      <c r="D14" s="2362"/>
      <c r="E14" s="2393"/>
      <c r="F14" s="2393"/>
      <c r="G14" s="2356" t="s">
        <v>2092</v>
      </c>
    </row>
    <row r="15" spans="1:29" ht="57">
      <c r="A15" s="68" t="s">
        <v>2093</v>
      </c>
      <c r="B15" s="1263" t="s">
        <v>2070</v>
      </c>
      <c r="C15" s="2394" t="str">
        <f>C3</f>
        <v>估价对象周边居住用地比例、居住小区规模和社区发展完善程度，综合评价居住社区成熟度一般</v>
      </c>
      <c r="D15" s="2362"/>
      <c r="E15" s="2395" t="s">
        <v>2094</v>
      </c>
      <c r="F15" s="1263" t="s">
        <v>2095</v>
      </c>
      <c r="G15" s="132" t="str">
        <f>G3</f>
        <v>估价对象位于XX开发区，园区建设成熟度XX，产业集聚程度XX</v>
      </c>
    </row>
    <row r="16" spans="1:29" ht="42.75">
      <c r="A16" s="642"/>
      <c r="B16" s="2396" t="s">
        <v>2074</v>
      </c>
      <c r="C16" s="2397" t="str">
        <f>C4</f>
        <v>估价对象位于XX商圈，周边商业氛围成熟，人流量大，商业繁华度好</v>
      </c>
      <c r="D16" s="2362"/>
      <c r="E16" s="2398"/>
      <c r="F16" s="2399" t="s">
        <v>2076</v>
      </c>
      <c r="G16" s="133" t="str">
        <f>G4</f>
        <v>估价对象周边道路状况、公共交通通达情况、停车便捷程度，综合评价交通便捷度较好</v>
      </c>
    </row>
    <row r="17" spans="1:18" ht="42.75">
      <c r="A17" s="642"/>
      <c r="B17" s="2396" t="s">
        <v>2078</v>
      </c>
      <c r="C17" s="2397" t="str">
        <f>C5</f>
        <v>估价对象位于XX商圈，周边办公楼项目较多，入驻率高，办公集聚程度较好</v>
      </c>
      <c r="D17" s="2368"/>
      <c r="E17" s="2398"/>
      <c r="F17" s="2399" t="s">
        <v>2096</v>
      </c>
      <c r="G17" s="1565"/>
    </row>
    <row r="18" spans="1:18" ht="57">
      <c r="A18" s="642"/>
      <c r="B18" s="2399" t="s">
        <v>2082</v>
      </c>
      <c r="C18" s="133" t="str">
        <f>C6</f>
        <v>估价对象周边道路状况、公共交通通达情况、停车便捷程度，综合评价交通便捷度较好</v>
      </c>
      <c r="D18" s="2368"/>
      <c r="E18" s="2398"/>
      <c r="F18" s="2399" t="s">
        <v>2085</v>
      </c>
      <c r="G18" s="133" t="str">
        <f>G7</f>
        <v>该园区内是否有污染型企业，绿化情况，卫生条件，整体环境状况判断</v>
      </c>
    </row>
    <row r="19" spans="1:18" ht="28.5">
      <c r="A19" s="642"/>
      <c r="B19" s="2399" t="s">
        <v>2097</v>
      </c>
      <c r="C19" s="1565"/>
      <c r="D19" s="2362"/>
      <c r="E19" s="2398"/>
      <c r="F19" s="1791" t="s">
        <v>2080</v>
      </c>
      <c r="G19" s="133" t="str">
        <f>G5</f>
        <v>估价对象所在区域公共配套设施齐备情况</v>
      </c>
    </row>
    <row r="20" spans="1:18" ht="28.5">
      <c r="A20" s="642"/>
      <c r="B20" s="2399" t="s">
        <v>2098</v>
      </c>
      <c r="C20" s="2397" t="str">
        <f>C9</f>
        <v>区域自然环境：；人文环境；综合评价环境状况一般</v>
      </c>
      <c r="D20" s="2368"/>
      <c r="E20" s="2398"/>
      <c r="F20" s="1791" t="s">
        <v>2099</v>
      </c>
      <c r="G20" s="133" t="str">
        <f>G6</f>
        <v>估价对象所在区域基础设施水平</v>
      </c>
    </row>
    <row r="21" spans="1:18" ht="28.5">
      <c r="A21" s="642"/>
      <c r="B21" s="1791" t="s">
        <v>2080</v>
      </c>
      <c r="C21" s="133" t="str">
        <f>C7</f>
        <v>估价对象所在区域公共配套设施齐备情况</v>
      </c>
      <c r="D21" s="2362"/>
      <c r="E21" s="2398"/>
      <c r="F21" s="2399" t="s">
        <v>2100</v>
      </c>
      <c r="G21" s="2400"/>
    </row>
    <row r="22" spans="1:18" ht="13.5" customHeight="1">
      <c r="A22" s="642"/>
      <c r="B22" s="1791" t="s">
        <v>2083</v>
      </c>
      <c r="C22" s="133" t="str">
        <f>C8</f>
        <v>估价对象所在区域基础设施水平</v>
      </c>
      <c r="D22" s="2362"/>
      <c r="E22" s="2398"/>
      <c r="F22" s="2399" t="s">
        <v>2089</v>
      </c>
      <c r="G22" s="1565"/>
    </row>
    <row r="23" spans="1:18" s="2359" customFormat="1" ht="15.75" thickBot="1">
      <c r="A23" s="642"/>
      <c r="B23" s="2399" t="s">
        <v>2100</v>
      </c>
      <c r="C23" s="2400"/>
      <c r="D23" s="2387"/>
      <c r="E23" s="2401"/>
      <c r="F23" s="2402" t="s">
        <v>2101</v>
      </c>
      <c r="G23" s="2403"/>
      <c r="H23" s="2387"/>
      <c r="I23" s="2388"/>
      <c r="J23" s="2387"/>
      <c r="K23" s="2387"/>
      <c r="L23" s="2388"/>
      <c r="M23" s="2387"/>
      <c r="N23" s="2387"/>
      <c r="O23" s="2388"/>
      <c r="P23" s="2387"/>
      <c r="Q23" s="2387"/>
      <c r="R23" s="2389"/>
    </row>
    <row r="24" spans="1:18" s="2359" customFormat="1" ht="15.75" thickBot="1">
      <c r="A24" s="2404"/>
      <c r="B24" s="2402" t="s">
        <v>2102</v>
      </c>
      <c r="C24" s="134">
        <f>C10</f>
        <v>0</v>
      </c>
      <c r="D24" s="2387"/>
      <c r="E24" s="2405"/>
      <c r="F24" s="2405"/>
      <c r="G24" s="2406"/>
      <c r="H24" s="2387"/>
      <c r="I24" s="2388"/>
      <c r="J24" s="2387"/>
      <c r="K24" s="2387"/>
      <c r="L24" s="2388"/>
      <c r="M24" s="2387"/>
      <c r="N24" s="2387"/>
      <c r="O24" s="2388"/>
      <c r="P24" s="2387"/>
      <c r="Q24" s="2387"/>
      <c r="R24" s="2389"/>
    </row>
    <row r="25" spans="1:18" s="2359" customFormat="1">
      <c r="B25" s="2387"/>
      <c r="C25" s="2387"/>
      <c r="D25" s="2387"/>
      <c r="H25" s="2387"/>
      <c r="I25" s="2388"/>
      <c r="J25" s="2387"/>
      <c r="K25" s="2387"/>
      <c r="L25" s="2388"/>
      <c r="M25" s="2387"/>
      <c r="N25" s="2387"/>
      <c r="O25" s="2388"/>
      <c r="P25" s="2387"/>
      <c r="Q25" s="2387"/>
      <c r="R25" s="2389"/>
    </row>
    <row r="26" spans="1:18" s="2359" customFormat="1">
      <c r="B26" s="2387"/>
      <c r="C26" s="2387"/>
      <c r="D26" s="2387"/>
      <c r="H26" s="2387"/>
      <c r="I26" s="2388"/>
      <c r="J26" s="2387"/>
      <c r="K26" s="2387"/>
      <c r="L26" s="2388"/>
      <c r="M26" s="2387"/>
      <c r="N26" s="2387"/>
      <c r="O26" s="2388"/>
      <c r="P26" s="2387"/>
      <c r="Q26" s="2387"/>
      <c r="R26" s="2389"/>
    </row>
    <row r="27" spans="1:18" s="2359" customFormat="1">
      <c r="B27" s="2387"/>
      <c r="C27" s="2387"/>
      <c r="D27" s="2387"/>
      <c r="H27" s="2387"/>
      <c r="I27" s="2388"/>
      <c r="J27" s="2387"/>
      <c r="K27" s="2387"/>
      <c r="L27" s="2388"/>
      <c r="M27" s="2387"/>
      <c r="N27" s="2387"/>
      <c r="O27" s="2388"/>
      <c r="P27" s="2387"/>
      <c r="Q27" s="2387"/>
      <c r="R27" s="2389"/>
    </row>
    <row r="28" spans="1:18" s="2359" customFormat="1">
      <c r="B28" s="2387"/>
      <c r="C28" s="2387"/>
      <c r="D28" s="2387"/>
      <c r="H28" s="2387"/>
      <c r="I28" s="2388"/>
      <c r="J28" s="2387"/>
      <c r="K28" s="2387"/>
      <c r="L28" s="2388"/>
      <c r="M28" s="2387"/>
      <c r="N28" s="2387"/>
      <c r="O28" s="2388"/>
      <c r="P28" s="2387"/>
      <c r="Q28" s="2387"/>
      <c r="R28" s="2389"/>
    </row>
    <row r="29" spans="1:18" s="2359" customFormat="1">
      <c r="B29" s="2387"/>
      <c r="C29" s="2387"/>
      <c r="D29" s="2387"/>
      <c r="H29" s="2387"/>
      <c r="I29" s="2388"/>
      <c r="J29" s="2387"/>
      <c r="K29" s="2387"/>
      <c r="L29" s="2388"/>
      <c r="M29" s="2387"/>
      <c r="N29" s="2387"/>
      <c r="O29" s="2388"/>
      <c r="P29" s="2387"/>
      <c r="Q29" s="2387"/>
      <c r="R29" s="2389"/>
    </row>
    <row r="30" spans="1:18" s="2359" customFormat="1">
      <c r="B30" s="2387"/>
      <c r="C30" s="2387"/>
      <c r="D30" s="2387"/>
      <c r="H30" s="2387"/>
      <c r="I30" s="2388"/>
      <c r="J30" s="2387"/>
      <c r="K30" s="2387"/>
      <c r="L30" s="2388"/>
      <c r="M30" s="2387"/>
      <c r="N30" s="2387"/>
      <c r="O30" s="2388"/>
      <c r="P30" s="2387"/>
      <c r="Q30" s="2387"/>
      <c r="R30" s="2389"/>
    </row>
    <row r="31" spans="1:18" s="2359" customFormat="1">
      <c r="B31" s="2387"/>
      <c r="C31" s="2387"/>
      <c r="D31" s="2387"/>
      <c r="H31" s="2387"/>
      <c r="I31" s="2388"/>
      <c r="J31" s="2387"/>
      <c r="K31" s="2387"/>
      <c r="L31" s="2388"/>
      <c r="M31" s="2387"/>
      <c r="N31" s="2387"/>
      <c r="O31" s="2388"/>
      <c r="P31" s="2387"/>
      <c r="Q31" s="2387"/>
      <c r="R31" s="2389"/>
    </row>
    <row r="32" spans="1:18" s="2359" customFormat="1">
      <c r="B32" s="2387"/>
      <c r="C32" s="2387"/>
      <c r="D32" s="2387"/>
      <c r="H32" s="2387"/>
      <c r="I32" s="2388"/>
      <c r="J32" s="2387"/>
      <c r="K32" s="2387"/>
      <c r="L32" s="2388"/>
      <c r="M32" s="2387"/>
      <c r="N32" s="2387"/>
      <c r="O32" s="2388"/>
      <c r="P32" s="2387"/>
      <c r="Q32" s="2387"/>
      <c r="R32" s="2389"/>
    </row>
    <row r="33" spans="2:18" s="2359" customFormat="1">
      <c r="B33" s="2387"/>
      <c r="C33" s="2387"/>
      <c r="D33" s="2387"/>
      <c r="H33" s="2387"/>
      <c r="I33" s="2388"/>
      <c r="J33" s="2387"/>
      <c r="K33" s="2387"/>
      <c r="L33" s="2388"/>
      <c r="M33" s="2387"/>
      <c r="N33" s="2387"/>
      <c r="O33" s="2388"/>
      <c r="P33" s="2387"/>
      <c r="Q33" s="2387"/>
      <c r="R33" s="2389"/>
    </row>
    <row r="34" spans="2:18" s="2359" customFormat="1">
      <c r="B34" s="2387"/>
      <c r="C34" s="2387"/>
      <c r="D34" s="2387"/>
      <c r="H34" s="2387"/>
      <c r="I34" s="2388"/>
      <c r="J34" s="2387"/>
      <c r="K34" s="2387"/>
      <c r="L34" s="2388"/>
      <c r="M34" s="2387"/>
      <c r="N34" s="2387"/>
      <c r="O34" s="2388"/>
      <c r="P34" s="2387"/>
      <c r="Q34" s="2387"/>
      <c r="R34" s="2389"/>
    </row>
    <row r="35" spans="2:18" s="2359" customFormat="1">
      <c r="B35" s="2387"/>
      <c r="C35" s="2387"/>
      <c r="D35" s="2387"/>
      <c r="H35" s="2387"/>
      <c r="I35" s="2388"/>
      <c r="J35" s="2387"/>
      <c r="K35" s="2387"/>
      <c r="L35" s="2388"/>
      <c r="M35" s="2387"/>
      <c r="N35" s="2387"/>
      <c r="O35" s="2388"/>
      <c r="P35" s="2387"/>
      <c r="Q35" s="2387"/>
      <c r="R35" s="2389"/>
    </row>
    <row r="36" spans="2:18" s="2359" customFormat="1">
      <c r="B36" s="2387"/>
      <c r="C36" s="2387"/>
      <c r="D36" s="2387"/>
      <c r="H36" s="2387"/>
      <c r="I36" s="2388"/>
      <c r="J36" s="2387"/>
      <c r="K36" s="2387"/>
      <c r="L36" s="2388"/>
      <c r="M36" s="2387"/>
      <c r="N36" s="2387"/>
      <c r="O36" s="2388"/>
      <c r="P36" s="2387"/>
      <c r="Q36" s="2387"/>
      <c r="R36" s="2389"/>
    </row>
    <row r="37" spans="2:18" s="2359" customFormat="1">
      <c r="B37" s="2387"/>
      <c r="C37" s="2387"/>
      <c r="D37" s="2387"/>
      <c r="H37" s="2387"/>
      <c r="I37" s="2388"/>
      <c r="J37" s="2387"/>
      <c r="K37" s="2387"/>
      <c r="L37" s="2388"/>
      <c r="M37" s="2387"/>
      <c r="N37" s="2387"/>
      <c r="O37" s="2388"/>
      <c r="P37" s="2387"/>
      <c r="Q37" s="2387"/>
      <c r="R37" s="2389"/>
    </row>
    <row r="38" spans="2:18" s="2359" customFormat="1">
      <c r="B38" s="2387"/>
      <c r="C38" s="2387"/>
      <c r="D38" s="2387"/>
      <c r="E38" s="2387"/>
      <c r="F38" s="2387"/>
      <c r="G38" s="2388"/>
      <c r="H38" s="2387"/>
      <c r="I38" s="2388"/>
      <c r="J38" s="2387"/>
      <c r="K38" s="2387"/>
      <c r="L38" s="2388"/>
      <c r="M38" s="2387"/>
      <c r="N38" s="2387"/>
      <c r="O38" s="2388"/>
      <c r="P38" s="2387"/>
      <c r="Q38" s="2387"/>
      <c r="R38" s="2389"/>
    </row>
    <row r="39" spans="2:18" s="2359" customFormat="1">
      <c r="B39" s="2387"/>
      <c r="C39" s="2387"/>
      <c r="D39" s="2387"/>
      <c r="E39" s="2387"/>
      <c r="F39" s="2387"/>
      <c r="G39" s="2388"/>
      <c r="H39" s="2387"/>
      <c r="I39" s="2388"/>
      <c r="J39" s="2387"/>
      <c r="K39" s="2387"/>
      <c r="L39" s="2388"/>
      <c r="M39" s="2387"/>
      <c r="N39" s="2387"/>
      <c r="O39" s="2388"/>
      <c r="P39" s="2387"/>
      <c r="Q39" s="2387"/>
      <c r="R39" s="2389"/>
    </row>
    <row r="40" spans="2:18" s="2359" customFormat="1">
      <c r="B40" s="2387"/>
      <c r="C40" s="2387"/>
      <c r="D40" s="2387"/>
      <c r="E40" s="2387"/>
      <c r="F40" s="2387"/>
      <c r="G40" s="2388"/>
      <c r="H40" s="2387"/>
      <c r="I40" s="2388"/>
      <c r="J40" s="2387"/>
      <c r="K40" s="2387"/>
      <c r="L40" s="2388"/>
      <c r="M40" s="2387"/>
      <c r="N40" s="2387"/>
      <c r="O40" s="2388"/>
      <c r="P40" s="2387"/>
      <c r="Q40" s="2387"/>
      <c r="R40" s="2389"/>
    </row>
    <row r="41" spans="2:18" s="2359" customFormat="1">
      <c r="B41" s="2387"/>
      <c r="C41" s="2387"/>
      <c r="D41" s="2387"/>
      <c r="E41" s="2387"/>
      <c r="F41" s="2387"/>
      <c r="G41" s="2388"/>
      <c r="H41" s="2387"/>
      <c r="I41" s="2388"/>
      <c r="J41" s="2387"/>
      <c r="K41" s="2387"/>
      <c r="L41" s="2388"/>
      <c r="M41" s="2387"/>
      <c r="N41" s="2387"/>
      <c r="O41" s="2388"/>
      <c r="P41" s="2387"/>
      <c r="Q41" s="2387"/>
      <c r="R41" s="2389"/>
    </row>
    <row r="42" spans="2:18" s="2359" customFormat="1">
      <c r="B42" s="2387"/>
      <c r="C42" s="2387"/>
      <c r="D42" s="2387"/>
      <c r="E42" s="2387"/>
      <c r="F42" s="2387"/>
      <c r="G42" s="2388"/>
      <c r="H42" s="2387"/>
      <c r="I42" s="2388"/>
      <c r="J42" s="2387"/>
      <c r="K42" s="2387"/>
      <c r="L42" s="2388"/>
      <c r="M42" s="2387"/>
      <c r="N42" s="2387"/>
      <c r="O42" s="2388"/>
      <c r="P42" s="2387"/>
      <c r="Q42" s="2387"/>
      <c r="R42" s="2389"/>
    </row>
    <row r="43" spans="2:18" s="2359" customFormat="1">
      <c r="B43" s="2387"/>
      <c r="C43" s="2387"/>
      <c r="D43" s="2387"/>
      <c r="E43" s="2387"/>
      <c r="F43" s="2387"/>
      <c r="G43" s="2388"/>
      <c r="H43" s="2387"/>
      <c r="I43" s="2388"/>
      <c r="J43" s="2387"/>
      <c r="K43" s="2387"/>
      <c r="L43" s="2388"/>
      <c r="M43" s="2387"/>
      <c r="N43" s="2387"/>
      <c r="O43" s="2388"/>
      <c r="P43" s="2387"/>
      <c r="Q43" s="2387"/>
      <c r="R43" s="2389"/>
    </row>
    <row r="44" spans="2:18" s="2359" customFormat="1">
      <c r="B44" s="2387"/>
      <c r="C44" s="2387"/>
      <c r="D44" s="2387"/>
      <c r="E44" s="2387"/>
      <c r="F44" s="2387"/>
      <c r="G44" s="2388"/>
      <c r="H44" s="2387"/>
      <c r="I44" s="2388"/>
      <c r="J44" s="2387"/>
      <c r="K44" s="2387"/>
      <c r="L44" s="2388"/>
      <c r="M44" s="2387"/>
      <c r="N44" s="2387"/>
      <c r="O44" s="2388"/>
      <c r="P44" s="2387"/>
      <c r="Q44" s="2387"/>
      <c r="R44" s="2389"/>
    </row>
    <row r="45" spans="2:18" s="2359" customFormat="1">
      <c r="B45" s="2387"/>
      <c r="C45" s="2387"/>
      <c r="D45" s="2387"/>
      <c r="E45" s="2387"/>
      <c r="F45" s="2387"/>
      <c r="G45" s="2388"/>
      <c r="H45" s="2387"/>
      <c r="I45" s="2388"/>
      <c r="J45" s="2387"/>
      <c r="K45" s="2387"/>
      <c r="L45" s="2388"/>
      <c r="M45" s="2387"/>
      <c r="N45" s="2387"/>
      <c r="O45" s="2388"/>
      <c r="P45" s="2387"/>
      <c r="Q45" s="2387"/>
      <c r="R45" s="2389"/>
    </row>
    <row r="46" spans="2:18" s="2359" customFormat="1">
      <c r="B46" s="2387"/>
      <c r="C46" s="2387"/>
      <c r="D46" s="2387"/>
      <c r="E46" s="2387"/>
      <c r="F46" s="2387"/>
      <c r="G46" s="2388"/>
      <c r="H46" s="2387"/>
      <c r="I46" s="2388"/>
      <c r="J46" s="2387"/>
      <c r="K46" s="2387"/>
      <c r="L46" s="2388"/>
      <c r="M46" s="2387"/>
      <c r="N46" s="2387"/>
      <c r="O46" s="2388"/>
      <c r="P46" s="2387"/>
      <c r="Q46" s="2387"/>
      <c r="R46" s="2389"/>
    </row>
    <row r="47" spans="2:18" s="2359" customFormat="1">
      <c r="B47" s="2387"/>
      <c r="C47" s="2387"/>
      <c r="D47" s="2387"/>
      <c r="E47" s="2387"/>
      <c r="F47" s="2387"/>
      <c r="G47" s="2388"/>
      <c r="H47" s="2387"/>
      <c r="I47" s="2388"/>
      <c r="J47" s="2387"/>
      <c r="K47" s="2387"/>
      <c r="L47" s="2388"/>
      <c r="M47" s="2387"/>
      <c r="N47" s="2387"/>
      <c r="O47" s="2388"/>
      <c r="P47" s="2387"/>
      <c r="Q47" s="2387"/>
      <c r="R47" s="2389"/>
    </row>
    <row r="48" spans="2:18" s="2359" customFormat="1">
      <c r="B48" s="2387"/>
      <c r="C48" s="2387"/>
      <c r="D48" s="2387"/>
      <c r="E48" s="2387"/>
      <c r="F48" s="2387"/>
      <c r="G48" s="2388"/>
      <c r="H48" s="2387"/>
      <c r="I48" s="2388"/>
      <c r="J48" s="2387"/>
      <c r="K48" s="2387"/>
      <c r="L48" s="2388"/>
      <c r="M48" s="2387"/>
      <c r="N48" s="2387"/>
      <c r="O48" s="2388"/>
      <c r="P48" s="2387"/>
      <c r="Q48" s="2387"/>
      <c r="R48" s="2389"/>
    </row>
    <row r="49" spans="2:18" s="2359" customFormat="1">
      <c r="B49" s="2387"/>
      <c r="C49" s="2387"/>
      <c r="D49" s="2387"/>
      <c r="E49" s="2387"/>
      <c r="F49" s="2387"/>
      <c r="G49" s="2388"/>
      <c r="H49" s="2387"/>
      <c r="I49" s="2388"/>
      <c r="J49" s="2387"/>
      <c r="K49" s="2387"/>
      <c r="L49" s="2388"/>
      <c r="M49" s="2387"/>
      <c r="N49" s="2387"/>
      <c r="O49" s="2388"/>
      <c r="P49" s="2387"/>
      <c r="Q49" s="2387"/>
      <c r="R49" s="2389"/>
    </row>
    <row r="50" spans="2:18" s="2359" customFormat="1">
      <c r="B50" s="2387"/>
      <c r="C50" s="2387"/>
      <c r="D50" s="2387"/>
      <c r="E50" s="2387"/>
      <c r="F50" s="2387"/>
      <c r="G50" s="2388"/>
      <c r="H50" s="2387"/>
      <c r="I50" s="2388"/>
      <c r="J50" s="2387"/>
      <c r="K50" s="2387"/>
      <c r="L50" s="2388"/>
      <c r="M50" s="2387"/>
      <c r="N50" s="2387"/>
      <c r="O50" s="2388"/>
      <c r="P50" s="2387"/>
      <c r="Q50" s="2387"/>
      <c r="R50" s="2389"/>
    </row>
    <row r="51" spans="2:18" s="2359" customFormat="1">
      <c r="B51" s="2387"/>
      <c r="C51" s="2387"/>
      <c r="D51" s="2387"/>
      <c r="E51" s="2387"/>
      <c r="F51" s="2387"/>
      <c r="G51" s="2388"/>
      <c r="H51" s="2387"/>
      <c r="I51" s="2388"/>
      <c r="J51" s="2387"/>
      <c r="K51" s="2387"/>
      <c r="L51" s="2388"/>
      <c r="M51" s="2387"/>
      <c r="N51" s="2387"/>
      <c r="O51" s="2388"/>
      <c r="P51" s="2387"/>
      <c r="Q51" s="2387"/>
      <c r="R51" s="2389"/>
    </row>
    <row r="52" spans="2:18" s="2359" customFormat="1">
      <c r="B52" s="2387"/>
      <c r="C52" s="2387"/>
      <c r="D52" s="2387"/>
      <c r="E52" s="2387"/>
      <c r="F52" s="2387"/>
      <c r="G52" s="2388"/>
      <c r="H52" s="2387"/>
      <c r="I52" s="2388"/>
      <c r="J52" s="2387"/>
      <c r="K52" s="2387"/>
      <c r="L52" s="2388"/>
      <c r="M52" s="2387"/>
      <c r="N52" s="2387"/>
      <c r="O52" s="2388"/>
      <c r="P52" s="2387"/>
      <c r="Q52" s="2387"/>
      <c r="R52" s="2389"/>
    </row>
    <row r="53" spans="2:18" s="2359" customFormat="1">
      <c r="B53" s="2387"/>
      <c r="C53" s="2387"/>
      <c r="D53" s="2387"/>
      <c r="E53" s="2387"/>
      <c r="F53" s="2387"/>
      <c r="G53" s="2388"/>
      <c r="H53" s="2387"/>
      <c r="I53" s="2388"/>
      <c r="J53" s="2387"/>
      <c r="K53" s="2387"/>
      <c r="L53" s="2388"/>
      <c r="M53" s="2387"/>
      <c r="N53" s="2387"/>
      <c r="O53" s="2388"/>
      <c r="P53" s="2387"/>
      <c r="Q53" s="2387"/>
      <c r="R53" s="2389"/>
    </row>
    <row r="54" spans="2:18" s="2359" customFormat="1">
      <c r="B54" s="2387"/>
      <c r="C54" s="2387"/>
      <c r="D54" s="2387"/>
      <c r="E54" s="2387"/>
      <c r="F54" s="2387"/>
      <c r="G54" s="2388"/>
      <c r="H54" s="2387"/>
      <c r="I54" s="2388"/>
      <c r="J54" s="2387"/>
      <c r="K54" s="2387"/>
      <c r="L54" s="2388"/>
      <c r="M54" s="2387"/>
      <c r="N54" s="2387"/>
      <c r="O54" s="2388"/>
      <c r="P54" s="2387"/>
      <c r="Q54" s="2387"/>
      <c r="R54" s="2389"/>
    </row>
    <row r="55" spans="2:18" s="2359" customFormat="1">
      <c r="B55" s="2387"/>
      <c r="C55" s="2387"/>
      <c r="D55" s="2387"/>
      <c r="E55" s="2387"/>
      <c r="F55" s="2387"/>
      <c r="G55" s="2388"/>
      <c r="H55" s="2387"/>
      <c r="I55" s="2388"/>
      <c r="J55" s="2387"/>
      <c r="K55" s="2387"/>
      <c r="L55" s="2388"/>
      <c r="M55" s="2387"/>
      <c r="N55" s="2387"/>
      <c r="O55" s="2388"/>
      <c r="P55" s="2387"/>
      <c r="Q55" s="2387"/>
      <c r="R55" s="2389"/>
    </row>
    <row r="56" spans="2:18" s="2359" customFormat="1">
      <c r="B56" s="2387"/>
      <c r="C56" s="2387"/>
      <c r="D56" s="2387"/>
      <c r="E56" s="2387"/>
      <c r="F56" s="2387"/>
      <c r="G56" s="2388"/>
      <c r="H56" s="2387"/>
      <c r="I56" s="2388"/>
      <c r="J56" s="2387"/>
      <c r="K56" s="2387"/>
      <c r="L56" s="2388"/>
      <c r="M56" s="2387"/>
      <c r="N56" s="2387"/>
      <c r="O56" s="2388"/>
      <c r="P56" s="2387"/>
      <c r="Q56" s="2387"/>
      <c r="R56" s="2389"/>
    </row>
    <row r="57" spans="2:18" s="2359" customFormat="1">
      <c r="B57" s="2387"/>
      <c r="C57" s="2387"/>
      <c r="D57" s="2387"/>
      <c r="E57" s="2387"/>
      <c r="F57" s="2387"/>
      <c r="G57" s="2388"/>
      <c r="H57" s="2387"/>
      <c r="I57" s="2388"/>
      <c r="J57" s="2387"/>
      <c r="K57" s="2387"/>
      <c r="L57" s="2388"/>
      <c r="M57" s="2387"/>
      <c r="N57" s="2387"/>
      <c r="O57" s="2388"/>
      <c r="P57" s="2387"/>
      <c r="Q57" s="2387"/>
      <c r="R57" s="2389"/>
    </row>
    <row r="58" spans="2:18" s="2359" customFormat="1">
      <c r="B58" s="2387"/>
      <c r="C58" s="2387"/>
      <c r="D58" s="2387"/>
      <c r="E58" s="2387"/>
      <c r="F58" s="2387"/>
      <c r="G58" s="2388"/>
      <c r="H58" s="2387"/>
      <c r="I58" s="2388"/>
      <c r="J58" s="2387"/>
      <c r="K58" s="2387"/>
      <c r="L58" s="2388"/>
      <c r="M58" s="2387"/>
      <c r="N58" s="2387"/>
      <c r="O58" s="2388"/>
      <c r="P58" s="2387"/>
      <c r="Q58" s="2387"/>
      <c r="R58" s="2389"/>
    </row>
    <row r="59" spans="2:18" s="2359" customFormat="1">
      <c r="B59" s="2387"/>
      <c r="C59" s="2387"/>
      <c r="D59" s="2387"/>
      <c r="E59" s="2387"/>
      <c r="F59" s="2387"/>
      <c r="G59" s="2388"/>
      <c r="H59" s="2387"/>
      <c r="I59" s="2388"/>
      <c r="J59" s="2387"/>
      <c r="K59" s="2387"/>
      <c r="L59" s="2388"/>
      <c r="M59" s="2387"/>
      <c r="N59" s="2387"/>
      <c r="O59" s="2388"/>
      <c r="P59" s="2387"/>
      <c r="Q59" s="2387"/>
      <c r="R59" s="2389"/>
    </row>
    <row r="60" spans="2:18" s="2359" customFormat="1">
      <c r="B60" s="2387"/>
      <c r="C60" s="2387"/>
      <c r="D60" s="2387"/>
      <c r="E60" s="2387"/>
      <c r="F60" s="2387"/>
      <c r="G60" s="2388"/>
      <c r="H60" s="2387"/>
      <c r="I60" s="2388"/>
      <c r="J60" s="2387"/>
      <c r="K60" s="2387"/>
      <c r="L60" s="2388"/>
      <c r="M60" s="2387"/>
      <c r="N60" s="2387"/>
      <c r="O60" s="2388"/>
      <c r="P60" s="2387"/>
      <c r="Q60" s="2387"/>
      <c r="R60" s="2389"/>
    </row>
    <row r="61" spans="2:18" s="2359" customFormat="1">
      <c r="B61" s="2387"/>
      <c r="C61" s="2387"/>
      <c r="D61" s="2387"/>
      <c r="E61" s="2387"/>
      <c r="F61" s="2387"/>
      <c r="G61" s="2388"/>
      <c r="H61" s="2387"/>
      <c r="I61" s="2388"/>
      <c r="J61" s="2387"/>
      <c r="K61" s="2387"/>
      <c r="L61" s="2388"/>
      <c r="M61" s="2387"/>
      <c r="N61" s="2387"/>
      <c r="O61" s="2388"/>
      <c r="P61" s="2387"/>
      <c r="Q61" s="2387"/>
      <c r="R61" s="2389"/>
    </row>
    <row r="62" spans="2:18" s="2359" customFormat="1">
      <c r="B62" s="2387"/>
      <c r="C62" s="2387"/>
      <c r="D62" s="2387"/>
      <c r="E62" s="2387"/>
      <c r="F62" s="2387"/>
      <c r="G62" s="2388"/>
      <c r="H62" s="2387"/>
      <c r="I62" s="2388"/>
      <c r="J62" s="2387"/>
      <c r="K62" s="2387"/>
      <c r="L62" s="2388"/>
      <c r="M62" s="2387"/>
      <c r="N62" s="2387"/>
      <c r="O62" s="2388"/>
      <c r="P62" s="2387"/>
      <c r="Q62" s="2387"/>
      <c r="R62" s="2389"/>
    </row>
    <row r="63" spans="2:18" s="2359" customFormat="1">
      <c r="B63" s="2387"/>
      <c r="C63" s="2387"/>
      <c r="D63" s="2387"/>
      <c r="E63" s="2387"/>
      <c r="F63" s="2387"/>
      <c r="G63" s="2388"/>
      <c r="H63" s="2387"/>
      <c r="I63" s="2388"/>
      <c r="J63" s="2387"/>
      <c r="K63" s="2387"/>
      <c r="L63" s="2388"/>
      <c r="M63" s="2387"/>
      <c r="N63" s="2387"/>
      <c r="O63" s="2388"/>
      <c r="P63" s="2387"/>
      <c r="Q63" s="2387"/>
      <c r="R63" s="2389"/>
    </row>
    <row r="64" spans="2:18" s="2359" customFormat="1">
      <c r="B64" s="2387"/>
      <c r="C64" s="2387"/>
      <c r="D64" s="2387"/>
      <c r="E64" s="2387"/>
      <c r="F64" s="2387"/>
      <c r="G64" s="2388"/>
      <c r="H64" s="2387"/>
      <c r="I64" s="2388"/>
      <c r="J64" s="2387"/>
      <c r="K64" s="2387"/>
      <c r="L64" s="2388"/>
      <c r="M64" s="2387"/>
      <c r="N64" s="2387"/>
      <c r="O64" s="2388"/>
      <c r="P64" s="2387"/>
      <c r="Q64" s="2387"/>
      <c r="R64" s="2389"/>
    </row>
    <row r="65" spans="2:18" s="2359" customFormat="1">
      <c r="B65" s="2387"/>
      <c r="C65" s="2387"/>
      <c r="D65" s="2387"/>
      <c r="E65" s="2387"/>
      <c r="F65" s="2387"/>
      <c r="G65" s="2388"/>
      <c r="H65" s="2387"/>
      <c r="I65" s="2388"/>
      <c r="J65" s="2387"/>
      <c r="K65" s="2387"/>
      <c r="L65" s="2388"/>
      <c r="M65" s="2387"/>
      <c r="N65" s="2387"/>
      <c r="O65" s="2388"/>
      <c r="P65" s="2387"/>
      <c r="Q65" s="2387"/>
      <c r="R65" s="2389"/>
    </row>
    <row r="66" spans="2:18" s="2359" customFormat="1">
      <c r="B66" s="2387"/>
      <c r="C66" s="2387"/>
      <c r="D66" s="2387"/>
      <c r="E66" s="2387"/>
      <c r="F66" s="2387"/>
      <c r="G66" s="2388"/>
      <c r="H66" s="2387"/>
      <c r="I66" s="2388"/>
      <c r="J66" s="2387"/>
      <c r="K66" s="2387"/>
      <c r="L66" s="2388"/>
      <c r="M66" s="2387"/>
      <c r="N66" s="2387"/>
      <c r="O66" s="2388"/>
      <c r="P66" s="2387"/>
      <c r="Q66" s="2387"/>
      <c r="R66" s="2389"/>
    </row>
    <row r="67" spans="2:18" s="2359" customFormat="1">
      <c r="B67" s="2387"/>
      <c r="C67" s="2387"/>
      <c r="D67" s="2387"/>
      <c r="E67" s="2387"/>
      <c r="F67" s="2387"/>
      <c r="G67" s="2388"/>
      <c r="H67" s="2387"/>
      <c r="I67" s="2388"/>
      <c r="J67" s="2387"/>
      <c r="K67" s="2387"/>
      <c r="L67" s="2388"/>
      <c r="M67" s="2387"/>
      <c r="N67" s="2387"/>
      <c r="O67" s="2388"/>
      <c r="P67" s="2387"/>
      <c r="Q67" s="2387"/>
      <c r="R67" s="2389"/>
    </row>
    <row r="68" spans="2:18" s="2359" customFormat="1">
      <c r="B68" s="2387"/>
      <c r="C68" s="2387"/>
      <c r="D68" s="2387"/>
      <c r="E68" s="2387"/>
      <c r="F68" s="2387"/>
      <c r="G68" s="2388"/>
      <c r="H68" s="2387"/>
      <c r="I68" s="2388"/>
      <c r="J68" s="2387"/>
      <c r="K68" s="2387"/>
      <c r="L68" s="2388"/>
      <c r="M68" s="2387"/>
      <c r="N68" s="2387"/>
      <c r="O68" s="2388"/>
      <c r="P68" s="2387"/>
      <c r="Q68" s="2387"/>
      <c r="R68" s="2389"/>
    </row>
    <row r="69" spans="2:18" s="2359" customFormat="1">
      <c r="B69" s="2387"/>
      <c r="C69" s="2387"/>
      <c r="D69" s="2387"/>
      <c r="E69" s="2387"/>
      <c r="F69" s="2387"/>
      <c r="G69" s="2388"/>
      <c r="H69" s="2387"/>
      <c r="I69" s="2388"/>
      <c r="J69" s="2387"/>
      <c r="K69" s="2387"/>
      <c r="L69" s="2388"/>
      <c r="M69" s="2387"/>
      <c r="N69" s="2387"/>
      <c r="O69" s="2388"/>
      <c r="P69" s="2387"/>
      <c r="Q69" s="2387"/>
      <c r="R69" s="2389"/>
    </row>
    <row r="70" spans="2:18" s="2359" customFormat="1">
      <c r="B70" s="2387"/>
      <c r="C70" s="2387"/>
      <c r="D70" s="2387"/>
      <c r="E70" s="2387"/>
      <c r="F70" s="2387"/>
      <c r="G70" s="2388"/>
      <c r="H70" s="2387"/>
      <c r="I70" s="2388"/>
      <c r="J70" s="2387"/>
      <c r="K70" s="2387"/>
      <c r="L70" s="2388"/>
      <c r="M70" s="2387"/>
      <c r="N70" s="2387"/>
      <c r="O70" s="2388"/>
      <c r="P70" s="2387"/>
      <c r="Q70" s="2387"/>
      <c r="R70" s="2389"/>
    </row>
    <row r="71" spans="2:18" s="2359" customFormat="1">
      <c r="B71" s="2387"/>
      <c r="C71" s="2387"/>
      <c r="D71" s="2387"/>
      <c r="E71" s="2387"/>
      <c r="F71" s="2387"/>
      <c r="G71" s="2388"/>
      <c r="H71" s="2387"/>
      <c r="I71" s="2388"/>
      <c r="J71" s="2387"/>
      <c r="K71" s="2387"/>
      <c r="L71" s="2388"/>
      <c r="M71" s="2387"/>
      <c r="N71" s="2387"/>
      <c r="O71" s="2388"/>
      <c r="P71" s="2387"/>
      <c r="Q71" s="2387"/>
      <c r="R71" s="2389"/>
    </row>
    <row r="72" spans="2:18" s="2359" customFormat="1">
      <c r="B72" s="2387"/>
      <c r="C72" s="2387"/>
      <c r="D72" s="2387"/>
      <c r="E72" s="2387"/>
      <c r="F72" s="2387"/>
      <c r="G72" s="2388"/>
      <c r="H72" s="2387"/>
      <c r="I72" s="2388"/>
      <c r="J72" s="2387"/>
      <c r="K72" s="2387"/>
      <c r="L72" s="2388"/>
      <c r="M72" s="2387"/>
      <c r="N72" s="2387"/>
      <c r="O72" s="2388"/>
      <c r="P72" s="2387"/>
      <c r="Q72" s="2387"/>
      <c r="R72" s="2389"/>
    </row>
    <row r="73" spans="2:18" s="2359" customFormat="1">
      <c r="B73" s="2387"/>
      <c r="C73" s="2387"/>
      <c r="D73" s="2387"/>
      <c r="E73" s="2387"/>
      <c r="F73" s="2387"/>
      <c r="G73" s="2388"/>
      <c r="H73" s="2387"/>
      <c r="I73" s="2388"/>
      <c r="J73" s="2387"/>
      <c r="K73" s="2387"/>
      <c r="L73" s="2388"/>
      <c r="M73" s="2387"/>
      <c r="N73" s="2387"/>
      <c r="O73" s="2388"/>
      <c r="P73" s="2387"/>
      <c r="Q73" s="2387"/>
      <c r="R73" s="2389"/>
    </row>
    <row r="74" spans="2:18" s="2359" customFormat="1">
      <c r="B74" s="2387"/>
      <c r="C74" s="2387"/>
      <c r="D74" s="2387"/>
      <c r="E74" s="2387"/>
      <c r="F74" s="2387"/>
      <c r="G74" s="2388"/>
      <c r="H74" s="2387"/>
      <c r="I74" s="2388"/>
      <c r="J74" s="2387"/>
      <c r="K74" s="2387"/>
      <c r="L74" s="2388"/>
      <c r="M74" s="2387"/>
      <c r="N74" s="2387"/>
      <c r="O74" s="2388"/>
      <c r="P74" s="2387"/>
      <c r="Q74" s="2387"/>
      <c r="R74" s="2389"/>
    </row>
    <row r="75" spans="2:18" s="2359" customFormat="1">
      <c r="B75" s="2387"/>
      <c r="C75" s="2387"/>
      <c r="D75" s="2387"/>
      <c r="E75" s="2387"/>
      <c r="F75" s="2387"/>
      <c r="G75" s="2388"/>
      <c r="H75" s="2387"/>
      <c r="I75" s="2388"/>
      <c r="J75" s="2387"/>
      <c r="K75" s="2387"/>
      <c r="L75" s="2388"/>
      <c r="M75" s="2387"/>
      <c r="N75" s="2387"/>
      <c r="O75" s="2388"/>
      <c r="P75" s="2387"/>
      <c r="Q75" s="2387"/>
      <c r="R75" s="2389"/>
    </row>
    <row r="76" spans="2:18" s="2359" customFormat="1">
      <c r="B76" s="2387"/>
      <c r="C76" s="2387"/>
      <c r="D76" s="2387"/>
      <c r="E76" s="2387"/>
      <c r="F76" s="2387"/>
      <c r="G76" s="2388"/>
      <c r="H76" s="2387"/>
      <c r="I76" s="2388"/>
      <c r="J76" s="2387"/>
      <c r="K76" s="2387"/>
      <c r="L76" s="2388"/>
      <c r="M76" s="2387"/>
      <c r="N76" s="2387"/>
      <c r="O76" s="2388"/>
      <c r="P76" s="2387"/>
      <c r="Q76" s="2387"/>
      <c r="R76" s="2389"/>
    </row>
    <row r="77" spans="2:18" s="2359" customFormat="1">
      <c r="B77" s="2387"/>
      <c r="C77" s="2387"/>
      <c r="D77" s="2387"/>
      <c r="E77" s="2387"/>
      <c r="F77" s="2387"/>
      <c r="G77" s="2388"/>
      <c r="H77" s="2387"/>
      <c r="I77" s="2388"/>
      <c r="J77" s="2387"/>
      <c r="K77" s="2387"/>
      <c r="L77" s="2388"/>
      <c r="M77" s="2387"/>
      <c r="N77" s="2387"/>
      <c r="O77" s="2388"/>
      <c r="P77" s="2387"/>
      <c r="Q77" s="2387"/>
      <c r="R77" s="2389"/>
    </row>
    <row r="78" spans="2:18" s="2359" customFormat="1">
      <c r="B78" s="2387"/>
      <c r="C78" s="2387"/>
      <c r="D78" s="2387"/>
      <c r="E78" s="2387"/>
      <c r="F78" s="2387"/>
      <c r="G78" s="2388"/>
      <c r="H78" s="2387"/>
      <c r="I78" s="2388"/>
      <c r="J78" s="2387"/>
      <c r="K78" s="2387"/>
      <c r="L78" s="2388"/>
      <c r="M78" s="2387"/>
      <c r="N78" s="2387"/>
      <c r="O78" s="2388"/>
      <c r="P78" s="2387"/>
      <c r="Q78" s="2387"/>
      <c r="R78" s="2389"/>
    </row>
    <row r="79" spans="2:18" s="2359" customFormat="1">
      <c r="B79" s="2387"/>
      <c r="C79" s="2387"/>
      <c r="D79" s="2387"/>
      <c r="E79" s="2387"/>
      <c r="F79" s="2387"/>
      <c r="G79" s="2388"/>
      <c r="H79" s="2387"/>
      <c r="I79" s="2388"/>
      <c r="J79" s="2387"/>
      <c r="K79" s="2387"/>
      <c r="L79" s="2388"/>
      <c r="M79" s="2387"/>
      <c r="N79" s="2387"/>
      <c r="O79" s="2388"/>
      <c r="P79" s="2387"/>
      <c r="Q79" s="2387"/>
      <c r="R79" s="2389"/>
    </row>
    <row r="80" spans="2:18" s="2359" customFormat="1">
      <c r="B80" s="2387"/>
      <c r="C80" s="2387"/>
      <c r="D80" s="2387"/>
      <c r="E80" s="2387"/>
      <c r="F80" s="2387"/>
      <c r="G80" s="2388"/>
      <c r="H80" s="2387"/>
      <c r="I80" s="2388"/>
      <c r="J80" s="2387"/>
      <c r="K80" s="2387"/>
      <c r="L80" s="2388"/>
      <c r="M80" s="2387"/>
      <c r="N80" s="2387"/>
      <c r="O80" s="2388"/>
      <c r="P80" s="2387"/>
      <c r="Q80" s="2387"/>
      <c r="R80" s="2389"/>
    </row>
    <row r="81" spans="2:18" s="2359" customFormat="1">
      <c r="B81" s="2387"/>
      <c r="C81" s="2387"/>
      <c r="D81" s="2387"/>
      <c r="E81" s="2387"/>
      <c r="F81" s="2387"/>
      <c r="G81" s="2388"/>
      <c r="H81" s="2387"/>
      <c r="I81" s="2388"/>
      <c r="J81" s="2387"/>
      <c r="K81" s="2387"/>
      <c r="L81" s="2388"/>
      <c r="M81" s="2387"/>
      <c r="N81" s="2387"/>
      <c r="O81" s="2388"/>
      <c r="P81" s="2387"/>
      <c r="Q81" s="2387"/>
      <c r="R81" s="2389"/>
    </row>
    <row r="82" spans="2:18" s="2359" customFormat="1">
      <c r="B82" s="2387"/>
      <c r="C82" s="2387"/>
      <c r="D82" s="2387"/>
      <c r="E82" s="2387"/>
      <c r="F82" s="2387"/>
      <c r="G82" s="2388"/>
      <c r="H82" s="2387"/>
      <c r="I82" s="2388"/>
      <c r="J82" s="2387"/>
      <c r="K82" s="2387"/>
      <c r="L82" s="2388"/>
      <c r="M82" s="2387"/>
      <c r="N82" s="2387"/>
      <c r="O82" s="2388"/>
      <c r="P82" s="2387"/>
      <c r="Q82" s="2387"/>
      <c r="R82" s="2389"/>
    </row>
    <row r="83" spans="2:18" s="2359" customFormat="1">
      <c r="B83" s="2387"/>
      <c r="C83" s="2387"/>
      <c r="D83" s="2387"/>
      <c r="E83" s="2387"/>
      <c r="F83" s="2387"/>
      <c r="G83" s="2388"/>
      <c r="H83" s="2387"/>
      <c r="I83" s="2388"/>
      <c r="J83" s="2387"/>
      <c r="K83" s="2387"/>
      <c r="L83" s="2388"/>
      <c r="M83" s="2387"/>
      <c r="N83" s="2387"/>
      <c r="O83" s="2388"/>
      <c r="P83" s="2387"/>
      <c r="Q83" s="2387"/>
      <c r="R83" s="2389"/>
    </row>
    <row r="84" spans="2:18" s="2359" customFormat="1">
      <c r="B84" s="2387"/>
      <c r="C84" s="2387"/>
      <c r="D84" s="2387"/>
      <c r="E84" s="2387"/>
      <c r="F84" s="2387"/>
      <c r="G84" s="2388"/>
      <c r="H84" s="2387"/>
      <c r="I84" s="2388"/>
      <c r="J84" s="2387"/>
      <c r="K84" s="2387"/>
      <c r="L84" s="2388"/>
      <c r="M84" s="2387"/>
      <c r="N84" s="2387"/>
      <c r="O84" s="2388"/>
      <c r="P84" s="2387"/>
      <c r="Q84" s="2387"/>
      <c r="R84" s="2389"/>
    </row>
    <row r="85" spans="2:18" s="2359" customFormat="1">
      <c r="B85" s="2387"/>
      <c r="C85" s="2387"/>
      <c r="D85" s="2387"/>
      <c r="E85" s="2387"/>
      <c r="F85" s="2387"/>
      <c r="G85" s="2388"/>
      <c r="H85" s="2387"/>
      <c r="I85" s="2388"/>
      <c r="J85" s="2387"/>
      <c r="K85" s="2387"/>
      <c r="L85" s="2388"/>
      <c r="M85" s="2387"/>
      <c r="N85" s="2387"/>
      <c r="O85" s="2388"/>
      <c r="P85" s="2387"/>
      <c r="Q85" s="2387"/>
      <c r="R85" s="2389"/>
    </row>
    <row r="86" spans="2:18" s="2359" customFormat="1">
      <c r="B86" s="2387"/>
      <c r="C86" s="2387"/>
      <c r="D86" s="2387"/>
      <c r="E86" s="2387"/>
      <c r="F86" s="2387"/>
      <c r="G86" s="2388"/>
      <c r="H86" s="2387"/>
      <c r="I86" s="2388"/>
      <c r="J86" s="2387"/>
      <c r="K86" s="2387"/>
      <c r="L86" s="2388"/>
      <c r="M86" s="2387"/>
      <c r="N86" s="2387"/>
      <c r="O86" s="2388"/>
      <c r="P86" s="2387"/>
      <c r="Q86" s="2387"/>
      <c r="R86" s="2389"/>
    </row>
    <row r="87" spans="2:18" s="2359" customFormat="1">
      <c r="B87" s="2387"/>
      <c r="C87" s="2387"/>
      <c r="D87" s="2387"/>
      <c r="E87" s="2387"/>
      <c r="F87" s="2387"/>
      <c r="G87" s="2388"/>
      <c r="H87" s="2387"/>
      <c r="I87" s="2388"/>
      <c r="J87" s="2387"/>
      <c r="K87" s="2387"/>
      <c r="L87" s="2388"/>
      <c r="M87" s="2387"/>
      <c r="N87" s="2387"/>
      <c r="O87" s="2388"/>
      <c r="P87" s="2387"/>
      <c r="Q87" s="2387"/>
      <c r="R87" s="2389"/>
    </row>
    <row r="88" spans="2:18" s="2359" customFormat="1">
      <c r="B88" s="2387"/>
      <c r="C88" s="2387"/>
      <c r="D88" s="2387"/>
      <c r="E88" s="2387"/>
      <c r="F88" s="2387"/>
      <c r="G88" s="2388"/>
      <c r="H88" s="2387"/>
      <c r="I88" s="2388"/>
      <c r="J88" s="2387"/>
      <c r="K88" s="2387"/>
      <c r="L88" s="2388"/>
      <c r="M88" s="2387"/>
      <c r="N88" s="2387"/>
      <c r="O88" s="2388"/>
      <c r="P88" s="2387"/>
      <c r="Q88" s="2387"/>
      <c r="R88" s="2389"/>
    </row>
    <row r="89" spans="2:18" s="2359" customFormat="1">
      <c r="B89" s="2387"/>
      <c r="C89" s="2387"/>
      <c r="D89" s="2387"/>
      <c r="E89" s="2387"/>
      <c r="F89" s="2387"/>
      <c r="G89" s="2388"/>
      <c r="H89" s="2387"/>
      <c r="I89" s="2388"/>
      <c r="J89" s="2387"/>
      <c r="K89" s="2387"/>
      <c r="L89" s="2388"/>
      <c r="M89" s="2387"/>
      <c r="N89" s="2387"/>
      <c r="O89" s="2388"/>
      <c r="P89" s="2387"/>
      <c r="Q89" s="2387"/>
      <c r="R89" s="2389"/>
    </row>
    <row r="90" spans="2:18" s="2359" customFormat="1">
      <c r="B90" s="2387"/>
      <c r="C90" s="2387"/>
      <c r="D90" s="2387"/>
      <c r="E90" s="2387"/>
      <c r="F90" s="2387"/>
      <c r="G90" s="2388"/>
      <c r="H90" s="2387"/>
      <c r="I90" s="2388"/>
      <c r="J90" s="2387"/>
      <c r="K90" s="2387"/>
      <c r="L90" s="2388"/>
      <c r="M90" s="2387"/>
      <c r="N90" s="2387"/>
      <c r="O90" s="2388"/>
      <c r="P90" s="2387"/>
      <c r="Q90" s="2387"/>
      <c r="R90" s="2389"/>
    </row>
    <row r="91" spans="2:18" s="2359" customFormat="1">
      <c r="B91" s="2387"/>
      <c r="C91" s="2387"/>
      <c r="D91" s="2387"/>
      <c r="E91" s="2387"/>
      <c r="F91" s="2387"/>
      <c r="G91" s="2388"/>
      <c r="H91" s="2387"/>
      <c r="I91" s="2388"/>
      <c r="J91" s="2387"/>
      <c r="K91" s="2387"/>
      <c r="L91" s="2388"/>
      <c r="M91" s="2387"/>
      <c r="N91" s="2387"/>
      <c r="O91" s="2388"/>
      <c r="P91" s="2387"/>
      <c r="Q91" s="2387"/>
      <c r="R91" s="2389"/>
    </row>
    <row r="92" spans="2:18" s="2359" customFormat="1">
      <c r="B92" s="2387"/>
      <c r="C92" s="2387"/>
      <c r="D92" s="2387"/>
      <c r="E92" s="2387"/>
      <c r="F92" s="2387"/>
      <c r="G92" s="2388"/>
      <c r="H92" s="2387"/>
      <c r="I92" s="2388"/>
      <c r="J92" s="2387"/>
      <c r="K92" s="2387"/>
      <c r="L92" s="2388"/>
      <c r="M92" s="2387"/>
      <c r="N92" s="2387"/>
      <c r="O92" s="2388"/>
      <c r="P92" s="2387"/>
      <c r="Q92" s="2387"/>
      <c r="R92" s="2389"/>
    </row>
    <row r="93" spans="2:18" s="2359" customFormat="1">
      <c r="B93" s="2387"/>
      <c r="C93" s="2387"/>
      <c r="D93" s="2387"/>
      <c r="E93" s="2387"/>
      <c r="F93" s="2387"/>
      <c r="G93" s="2388"/>
      <c r="H93" s="2387"/>
      <c r="I93" s="2388"/>
      <c r="J93" s="2387"/>
      <c r="K93" s="2387"/>
      <c r="L93" s="2388"/>
      <c r="M93" s="2387"/>
      <c r="N93" s="2387"/>
      <c r="O93" s="2388"/>
      <c r="P93" s="2387"/>
      <c r="Q93" s="2387"/>
      <c r="R93" s="2389"/>
    </row>
    <row r="94" spans="2:18" s="2359" customFormat="1">
      <c r="B94" s="2387"/>
      <c r="C94" s="2387"/>
      <c r="D94" s="2387"/>
      <c r="E94" s="2387"/>
      <c r="F94" s="2387"/>
      <c r="G94" s="2388"/>
      <c r="H94" s="2387"/>
      <c r="I94" s="2388"/>
      <c r="J94" s="2387"/>
      <c r="K94" s="2387"/>
      <c r="L94" s="2388"/>
      <c r="M94" s="2387"/>
      <c r="N94" s="2387"/>
      <c r="O94" s="2388"/>
      <c r="P94" s="2387"/>
      <c r="Q94" s="2387"/>
      <c r="R94" s="2389"/>
    </row>
    <row r="95" spans="2:18" s="2359" customFormat="1">
      <c r="B95" s="2387"/>
      <c r="C95" s="2387"/>
      <c r="D95" s="2387"/>
      <c r="E95" s="2387"/>
      <c r="F95" s="2387"/>
      <c r="G95" s="2388"/>
      <c r="H95" s="2387"/>
      <c r="I95" s="2388"/>
      <c r="J95" s="2387"/>
      <c r="K95" s="2387"/>
      <c r="L95" s="2388"/>
      <c r="M95" s="2387"/>
      <c r="N95" s="2387"/>
      <c r="O95" s="2388"/>
      <c r="P95" s="2387"/>
      <c r="Q95" s="2387"/>
      <c r="R95" s="2389"/>
    </row>
    <row r="96" spans="2:18" s="2359" customFormat="1">
      <c r="B96" s="2387"/>
      <c r="C96" s="2387"/>
      <c r="D96" s="2387"/>
      <c r="E96" s="2387"/>
      <c r="F96" s="2387"/>
      <c r="G96" s="2388"/>
      <c r="H96" s="2387"/>
      <c r="I96" s="2388"/>
      <c r="J96" s="2387"/>
      <c r="K96" s="2387"/>
      <c r="L96" s="2388"/>
      <c r="M96" s="2387"/>
      <c r="N96" s="2387"/>
      <c r="O96" s="2388"/>
      <c r="P96" s="2387"/>
      <c r="Q96" s="2387"/>
      <c r="R96" s="2389"/>
    </row>
    <row r="97" spans="2:18" s="2359" customFormat="1">
      <c r="B97" s="2387"/>
      <c r="C97" s="2387"/>
      <c r="D97" s="2387"/>
      <c r="E97" s="2387"/>
      <c r="F97" s="2387"/>
      <c r="G97" s="2388"/>
      <c r="H97" s="2387"/>
      <c r="I97" s="2388"/>
      <c r="J97" s="2387"/>
      <c r="K97" s="2387"/>
      <c r="L97" s="2388"/>
      <c r="M97" s="2387"/>
      <c r="N97" s="2387"/>
      <c r="O97" s="2388"/>
      <c r="P97" s="2387"/>
      <c r="Q97" s="2387"/>
      <c r="R97" s="2389"/>
    </row>
    <row r="98" spans="2:18" s="2359" customFormat="1">
      <c r="B98" s="2387"/>
      <c r="C98" s="2387"/>
      <c r="D98" s="2387"/>
      <c r="E98" s="2387"/>
      <c r="F98" s="2387"/>
      <c r="G98" s="2388"/>
      <c r="H98" s="2387"/>
      <c r="I98" s="2388"/>
      <c r="J98" s="2387"/>
      <c r="K98" s="2387"/>
      <c r="L98" s="2388"/>
      <c r="M98" s="2387"/>
      <c r="N98" s="2387"/>
      <c r="O98" s="2388"/>
      <c r="P98" s="2387"/>
      <c r="Q98" s="2387"/>
      <c r="R98" s="2389"/>
    </row>
    <row r="99" spans="2:18" s="2359" customFormat="1">
      <c r="B99" s="2387"/>
      <c r="C99" s="2387"/>
      <c r="D99" s="2387"/>
      <c r="E99" s="2387"/>
      <c r="F99" s="2387"/>
      <c r="G99" s="2388"/>
      <c r="H99" s="2387"/>
      <c r="I99" s="2388"/>
      <c r="J99" s="2387"/>
      <c r="K99" s="2387"/>
      <c r="L99" s="2388"/>
      <c r="M99" s="2387"/>
      <c r="N99" s="2387"/>
      <c r="O99" s="2388"/>
      <c r="P99" s="2387"/>
      <c r="Q99" s="2387"/>
      <c r="R99" s="2389"/>
    </row>
    <row r="100" spans="2:18" s="2359" customFormat="1">
      <c r="B100" s="2387"/>
      <c r="C100" s="2387"/>
      <c r="D100" s="2387"/>
      <c r="E100" s="2387"/>
      <c r="F100" s="2387"/>
      <c r="G100" s="2388"/>
      <c r="H100" s="2387"/>
      <c r="I100" s="2388"/>
      <c r="J100" s="2387"/>
      <c r="K100" s="2387"/>
      <c r="L100" s="2388"/>
      <c r="M100" s="2387"/>
      <c r="N100" s="2387"/>
      <c r="O100" s="2388"/>
      <c r="P100" s="2387"/>
      <c r="Q100" s="2387"/>
      <c r="R100" s="2389"/>
    </row>
    <row r="101" spans="2:18" s="2359" customFormat="1">
      <c r="B101" s="2387"/>
      <c r="C101" s="2387"/>
      <c r="D101" s="2387"/>
      <c r="E101" s="2387"/>
      <c r="F101" s="2387"/>
      <c r="G101" s="2388"/>
      <c r="H101" s="2387"/>
      <c r="I101" s="2388"/>
      <c r="J101" s="2387"/>
      <c r="K101" s="2387"/>
      <c r="L101" s="2388"/>
      <c r="M101" s="2387"/>
      <c r="N101" s="2387"/>
      <c r="O101" s="2388"/>
      <c r="P101" s="2387"/>
      <c r="Q101" s="2387"/>
      <c r="R101" s="2389"/>
    </row>
    <row r="102" spans="2:18" s="2359" customFormat="1">
      <c r="B102" s="2387"/>
      <c r="C102" s="2387"/>
      <c r="D102" s="2387"/>
      <c r="E102" s="2387"/>
      <c r="F102" s="2387"/>
      <c r="G102" s="2388"/>
      <c r="H102" s="2387"/>
      <c r="I102" s="2388"/>
      <c r="J102" s="2387"/>
      <c r="K102" s="2387"/>
      <c r="L102" s="2388"/>
      <c r="M102" s="2387"/>
      <c r="N102" s="2387"/>
      <c r="O102" s="2388"/>
      <c r="P102" s="2387"/>
      <c r="Q102" s="2387"/>
      <c r="R102" s="2389"/>
    </row>
    <row r="103" spans="2:18" s="2359" customFormat="1">
      <c r="B103" s="2387"/>
      <c r="C103" s="2387"/>
      <c r="D103" s="2387"/>
      <c r="E103" s="2387"/>
      <c r="F103" s="2387"/>
      <c r="G103" s="2388"/>
      <c r="H103" s="2387"/>
      <c r="I103" s="2388"/>
      <c r="J103" s="2387"/>
      <c r="K103" s="2387"/>
      <c r="L103" s="2388"/>
      <c r="M103" s="2387"/>
      <c r="N103" s="2387"/>
      <c r="O103" s="2388"/>
      <c r="P103" s="2387"/>
      <c r="Q103" s="2387"/>
      <c r="R103" s="2389"/>
    </row>
    <row r="104" spans="2:18" s="2359" customFormat="1">
      <c r="B104" s="2387"/>
      <c r="C104" s="2387"/>
      <c r="D104" s="2387"/>
      <c r="E104" s="2387"/>
      <c r="F104" s="2387"/>
      <c r="G104" s="2388"/>
      <c r="H104" s="2387"/>
      <c r="I104" s="2388"/>
      <c r="J104" s="2387"/>
      <c r="K104" s="2387"/>
      <c r="L104" s="2388"/>
      <c r="M104" s="2387"/>
      <c r="N104" s="2387"/>
      <c r="O104" s="2388"/>
      <c r="P104" s="2387"/>
      <c r="Q104" s="2387"/>
      <c r="R104" s="2389"/>
    </row>
    <row r="105" spans="2:18" s="2359" customFormat="1">
      <c r="B105" s="2387"/>
      <c r="C105" s="2387"/>
      <c r="D105" s="2387"/>
      <c r="E105" s="2387"/>
      <c r="F105" s="2387"/>
      <c r="G105" s="2388"/>
      <c r="H105" s="2387"/>
      <c r="I105" s="2388"/>
      <c r="J105" s="2387"/>
      <c r="K105" s="2387"/>
      <c r="L105" s="2388"/>
      <c r="M105" s="2387"/>
      <c r="N105" s="2387"/>
      <c r="O105" s="2388"/>
      <c r="P105" s="2387"/>
      <c r="Q105" s="2387"/>
      <c r="R105" s="2389"/>
    </row>
    <row r="106" spans="2:18" s="2359" customFormat="1">
      <c r="B106" s="2387"/>
      <c r="C106" s="2387"/>
      <c r="D106" s="2387"/>
      <c r="E106" s="2387"/>
      <c r="F106" s="2387"/>
      <c r="G106" s="2388"/>
      <c r="H106" s="2387"/>
      <c r="I106" s="2388"/>
      <c r="J106" s="2387"/>
      <c r="K106" s="2387"/>
      <c r="L106" s="2388"/>
      <c r="M106" s="2387"/>
      <c r="N106" s="2387"/>
      <c r="O106" s="2388"/>
      <c r="P106" s="2387"/>
      <c r="Q106" s="2387"/>
      <c r="R106" s="2389"/>
    </row>
    <row r="107" spans="2:18" s="2359" customFormat="1">
      <c r="B107" s="2387"/>
      <c r="C107" s="2387"/>
      <c r="D107" s="2387"/>
      <c r="E107" s="2387"/>
      <c r="F107" s="2387"/>
      <c r="G107" s="2388"/>
      <c r="H107" s="2387"/>
      <c r="I107" s="2388"/>
      <c r="J107" s="2387"/>
      <c r="K107" s="2387"/>
      <c r="L107" s="2388"/>
      <c r="M107" s="2387"/>
      <c r="N107" s="2387"/>
      <c r="O107" s="2388"/>
      <c r="P107" s="2387"/>
      <c r="Q107" s="2387"/>
      <c r="R107" s="2389"/>
    </row>
    <row r="108" spans="2:18" s="2359" customFormat="1">
      <c r="B108" s="2387"/>
      <c r="C108" s="2387"/>
      <c r="D108" s="2387"/>
      <c r="E108" s="2387"/>
      <c r="F108" s="2387"/>
      <c r="G108" s="2388"/>
      <c r="H108" s="2387"/>
      <c r="I108" s="2388"/>
      <c r="J108" s="2387"/>
      <c r="K108" s="2387"/>
      <c r="L108" s="2388"/>
      <c r="M108" s="2387"/>
      <c r="N108" s="2387"/>
      <c r="O108" s="2388"/>
      <c r="P108" s="2387"/>
      <c r="Q108" s="2387"/>
      <c r="R108" s="2389"/>
    </row>
    <row r="109" spans="2:18" s="2359" customFormat="1">
      <c r="B109" s="2387"/>
      <c r="C109" s="2387"/>
      <c r="D109" s="2387"/>
      <c r="E109" s="2387"/>
      <c r="F109" s="2387"/>
      <c r="G109" s="2388"/>
      <c r="H109" s="2387"/>
      <c r="I109" s="2388"/>
      <c r="J109" s="2387"/>
      <c r="K109" s="2387"/>
      <c r="L109" s="2388"/>
      <c r="M109" s="2387"/>
      <c r="N109" s="2387"/>
      <c r="O109" s="2388"/>
      <c r="P109" s="2387"/>
      <c r="Q109" s="2387"/>
      <c r="R109" s="2389"/>
    </row>
    <row r="110" spans="2:18" s="2359" customFormat="1">
      <c r="B110" s="2387"/>
      <c r="C110" s="2387"/>
      <c r="D110" s="2387"/>
      <c r="E110" s="2387"/>
      <c r="F110" s="2387"/>
      <c r="G110" s="2388"/>
      <c r="H110" s="2387"/>
      <c r="I110" s="2388"/>
      <c r="J110" s="2387"/>
      <c r="K110" s="2387"/>
      <c r="L110" s="2388"/>
      <c r="M110" s="2387"/>
      <c r="N110" s="2387"/>
      <c r="O110" s="2388"/>
      <c r="P110" s="2387"/>
      <c r="Q110" s="2387"/>
      <c r="R110" s="2389"/>
    </row>
    <row r="111" spans="2:18" s="2359" customFormat="1">
      <c r="B111" s="2387"/>
      <c r="C111" s="2387"/>
      <c r="D111" s="2387"/>
      <c r="E111" s="2387"/>
      <c r="F111" s="2387"/>
      <c r="G111" s="2388"/>
      <c r="H111" s="2387"/>
      <c r="I111" s="2388"/>
      <c r="J111" s="2387"/>
      <c r="K111" s="2387"/>
      <c r="L111" s="2388"/>
      <c r="M111" s="2387"/>
      <c r="N111" s="2387"/>
      <c r="O111" s="2388"/>
      <c r="P111" s="2387"/>
      <c r="Q111" s="2387"/>
      <c r="R111" s="2389"/>
    </row>
    <row r="112" spans="2:18" s="2359" customFormat="1">
      <c r="B112" s="2387"/>
      <c r="C112" s="2387"/>
      <c r="D112" s="2387"/>
      <c r="E112" s="2387"/>
      <c r="F112" s="2387"/>
      <c r="G112" s="2388"/>
      <c r="H112" s="2387"/>
      <c r="I112" s="2388"/>
      <c r="J112" s="2387"/>
      <c r="K112" s="2387"/>
      <c r="L112" s="2388"/>
      <c r="M112" s="2387"/>
      <c r="N112" s="2387"/>
      <c r="O112" s="2388"/>
      <c r="P112" s="2387"/>
      <c r="Q112" s="2387"/>
      <c r="R112" s="2389"/>
    </row>
    <row r="113" spans="2:18" s="2359" customFormat="1">
      <c r="B113" s="2387"/>
      <c r="C113" s="2387"/>
      <c r="D113" s="2387"/>
      <c r="E113" s="2387"/>
      <c r="F113" s="2387"/>
      <c r="G113" s="2388"/>
      <c r="H113" s="2387"/>
      <c r="I113" s="2388"/>
      <c r="J113" s="2387"/>
      <c r="K113" s="2387"/>
      <c r="L113" s="2388"/>
      <c r="M113" s="2387"/>
      <c r="N113" s="2387"/>
      <c r="O113" s="2388"/>
      <c r="P113" s="2387"/>
      <c r="Q113" s="2387"/>
      <c r="R113" s="2389"/>
    </row>
    <row r="114" spans="2:18" s="2359" customFormat="1">
      <c r="B114" s="2387"/>
      <c r="C114" s="2387"/>
      <c r="D114" s="2387"/>
      <c r="E114" s="2387"/>
      <c r="F114" s="2387"/>
      <c r="G114" s="2388"/>
      <c r="H114" s="2387"/>
      <c r="I114" s="2388"/>
      <c r="J114" s="2387"/>
      <c r="K114" s="2387"/>
      <c r="L114" s="2388"/>
      <c r="M114" s="2387"/>
      <c r="N114" s="2387"/>
      <c r="O114" s="2388"/>
      <c r="P114" s="2387"/>
      <c r="Q114" s="2387"/>
      <c r="R114" s="2389"/>
    </row>
    <row r="115" spans="2:18" s="2359" customFormat="1">
      <c r="B115" s="2387"/>
      <c r="C115" s="2387"/>
      <c r="D115" s="2387"/>
      <c r="E115" s="2387"/>
      <c r="F115" s="2387"/>
      <c r="G115" s="2388"/>
      <c r="H115" s="2387"/>
      <c r="I115" s="2388"/>
      <c r="J115" s="2387"/>
      <c r="K115" s="2387"/>
      <c r="L115" s="2388"/>
      <c r="M115" s="2387"/>
      <c r="N115" s="2387"/>
      <c r="O115" s="2388"/>
      <c r="P115" s="2387"/>
      <c r="Q115" s="2387"/>
      <c r="R115" s="2389"/>
    </row>
    <row r="116" spans="2:18" s="2359" customFormat="1">
      <c r="B116" s="2387"/>
      <c r="C116" s="2387"/>
      <c r="D116" s="2387"/>
      <c r="E116" s="2387"/>
      <c r="F116" s="2387"/>
      <c r="G116" s="2388"/>
      <c r="H116" s="2387"/>
      <c r="I116" s="2388"/>
      <c r="J116" s="2387"/>
      <c r="K116" s="2387"/>
      <c r="L116" s="2388"/>
      <c r="M116" s="2387"/>
      <c r="N116" s="2387"/>
      <c r="O116" s="2388"/>
      <c r="P116" s="2387"/>
      <c r="Q116" s="2387"/>
      <c r="R116" s="2389"/>
    </row>
    <row r="117" spans="2:18" s="2359" customFormat="1">
      <c r="B117" s="2387"/>
      <c r="C117" s="2387"/>
      <c r="D117" s="2387"/>
      <c r="E117" s="2387"/>
      <c r="F117" s="2387"/>
      <c r="G117" s="2388"/>
      <c r="H117" s="2387"/>
      <c r="I117" s="2388"/>
      <c r="J117" s="2387"/>
      <c r="K117" s="2387"/>
      <c r="L117" s="2388"/>
      <c r="M117" s="2387"/>
      <c r="N117" s="2387"/>
      <c r="O117" s="2388"/>
      <c r="P117" s="2387"/>
      <c r="Q117" s="2387"/>
      <c r="R117" s="2389"/>
    </row>
    <row r="118" spans="2:18" s="2359" customFormat="1">
      <c r="B118" s="2387"/>
      <c r="C118" s="2387"/>
      <c r="D118" s="2387"/>
      <c r="E118" s="2387"/>
      <c r="F118" s="2387"/>
      <c r="G118" s="2388"/>
      <c r="H118" s="2387"/>
      <c r="I118" s="2388"/>
      <c r="J118" s="2387"/>
      <c r="K118" s="2387"/>
      <c r="L118" s="2388"/>
      <c r="M118" s="2387"/>
      <c r="N118" s="2387"/>
      <c r="O118" s="2388"/>
      <c r="P118" s="2387"/>
      <c r="Q118" s="2387"/>
      <c r="R118" s="2389"/>
    </row>
    <row r="119" spans="2:18" s="2359" customFormat="1">
      <c r="B119" s="2387"/>
      <c r="C119" s="2387"/>
      <c r="D119" s="2387"/>
      <c r="E119" s="2387"/>
      <c r="F119" s="2387"/>
      <c r="G119" s="2388"/>
      <c r="H119" s="2387"/>
      <c r="I119" s="2388"/>
      <c r="J119" s="2387"/>
      <c r="K119" s="2387"/>
      <c r="L119" s="2388"/>
      <c r="M119" s="2387"/>
      <c r="N119" s="2387"/>
      <c r="O119" s="2388"/>
      <c r="P119" s="2387"/>
      <c r="Q119" s="2387"/>
      <c r="R119" s="2389"/>
    </row>
    <row r="120" spans="2:18" s="2359" customFormat="1">
      <c r="B120" s="2387"/>
      <c r="C120" s="2387"/>
      <c r="D120" s="2387"/>
      <c r="E120" s="2387"/>
      <c r="F120" s="2387"/>
      <c r="G120" s="2388"/>
      <c r="H120" s="2387"/>
      <c r="I120" s="2388"/>
      <c r="J120" s="2387"/>
      <c r="K120" s="2387"/>
      <c r="L120" s="2388"/>
      <c r="M120" s="2387"/>
      <c r="N120" s="2387"/>
      <c r="O120" s="2388"/>
      <c r="P120" s="2387"/>
      <c r="Q120" s="2387"/>
      <c r="R120" s="2389"/>
    </row>
    <row r="121" spans="2:18" s="2359" customFormat="1">
      <c r="B121" s="2387"/>
      <c r="C121" s="2387"/>
      <c r="D121" s="2387"/>
      <c r="E121" s="2387"/>
      <c r="F121" s="2387"/>
      <c r="G121" s="2388"/>
      <c r="H121" s="2387"/>
      <c r="I121" s="2388"/>
      <c r="J121" s="2387"/>
      <c r="K121" s="2387"/>
      <c r="L121" s="2388"/>
      <c r="M121" s="2387"/>
      <c r="N121" s="2387"/>
      <c r="O121" s="2388"/>
      <c r="P121" s="2387"/>
      <c r="Q121" s="2387"/>
      <c r="R121" s="2389"/>
    </row>
    <row r="122" spans="2:18" s="2359" customFormat="1">
      <c r="B122" s="2387"/>
      <c r="C122" s="2387"/>
      <c r="D122" s="2387"/>
      <c r="E122" s="2387"/>
      <c r="F122" s="2387"/>
      <c r="G122" s="2388"/>
      <c r="H122" s="2387"/>
      <c r="I122" s="2388"/>
      <c r="J122" s="2387"/>
      <c r="K122" s="2387"/>
      <c r="L122" s="2388"/>
      <c r="M122" s="2387"/>
      <c r="N122" s="2387"/>
      <c r="O122" s="2388"/>
      <c r="P122" s="2387"/>
      <c r="Q122" s="2387"/>
      <c r="R122" s="2389"/>
    </row>
    <row r="123" spans="2:18" s="2359" customFormat="1">
      <c r="B123" s="2387"/>
      <c r="C123" s="2387"/>
      <c r="D123" s="2387"/>
      <c r="E123" s="2387"/>
      <c r="F123" s="2387"/>
      <c r="G123" s="2388"/>
      <c r="H123" s="2387"/>
      <c r="I123" s="2388"/>
      <c r="J123" s="2387"/>
      <c r="K123" s="2387"/>
      <c r="L123" s="2388"/>
      <c r="M123" s="2387"/>
      <c r="N123" s="2387"/>
      <c r="O123" s="2388"/>
      <c r="P123" s="2387"/>
      <c r="Q123" s="2387"/>
      <c r="R123" s="2389"/>
    </row>
    <row r="124" spans="2:18" s="2359" customFormat="1">
      <c r="B124" s="2387"/>
      <c r="C124" s="2387"/>
      <c r="D124" s="2387"/>
      <c r="E124" s="2387"/>
      <c r="F124" s="2387"/>
      <c r="G124" s="2388"/>
      <c r="H124" s="2387"/>
      <c r="I124" s="2388"/>
      <c r="J124" s="2387"/>
      <c r="K124" s="2387"/>
      <c r="L124" s="2388"/>
      <c r="M124" s="2387"/>
      <c r="N124" s="2387"/>
      <c r="O124" s="2388"/>
      <c r="P124" s="2387"/>
      <c r="Q124" s="2387"/>
      <c r="R124" s="2389"/>
    </row>
    <row r="125" spans="2:18" s="2359" customFormat="1">
      <c r="B125" s="2387"/>
      <c r="C125" s="2387"/>
      <c r="D125" s="2387"/>
      <c r="E125" s="2387"/>
      <c r="F125" s="2387"/>
      <c r="G125" s="2388"/>
      <c r="H125" s="2387"/>
      <c r="I125" s="2388"/>
      <c r="J125" s="2387"/>
      <c r="K125" s="2387"/>
      <c r="L125" s="2388"/>
      <c r="M125" s="2387"/>
      <c r="N125" s="2387"/>
      <c r="O125" s="2388"/>
      <c r="P125" s="2387"/>
      <c r="Q125" s="2387"/>
      <c r="R125" s="2389"/>
    </row>
    <row r="126" spans="2:18" s="2359" customFormat="1">
      <c r="B126" s="2387"/>
      <c r="C126" s="2387"/>
      <c r="D126" s="2387"/>
      <c r="E126" s="2387"/>
      <c r="F126" s="2387"/>
      <c r="G126" s="2388"/>
      <c r="H126" s="2387"/>
      <c r="I126" s="2388"/>
      <c r="J126" s="2387"/>
      <c r="K126" s="2387"/>
      <c r="L126" s="2388"/>
      <c r="M126" s="2387"/>
      <c r="N126" s="2387"/>
      <c r="O126" s="2388"/>
      <c r="P126" s="2387"/>
      <c r="Q126" s="2387"/>
      <c r="R126" s="2389"/>
    </row>
    <row r="127" spans="2:18" s="2359" customFormat="1">
      <c r="B127" s="2387"/>
      <c r="C127" s="2387"/>
      <c r="D127" s="2387"/>
      <c r="E127" s="2387"/>
      <c r="F127" s="2387"/>
      <c r="G127" s="2388"/>
      <c r="H127" s="2387"/>
      <c r="I127" s="2388"/>
      <c r="J127" s="2387"/>
      <c r="K127" s="2387"/>
      <c r="L127" s="2388"/>
      <c r="M127" s="2387"/>
      <c r="N127" s="2387"/>
      <c r="O127" s="2388"/>
      <c r="P127" s="2387"/>
      <c r="Q127" s="2387"/>
      <c r="R127" s="2389"/>
    </row>
    <row r="128" spans="2:18" s="2359" customFormat="1">
      <c r="B128" s="2387"/>
      <c r="C128" s="2387"/>
      <c r="D128" s="2387"/>
      <c r="E128" s="2387"/>
      <c r="F128" s="2387"/>
      <c r="G128" s="2388"/>
      <c r="H128" s="2387"/>
      <c r="I128" s="2388"/>
      <c r="J128" s="2387"/>
      <c r="K128" s="2387"/>
      <c r="L128" s="2388"/>
      <c r="M128" s="2387"/>
      <c r="N128" s="2387"/>
      <c r="O128" s="2388"/>
      <c r="P128" s="2387"/>
      <c r="Q128" s="2387"/>
      <c r="R128" s="2389"/>
    </row>
    <row r="129" spans="2:18" s="2359" customFormat="1">
      <c r="B129" s="2387"/>
      <c r="C129" s="2387"/>
      <c r="D129" s="2387"/>
      <c r="E129" s="2387"/>
      <c r="F129" s="2387"/>
      <c r="G129" s="2388"/>
      <c r="H129" s="2387"/>
      <c r="I129" s="2388"/>
      <c r="J129" s="2387"/>
      <c r="K129" s="2387"/>
      <c r="L129" s="2388"/>
      <c r="M129" s="2387"/>
      <c r="N129" s="2387"/>
      <c r="O129" s="2388"/>
      <c r="P129" s="2387"/>
      <c r="Q129" s="2387"/>
      <c r="R129" s="2389"/>
    </row>
    <row r="130" spans="2:18" s="2359" customFormat="1">
      <c r="B130" s="2387"/>
      <c r="C130" s="2387"/>
      <c r="D130" s="2387"/>
      <c r="E130" s="2387"/>
      <c r="F130" s="2387"/>
      <c r="G130" s="2388"/>
      <c r="H130" s="2387"/>
      <c r="I130" s="2388"/>
      <c r="J130" s="2387"/>
      <c r="K130" s="2387"/>
      <c r="L130" s="2388"/>
      <c r="M130" s="2387"/>
      <c r="N130" s="2387"/>
      <c r="O130" s="2388"/>
      <c r="P130" s="2387"/>
      <c r="Q130" s="2387"/>
      <c r="R130" s="2389"/>
    </row>
    <row r="131" spans="2:18" s="2359" customFormat="1">
      <c r="B131" s="2387"/>
      <c r="C131" s="2387"/>
      <c r="D131" s="2387"/>
      <c r="E131" s="2387"/>
      <c r="F131" s="2387"/>
      <c r="G131" s="2388"/>
      <c r="H131" s="2387"/>
      <c r="I131" s="2388"/>
      <c r="J131" s="2387"/>
      <c r="K131" s="2387"/>
      <c r="L131" s="2388"/>
      <c r="M131" s="2387"/>
      <c r="N131" s="2387"/>
      <c r="O131" s="2388"/>
      <c r="P131" s="2387"/>
      <c r="Q131" s="2387"/>
      <c r="R131" s="2389"/>
    </row>
    <row r="132" spans="2:18" s="2359" customFormat="1">
      <c r="B132" s="2387"/>
      <c r="C132" s="2387"/>
      <c r="D132" s="2387"/>
      <c r="E132" s="2387"/>
      <c r="F132" s="2387"/>
      <c r="G132" s="2388"/>
      <c r="H132" s="2387"/>
      <c r="I132" s="2388"/>
      <c r="J132" s="2387"/>
      <c r="K132" s="2387"/>
      <c r="L132" s="2388"/>
      <c r="M132" s="2387"/>
      <c r="N132" s="2387"/>
      <c r="O132" s="2388"/>
      <c r="P132" s="2387"/>
      <c r="Q132" s="2387"/>
      <c r="R132" s="2389"/>
    </row>
    <row r="133" spans="2:18" s="2359" customFormat="1">
      <c r="B133" s="2387"/>
      <c r="C133" s="2387"/>
      <c r="D133" s="2387"/>
      <c r="E133" s="2387"/>
      <c r="F133" s="2387"/>
      <c r="G133" s="2388"/>
      <c r="H133" s="2387"/>
      <c r="I133" s="2388"/>
      <c r="J133" s="2387"/>
      <c r="K133" s="2387"/>
      <c r="L133" s="2388"/>
      <c r="M133" s="2387"/>
      <c r="N133" s="2387"/>
      <c r="O133" s="2388"/>
      <c r="P133" s="2387"/>
      <c r="Q133" s="2387"/>
      <c r="R133" s="2389"/>
    </row>
    <row r="134" spans="2:18" s="2359" customFormat="1">
      <c r="B134" s="2387"/>
      <c r="C134" s="2387"/>
      <c r="D134" s="2387"/>
      <c r="E134" s="2387"/>
      <c r="F134" s="2387"/>
      <c r="G134" s="2388"/>
      <c r="H134" s="2387"/>
      <c r="I134" s="2388"/>
      <c r="J134" s="2387"/>
      <c r="K134" s="2387"/>
      <c r="L134" s="2388"/>
      <c r="M134" s="2387"/>
      <c r="N134" s="2387"/>
      <c r="O134" s="2388"/>
      <c r="P134" s="2387"/>
      <c r="Q134" s="2387"/>
      <c r="R134" s="2389"/>
    </row>
    <row r="135" spans="2:18" s="2359" customFormat="1">
      <c r="B135" s="2387"/>
      <c r="C135" s="2387"/>
      <c r="D135" s="2387"/>
      <c r="E135" s="2387"/>
      <c r="F135" s="2387"/>
      <c r="G135" s="2388"/>
      <c r="H135" s="2387"/>
      <c r="I135" s="2388"/>
      <c r="J135" s="2387"/>
      <c r="K135" s="2387"/>
      <c r="L135" s="2388"/>
      <c r="M135" s="2387"/>
      <c r="N135" s="2387"/>
      <c r="O135" s="2388"/>
      <c r="P135" s="2387"/>
      <c r="Q135" s="2387"/>
      <c r="R135" s="2389"/>
    </row>
    <row r="136" spans="2:18" s="2359" customFormat="1">
      <c r="B136" s="2387"/>
      <c r="C136" s="2387"/>
      <c r="D136" s="2387"/>
      <c r="E136" s="2387"/>
      <c r="F136" s="2387"/>
      <c r="G136" s="2388"/>
      <c r="H136" s="2387"/>
      <c r="I136" s="2388"/>
      <c r="J136" s="2387"/>
      <c r="K136" s="2387"/>
      <c r="L136" s="2388"/>
      <c r="M136" s="2387"/>
      <c r="N136" s="2387"/>
      <c r="O136" s="2388"/>
      <c r="P136" s="2387"/>
      <c r="Q136" s="2387"/>
      <c r="R136" s="2389"/>
    </row>
    <row r="137" spans="2:18" s="2359" customFormat="1">
      <c r="B137" s="2387"/>
      <c r="C137" s="2387"/>
      <c r="D137" s="2387"/>
      <c r="E137" s="2387"/>
      <c r="F137" s="2387"/>
      <c r="G137" s="2388"/>
      <c r="H137" s="2387"/>
      <c r="I137" s="2388"/>
      <c r="J137" s="2387"/>
      <c r="K137" s="2387"/>
      <c r="L137" s="2388"/>
      <c r="M137" s="2387"/>
      <c r="N137" s="2387"/>
      <c r="O137" s="2388"/>
      <c r="P137" s="2387"/>
      <c r="Q137" s="2387"/>
      <c r="R137" s="2389"/>
    </row>
    <row r="138" spans="2:18" s="2359" customFormat="1">
      <c r="B138" s="2387"/>
      <c r="C138" s="2387"/>
      <c r="D138" s="2387"/>
      <c r="E138" s="2387"/>
      <c r="F138" s="2387"/>
      <c r="G138" s="2388"/>
      <c r="H138" s="2387"/>
      <c r="I138" s="2388"/>
      <c r="J138" s="2387"/>
      <c r="K138" s="2387"/>
      <c r="L138" s="2388"/>
      <c r="M138" s="2387"/>
      <c r="N138" s="2387"/>
      <c r="O138" s="2388"/>
      <c r="P138" s="2387"/>
      <c r="Q138" s="2387"/>
      <c r="R138" s="2389"/>
    </row>
    <row r="139" spans="2:18" s="2359" customFormat="1">
      <c r="B139" s="2387"/>
      <c r="C139" s="2387"/>
      <c r="D139" s="2387"/>
      <c r="E139" s="2387"/>
      <c r="F139" s="2387"/>
      <c r="G139" s="2388"/>
      <c r="H139" s="2387"/>
      <c r="I139" s="2388"/>
      <c r="J139" s="2387"/>
      <c r="K139" s="2387"/>
      <c r="L139" s="2388"/>
      <c r="M139" s="2387"/>
      <c r="N139" s="2387"/>
      <c r="O139" s="2388"/>
      <c r="P139" s="2387"/>
      <c r="Q139" s="2387"/>
      <c r="R139" s="2389"/>
    </row>
    <row r="140" spans="2:18" s="2359" customFormat="1">
      <c r="B140" s="2387"/>
      <c r="C140" s="2387"/>
      <c r="D140" s="2387"/>
      <c r="E140" s="2387"/>
      <c r="F140" s="2387"/>
      <c r="G140" s="2388"/>
      <c r="H140" s="2387"/>
      <c r="I140" s="2388"/>
      <c r="J140" s="2387"/>
      <c r="K140" s="2387"/>
      <c r="L140" s="2388"/>
      <c r="M140" s="2387"/>
      <c r="N140" s="2387"/>
      <c r="O140" s="2388"/>
      <c r="P140" s="2387"/>
      <c r="Q140" s="2387"/>
      <c r="R140" s="2389"/>
    </row>
    <row r="141" spans="2:18" s="2359" customFormat="1">
      <c r="B141" s="2387"/>
      <c r="C141" s="2387"/>
      <c r="D141" s="2387"/>
      <c r="E141" s="2387"/>
      <c r="F141" s="2387"/>
      <c r="G141" s="2388"/>
      <c r="H141" s="2387"/>
      <c r="I141" s="2388"/>
      <c r="J141" s="2387"/>
      <c r="K141" s="2387"/>
      <c r="L141" s="2388"/>
      <c r="M141" s="2387"/>
      <c r="N141" s="2387"/>
      <c r="O141" s="2388"/>
      <c r="P141" s="2387"/>
      <c r="Q141" s="2387"/>
      <c r="R141" s="2389"/>
    </row>
    <row r="142" spans="2:18" s="2359" customFormat="1">
      <c r="B142" s="2387"/>
      <c r="C142" s="2387"/>
      <c r="D142" s="2387"/>
      <c r="E142" s="2387"/>
      <c r="F142" s="2387"/>
      <c r="G142" s="2388"/>
      <c r="H142" s="2387"/>
      <c r="I142" s="2388"/>
      <c r="J142" s="2387"/>
      <c r="K142" s="2387"/>
      <c r="L142" s="2388"/>
      <c r="M142" s="2387"/>
      <c r="N142" s="2387"/>
      <c r="O142" s="2388"/>
      <c r="P142" s="2387"/>
      <c r="Q142" s="2387"/>
      <c r="R142" s="2389"/>
    </row>
    <row r="143" spans="2:18" s="2359" customFormat="1">
      <c r="B143" s="2387"/>
      <c r="C143" s="2387"/>
      <c r="D143" s="2387"/>
      <c r="E143" s="2387"/>
      <c r="F143" s="2387"/>
      <c r="G143" s="2388"/>
      <c r="H143" s="2387"/>
      <c r="I143" s="2388"/>
      <c r="J143" s="2387"/>
      <c r="K143" s="2387"/>
      <c r="L143" s="2388"/>
      <c r="M143" s="2387"/>
      <c r="N143" s="2387"/>
      <c r="O143" s="2388"/>
      <c r="P143" s="2387"/>
      <c r="Q143" s="2387"/>
      <c r="R143" s="2389"/>
    </row>
    <row r="144" spans="2:18" s="2359" customFormat="1">
      <c r="B144" s="2387"/>
      <c r="C144" s="2387"/>
      <c r="D144" s="2387"/>
      <c r="E144" s="2387"/>
      <c r="F144" s="2387"/>
      <c r="G144" s="2388"/>
      <c r="H144" s="2387"/>
      <c r="I144" s="2388"/>
      <c r="J144" s="2387"/>
      <c r="K144" s="2387"/>
      <c r="L144" s="2388"/>
      <c r="M144" s="2387"/>
      <c r="N144" s="2387"/>
      <c r="O144" s="2388"/>
      <c r="P144" s="2387"/>
      <c r="Q144" s="2387"/>
      <c r="R144" s="2389"/>
    </row>
    <row r="145" spans="2:18" s="2359" customFormat="1">
      <c r="B145" s="2387"/>
      <c r="C145" s="2387"/>
      <c r="D145" s="2387"/>
      <c r="E145" s="2387"/>
      <c r="F145" s="2387"/>
      <c r="G145" s="2388"/>
      <c r="H145" s="2387"/>
      <c r="I145" s="2388"/>
      <c r="J145" s="2387"/>
      <c r="K145" s="2387"/>
      <c r="L145" s="2388"/>
      <c r="M145" s="2387"/>
      <c r="N145" s="2387"/>
      <c r="O145" s="2388"/>
      <c r="P145" s="2387"/>
      <c r="Q145" s="2387"/>
      <c r="R145" s="2389"/>
    </row>
    <row r="146" spans="2:18" s="2359" customFormat="1">
      <c r="B146" s="2387"/>
      <c r="C146" s="2387"/>
      <c r="D146" s="2387"/>
      <c r="E146" s="2387"/>
      <c r="F146" s="2387"/>
      <c r="G146" s="2388"/>
      <c r="H146" s="2387"/>
      <c r="I146" s="2388"/>
      <c r="J146" s="2387"/>
      <c r="K146" s="2387"/>
      <c r="L146" s="2388"/>
      <c r="M146" s="2387"/>
      <c r="N146" s="2387"/>
      <c r="O146" s="2388"/>
      <c r="P146" s="2387"/>
      <c r="Q146" s="2387"/>
      <c r="R146" s="2389"/>
    </row>
    <row r="147" spans="2:18" s="2359" customFormat="1">
      <c r="B147" s="2387"/>
      <c r="C147" s="2387"/>
      <c r="D147" s="2387"/>
      <c r="E147" s="2387"/>
      <c r="F147" s="2387"/>
      <c r="G147" s="2388"/>
      <c r="H147" s="2387"/>
      <c r="I147" s="2388"/>
      <c r="J147" s="2387"/>
      <c r="K147" s="2387"/>
      <c r="L147" s="2388"/>
      <c r="M147" s="2387"/>
      <c r="N147" s="2387"/>
      <c r="O147" s="2388"/>
      <c r="P147" s="2387"/>
      <c r="Q147" s="2387"/>
      <c r="R147" s="2389"/>
    </row>
    <row r="148" spans="2:18" s="2359" customFormat="1">
      <c r="B148" s="2387"/>
      <c r="C148" s="2387"/>
      <c r="D148" s="2387"/>
      <c r="E148" s="2387"/>
      <c r="F148" s="2387"/>
      <c r="G148" s="2388"/>
      <c r="H148" s="2387"/>
      <c r="I148" s="2388"/>
      <c r="J148" s="2387"/>
      <c r="K148" s="2387"/>
      <c r="L148" s="2388"/>
      <c r="M148" s="2387"/>
      <c r="N148" s="2387"/>
      <c r="O148" s="2388"/>
      <c r="P148" s="2387"/>
      <c r="Q148" s="2387"/>
      <c r="R148" s="2389"/>
    </row>
    <row r="149" spans="2:18" s="2359" customFormat="1">
      <c r="B149" s="2387"/>
      <c r="C149" s="2387"/>
      <c r="D149" s="2387"/>
      <c r="E149" s="2387"/>
      <c r="F149" s="2387"/>
      <c r="G149" s="2388"/>
      <c r="H149" s="2387"/>
      <c r="I149" s="2388"/>
      <c r="J149" s="2387"/>
      <c r="K149" s="2387"/>
      <c r="L149" s="2388"/>
      <c r="M149" s="2387"/>
      <c r="N149" s="2387"/>
      <c r="O149" s="2388"/>
      <c r="P149" s="2387"/>
      <c r="Q149" s="2387"/>
      <c r="R149" s="2389"/>
    </row>
    <row r="150" spans="2:18" s="2359" customFormat="1">
      <c r="B150" s="2387"/>
      <c r="C150" s="2387"/>
      <c r="D150" s="2387"/>
      <c r="E150" s="2387"/>
      <c r="F150" s="2387"/>
      <c r="G150" s="2388"/>
      <c r="H150" s="2387"/>
      <c r="I150" s="2388"/>
      <c r="J150" s="2387"/>
      <c r="K150" s="2387"/>
      <c r="L150" s="2388"/>
      <c r="M150" s="2387"/>
      <c r="N150" s="2387"/>
      <c r="O150" s="2388"/>
      <c r="P150" s="2387"/>
      <c r="Q150" s="2387"/>
      <c r="R150" s="2389"/>
    </row>
    <row r="151" spans="2:18" s="2359" customFormat="1">
      <c r="B151" s="2387"/>
      <c r="C151" s="2387"/>
      <c r="D151" s="2387"/>
      <c r="E151" s="2387"/>
      <c r="F151" s="2387"/>
      <c r="G151" s="2388"/>
      <c r="H151" s="2387"/>
      <c r="I151" s="2388"/>
      <c r="J151" s="2387"/>
      <c r="K151" s="2387"/>
      <c r="L151" s="2388"/>
      <c r="M151" s="2387"/>
      <c r="N151" s="2387"/>
      <c r="O151" s="2388"/>
      <c r="P151" s="2387"/>
      <c r="Q151" s="2387"/>
      <c r="R151" s="2389"/>
    </row>
    <row r="152" spans="2:18" s="2359" customFormat="1">
      <c r="B152" s="2387"/>
      <c r="C152" s="2387"/>
      <c r="D152" s="2387"/>
      <c r="E152" s="2387"/>
      <c r="F152" s="2387"/>
      <c r="G152" s="2388"/>
      <c r="H152" s="2387"/>
      <c r="I152" s="2388"/>
      <c r="J152" s="2387"/>
      <c r="K152" s="2387"/>
      <c r="L152" s="2388"/>
      <c r="M152" s="2387"/>
      <c r="N152" s="2387"/>
      <c r="O152" s="2388"/>
      <c r="P152" s="2387"/>
      <c r="Q152" s="2387"/>
      <c r="R152" s="2389"/>
    </row>
    <row r="153" spans="2:18" s="2359" customFormat="1">
      <c r="B153" s="2387"/>
      <c r="C153" s="2387"/>
      <c r="D153" s="2387"/>
      <c r="E153" s="2387"/>
      <c r="F153" s="2387"/>
      <c r="G153" s="2388"/>
      <c r="H153" s="2387"/>
      <c r="I153" s="2388"/>
      <c r="J153" s="2387"/>
      <c r="K153" s="2387"/>
      <c r="L153" s="2388"/>
      <c r="M153" s="2387"/>
      <c r="N153" s="2387"/>
      <c r="O153" s="2388"/>
      <c r="P153" s="2387"/>
      <c r="Q153" s="2387"/>
      <c r="R153" s="2389"/>
    </row>
    <row r="154" spans="2:18" s="2359" customFormat="1">
      <c r="B154" s="2387"/>
      <c r="C154" s="2387"/>
      <c r="D154" s="2387"/>
      <c r="E154" s="2387"/>
      <c r="F154" s="2387"/>
      <c r="G154" s="2388"/>
      <c r="H154" s="2387"/>
      <c r="I154" s="2388"/>
      <c r="J154" s="2387"/>
      <c r="K154" s="2387"/>
      <c r="L154" s="2388"/>
      <c r="M154" s="2387"/>
      <c r="N154" s="2387"/>
      <c r="O154" s="2388"/>
      <c r="P154" s="2387"/>
      <c r="Q154" s="2387"/>
      <c r="R154" s="2389"/>
    </row>
    <row r="155" spans="2:18" s="2359" customFormat="1">
      <c r="B155" s="2387"/>
      <c r="C155" s="2387"/>
      <c r="D155" s="2387"/>
      <c r="E155" s="2387"/>
      <c r="F155" s="2387"/>
      <c r="G155" s="2388"/>
      <c r="H155" s="2387"/>
      <c r="I155" s="2388"/>
      <c r="J155" s="2387"/>
      <c r="K155" s="2387"/>
      <c r="L155" s="2388"/>
      <c r="M155" s="2387"/>
      <c r="N155" s="2387"/>
      <c r="O155" s="2388"/>
      <c r="P155" s="2387"/>
      <c r="Q155" s="2387"/>
      <c r="R155" s="2389"/>
    </row>
    <row r="156" spans="2:18" s="2359" customFormat="1">
      <c r="B156" s="2387"/>
      <c r="C156" s="2387"/>
      <c r="D156" s="2387"/>
      <c r="E156" s="2387"/>
      <c r="F156" s="2387"/>
      <c r="G156" s="2388"/>
      <c r="H156" s="2387"/>
      <c r="I156" s="2388"/>
      <c r="J156" s="2387"/>
      <c r="K156" s="2387"/>
      <c r="L156" s="2388"/>
      <c r="M156" s="2387"/>
      <c r="N156" s="2387"/>
      <c r="O156" s="2388"/>
      <c r="P156" s="2387"/>
      <c r="Q156" s="2387"/>
      <c r="R156" s="2389"/>
    </row>
    <row r="157" spans="2:18" s="2359" customFormat="1">
      <c r="B157" s="2387"/>
      <c r="C157" s="2387"/>
      <c r="D157" s="2387"/>
      <c r="E157" s="2387"/>
      <c r="F157" s="2387"/>
      <c r="G157" s="2388"/>
      <c r="H157" s="2387"/>
      <c r="I157" s="2388"/>
      <c r="J157" s="2387"/>
      <c r="K157" s="2387"/>
      <c r="L157" s="2388"/>
      <c r="M157" s="2387"/>
      <c r="N157" s="2387"/>
      <c r="O157" s="2388"/>
      <c r="P157" s="2387"/>
      <c r="Q157" s="2387"/>
      <c r="R157" s="2389"/>
    </row>
    <row r="158" spans="2:18" s="2359" customFormat="1">
      <c r="B158" s="2387"/>
      <c r="C158" s="2387"/>
      <c r="D158" s="2387"/>
      <c r="E158" s="2387"/>
      <c r="F158" s="2387"/>
      <c r="G158" s="2388"/>
      <c r="H158" s="2387"/>
      <c r="I158" s="2388"/>
      <c r="J158" s="2387"/>
      <c r="K158" s="2387"/>
      <c r="L158" s="2388"/>
      <c r="M158" s="2387"/>
      <c r="N158" s="2387"/>
      <c r="O158" s="2388"/>
      <c r="P158" s="2387"/>
      <c r="Q158" s="2387"/>
      <c r="R158" s="2389"/>
    </row>
    <row r="159" spans="2:18" s="2359" customFormat="1">
      <c r="B159" s="2387"/>
      <c r="C159" s="2387"/>
      <c r="D159" s="2387"/>
      <c r="E159" s="2387"/>
      <c r="F159" s="2387"/>
      <c r="G159" s="2388"/>
      <c r="H159" s="2387"/>
      <c r="I159" s="2388"/>
      <c r="J159" s="2387"/>
      <c r="K159" s="2387"/>
      <c r="L159" s="2388"/>
      <c r="M159" s="2387"/>
      <c r="N159" s="2387"/>
      <c r="O159" s="2388"/>
      <c r="P159" s="2387"/>
      <c r="Q159" s="2387"/>
      <c r="R159" s="2389"/>
    </row>
    <row r="160" spans="2:18" s="2359" customFormat="1">
      <c r="B160" s="2387"/>
      <c r="C160" s="2387"/>
      <c r="D160" s="2387"/>
      <c r="E160" s="2387"/>
      <c r="F160" s="2387"/>
      <c r="G160" s="2388"/>
      <c r="H160" s="2387"/>
      <c r="I160" s="2388"/>
      <c r="J160" s="2387"/>
      <c r="K160" s="2387"/>
      <c r="L160" s="2388"/>
      <c r="M160" s="2387"/>
      <c r="N160" s="2387"/>
      <c r="O160" s="2388"/>
      <c r="P160" s="2387"/>
      <c r="Q160" s="2387"/>
      <c r="R160" s="2389"/>
    </row>
    <row r="161" spans="2:18" s="2359" customFormat="1">
      <c r="B161" s="2387"/>
      <c r="C161" s="2387"/>
      <c r="D161" s="2387"/>
      <c r="E161" s="2387"/>
      <c r="F161" s="2387"/>
      <c r="G161" s="2388"/>
      <c r="H161" s="2387"/>
      <c r="I161" s="2388"/>
      <c r="J161" s="2387"/>
      <c r="K161" s="2387"/>
      <c r="L161" s="2388"/>
      <c r="M161" s="2387"/>
      <c r="N161" s="2387"/>
      <c r="O161" s="2388"/>
      <c r="P161" s="2387"/>
      <c r="Q161" s="2387"/>
      <c r="R161" s="2389"/>
    </row>
    <row r="162" spans="2:18" s="2359" customFormat="1">
      <c r="B162" s="2387"/>
      <c r="C162" s="2387"/>
      <c r="D162" s="2387"/>
      <c r="E162" s="2387"/>
      <c r="F162" s="2387"/>
      <c r="G162" s="2388"/>
      <c r="H162" s="2387"/>
      <c r="I162" s="2388"/>
      <c r="J162" s="2387"/>
      <c r="K162" s="2387"/>
      <c r="L162" s="2388"/>
      <c r="M162" s="2387"/>
      <c r="N162" s="2387"/>
      <c r="O162" s="2388"/>
      <c r="P162" s="2387"/>
      <c r="Q162" s="2387"/>
      <c r="R162" s="2389"/>
    </row>
    <row r="163" spans="2:18" s="2359" customFormat="1">
      <c r="B163" s="2387"/>
      <c r="C163" s="2387"/>
      <c r="D163" s="2387"/>
      <c r="E163" s="2387"/>
      <c r="F163" s="2387"/>
      <c r="G163" s="2388"/>
      <c r="H163" s="2387"/>
      <c r="I163" s="2388"/>
      <c r="J163" s="2387"/>
      <c r="K163" s="2387"/>
      <c r="L163" s="2388"/>
      <c r="M163" s="2387"/>
      <c r="N163" s="2387"/>
      <c r="O163" s="2388"/>
      <c r="P163" s="2387"/>
      <c r="Q163" s="2387"/>
      <c r="R163" s="2389"/>
    </row>
    <row r="164" spans="2:18" s="2359" customFormat="1">
      <c r="B164" s="2387"/>
      <c r="C164" s="2387"/>
      <c r="D164" s="2387"/>
      <c r="E164" s="2387"/>
      <c r="F164" s="2387"/>
      <c r="G164" s="2388"/>
      <c r="H164" s="2387"/>
      <c r="I164" s="2388"/>
      <c r="J164" s="2387"/>
      <c r="K164" s="2387"/>
      <c r="L164" s="2388"/>
      <c r="M164" s="2387"/>
      <c r="N164" s="2387"/>
      <c r="O164" s="2388"/>
      <c r="P164" s="2387"/>
      <c r="Q164" s="2387"/>
      <c r="R164" s="2389"/>
    </row>
    <row r="165" spans="2:18" s="2359" customFormat="1">
      <c r="B165" s="2387"/>
      <c r="C165" s="2387"/>
      <c r="D165" s="2387"/>
      <c r="E165" s="2387"/>
      <c r="F165" s="2387"/>
      <c r="G165" s="2388"/>
      <c r="H165" s="2387"/>
      <c r="I165" s="2388"/>
      <c r="J165" s="2387"/>
      <c r="K165" s="2387"/>
      <c r="L165" s="2388"/>
      <c r="M165" s="2387"/>
      <c r="N165" s="2387"/>
      <c r="O165" s="2388"/>
      <c r="P165" s="2387"/>
      <c r="Q165" s="2387"/>
      <c r="R165" s="2389"/>
    </row>
    <row r="166" spans="2:18" s="2359" customFormat="1">
      <c r="B166" s="2387"/>
      <c r="C166" s="2387"/>
      <c r="D166" s="2387"/>
      <c r="E166" s="2387"/>
      <c r="F166" s="2387"/>
      <c r="G166" s="2388"/>
      <c r="H166" s="2387"/>
      <c r="I166" s="2388"/>
      <c r="J166" s="2387"/>
      <c r="K166" s="2387"/>
      <c r="L166" s="2388"/>
      <c r="M166" s="2387"/>
      <c r="N166" s="2387"/>
      <c r="O166" s="2388"/>
      <c r="P166" s="2387"/>
      <c r="Q166" s="2387"/>
      <c r="R166" s="2389"/>
    </row>
    <row r="167" spans="2:18" s="2359" customFormat="1">
      <c r="B167" s="2387"/>
      <c r="C167" s="2387"/>
      <c r="D167" s="2387"/>
      <c r="E167" s="2387"/>
      <c r="F167" s="2387"/>
      <c r="G167" s="2388"/>
      <c r="H167" s="2387"/>
      <c r="I167" s="2388"/>
      <c r="J167" s="2387"/>
      <c r="K167" s="2387"/>
      <c r="L167" s="2388"/>
      <c r="M167" s="2387"/>
      <c r="N167" s="2387"/>
      <c r="O167" s="2388"/>
      <c r="P167" s="2387"/>
      <c r="Q167" s="2387"/>
      <c r="R167" s="2389"/>
    </row>
    <row r="168" spans="2:18" s="2359" customFormat="1">
      <c r="B168" s="2387"/>
      <c r="C168" s="2387"/>
      <c r="D168" s="2387"/>
      <c r="E168" s="2387"/>
      <c r="F168" s="2387"/>
      <c r="G168" s="2388"/>
      <c r="H168" s="2387"/>
      <c r="I168" s="2388"/>
      <c r="J168" s="2387"/>
      <c r="K168" s="2387"/>
      <c r="L168" s="2388"/>
      <c r="M168" s="2387"/>
      <c r="N168" s="2387"/>
      <c r="O168" s="2388"/>
      <c r="P168" s="2387"/>
      <c r="Q168" s="2387"/>
      <c r="R168" s="2389"/>
    </row>
    <row r="169" spans="2:18" s="2359" customFormat="1">
      <c r="B169" s="2387"/>
      <c r="C169" s="2387"/>
      <c r="D169" s="2387"/>
      <c r="E169" s="2387"/>
      <c r="F169" s="2387"/>
      <c r="G169" s="2388"/>
      <c r="H169" s="2387"/>
      <c r="I169" s="2388"/>
      <c r="J169" s="2387"/>
      <c r="K169" s="2387"/>
      <c r="L169" s="2388"/>
      <c r="M169" s="2387"/>
      <c r="N169" s="2387"/>
      <c r="O169" s="2388"/>
      <c r="P169" s="2387"/>
      <c r="Q169" s="2387"/>
      <c r="R169" s="2389"/>
    </row>
    <row r="170" spans="2:18" s="2359" customFormat="1">
      <c r="B170" s="2387"/>
      <c r="C170" s="2387"/>
      <c r="D170" s="2387"/>
      <c r="E170" s="2387"/>
      <c r="F170" s="2387"/>
      <c r="G170" s="2388"/>
      <c r="H170" s="2387"/>
      <c r="I170" s="2388"/>
      <c r="J170" s="2387"/>
      <c r="K170" s="2387"/>
      <c r="L170" s="2388"/>
      <c r="M170" s="2387"/>
      <c r="N170" s="2387"/>
      <c r="O170" s="2388"/>
      <c r="P170" s="2387"/>
      <c r="Q170" s="2387"/>
      <c r="R170" s="2389"/>
    </row>
    <row r="171" spans="2:18" s="2359" customFormat="1">
      <c r="B171" s="2387"/>
      <c r="C171" s="2387"/>
      <c r="D171" s="2387"/>
      <c r="E171" s="2387"/>
      <c r="F171" s="2387"/>
      <c r="G171" s="2388"/>
      <c r="H171" s="2387"/>
      <c r="I171" s="2388"/>
      <c r="J171" s="2387"/>
      <c r="K171" s="2387"/>
      <c r="L171" s="2388"/>
      <c r="M171" s="2387"/>
      <c r="N171" s="2387"/>
      <c r="O171" s="2388"/>
      <c r="P171" s="2387"/>
      <c r="Q171" s="2387"/>
      <c r="R171" s="2389"/>
    </row>
    <row r="172" spans="2:18" s="2359" customFormat="1">
      <c r="B172" s="2387"/>
      <c r="C172" s="2387"/>
      <c r="D172" s="2387"/>
      <c r="E172" s="2387"/>
      <c r="F172" s="2387"/>
      <c r="G172" s="2388"/>
      <c r="H172" s="2387"/>
      <c r="I172" s="2388"/>
      <c r="J172" s="2387"/>
      <c r="K172" s="2387"/>
      <c r="L172" s="2388"/>
      <c r="M172" s="2387"/>
      <c r="N172" s="2387"/>
      <c r="O172" s="2388"/>
      <c r="P172" s="2387"/>
      <c r="Q172" s="2387"/>
      <c r="R172" s="2389"/>
    </row>
    <row r="173" spans="2:18" s="2359" customFormat="1">
      <c r="B173" s="2387"/>
      <c r="C173" s="2387"/>
      <c r="D173" s="2387"/>
      <c r="E173" s="2387"/>
      <c r="F173" s="2387"/>
      <c r="G173" s="2388"/>
      <c r="H173" s="2387"/>
      <c r="I173" s="2388"/>
      <c r="J173" s="2387"/>
      <c r="K173" s="2387"/>
      <c r="L173" s="2388"/>
      <c r="M173" s="2387"/>
      <c r="N173" s="2387"/>
      <c r="O173" s="2388"/>
      <c r="P173" s="2387"/>
      <c r="Q173" s="2387"/>
      <c r="R173" s="2389"/>
    </row>
    <row r="174" spans="2:18" s="2359" customFormat="1">
      <c r="B174" s="2387"/>
      <c r="C174" s="2387"/>
      <c r="D174" s="2387"/>
      <c r="E174" s="2387"/>
      <c r="F174" s="2387"/>
      <c r="G174" s="2388"/>
      <c r="H174" s="2387"/>
      <c r="I174" s="2388"/>
      <c r="J174" s="2387"/>
      <c r="K174" s="2387"/>
      <c r="L174" s="2388"/>
      <c r="M174" s="2387"/>
      <c r="N174" s="2387"/>
      <c r="O174" s="2388"/>
      <c r="P174" s="2387"/>
      <c r="Q174" s="2387"/>
      <c r="R174" s="2389"/>
    </row>
    <row r="175" spans="2:18" s="2359" customFormat="1">
      <c r="B175" s="2387"/>
      <c r="C175" s="2387"/>
      <c r="D175" s="2387"/>
      <c r="E175" s="2387"/>
      <c r="F175" s="2387"/>
      <c r="G175" s="2388"/>
      <c r="H175" s="2387"/>
      <c r="I175" s="2388"/>
      <c r="J175" s="2387"/>
      <c r="K175" s="2387"/>
      <c r="L175" s="2388"/>
      <c r="M175" s="2387"/>
      <c r="N175" s="2387"/>
      <c r="O175" s="2388"/>
      <c r="P175" s="2387"/>
      <c r="Q175" s="2387"/>
      <c r="R175" s="2389"/>
    </row>
    <row r="176" spans="2:18" s="2359" customFormat="1">
      <c r="B176" s="2387"/>
      <c r="C176" s="2387"/>
      <c r="D176" s="2387"/>
      <c r="E176" s="2387"/>
      <c r="F176" s="2387"/>
      <c r="G176" s="2388"/>
      <c r="H176" s="2387"/>
      <c r="I176" s="2388"/>
      <c r="J176" s="2387"/>
      <c r="K176" s="2387"/>
      <c r="L176" s="2388"/>
      <c r="M176" s="2387"/>
      <c r="N176" s="2387"/>
      <c r="O176" s="2388"/>
      <c r="P176" s="2387"/>
      <c r="Q176" s="2387"/>
      <c r="R176" s="2389"/>
    </row>
    <row r="177" spans="1:18" s="2359" customFormat="1">
      <c r="B177" s="2387"/>
      <c r="C177" s="2387"/>
      <c r="D177" s="2387"/>
      <c r="E177" s="2387"/>
      <c r="F177" s="2387"/>
      <c r="G177" s="2388"/>
      <c r="H177" s="2387"/>
      <c r="I177" s="2388"/>
      <c r="J177" s="2387"/>
      <c r="K177" s="2387"/>
      <c r="L177" s="2388"/>
      <c r="M177" s="2387"/>
      <c r="N177" s="2387"/>
      <c r="O177" s="2388"/>
      <c r="P177" s="2387"/>
      <c r="Q177" s="2387"/>
      <c r="R177" s="2389"/>
    </row>
    <row r="178" spans="1:18" s="2359" customFormat="1">
      <c r="B178" s="2387"/>
      <c r="C178" s="2387"/>
      <c r="D178" s="2387"/>
      <c r="E178" s="2387"/>
      <c r="F178" s="2387"/>
      <c r="G178" s="2388"/>
      <c r="H178" s="2387"/>
      <c r="I178" s="2388"/>
      <c r="J178" s="2387"/>
      <c r="K178" s="2387"/>
      <c r="L178" s="2388"/>
      <c r="M178" s="2387"/>
      <c r="N178" s="2387"/>
      <c r="O178" s="2388"/>
      <c r="P178" s="2387"/>
      <c r="Q178" s="2387"/>
      <c r="R178" s="2389"/>
    </row>
    <row r="179" spans="1:18" s="2359" customFormat="1">
      <c r="B179" s="2387"/>
      <c r="C179" s="2387"/>
      <c r="D179" s="2387"/>
      <c r="E179" s="2387"/>
      <c r="F179" s="2387"/>
      <c r="G179" s="2388"/>
      <c r="H179" s="2387"/>
      <c r="I179" s="2388"/>
      <c r="J179" s="2387"/>
      <c r="K179" s="2387"/>
      <c r="L179" s="2388"/>
      <c r="M179" s="2387"/>
      <c r="N179" s="2387"/>
      <c r="O179" s="2388"/>
      <c r="P179" s="2387"/>
      <c r="Q179" s="2387"/>
      <c r="R179" s="2389"/>
    </row>
    <row r="180" spans="1:18" s="2359" customFormat="1">
      <c r="B180" s="2387"/>
      <c r="C180" s="2387"/>
      <c r="D180" s="2387"/>
      <c r="E180" s="2387"/>
      <c r="F180" s="2387"/>
      <c r="G180" s="2388"/>
      <c r="H180" s="2387"/>
      <c r="I180" s="2388"/>
      <c r="J180" s="2387"/>
      <c r="K180" s="2387"/>
      <c r="L180" s="2388"/>
      <c r="M180" s="2387"/>
      <c r="N180" s="2387"/>
      <c r="O180" s="2388"/>
      <c r="P180" s="2387"/>
      <c r="Q180" s="2387"/>
      <c r="R180" s="2389"/>
    </row>
    <row r="181" spans="1:18" s="2359" customFormat="1">
      <c r="B181" s="2387"/>
      <c r="C181" s="2387"/>
      <c r="D181" s="2387"/>
      <c r="E181" s="2387"/>
      <c r="F181" s="2387"/>
      <c r="G181" s="2388"/>
      <c r="H181" s="2387"/>
      <c r="I181" s="2388"/>
      <c r="J181" s="2387"/>
      <c r="K181" s="2387"/>
      <c r="L181" s="2388"/>
      <c r="M181" s="2387"/>
      <c r="N181" s="2387"/>
      <c r="O181" s="2388"/>
      <c r="P181" s="2387"/>
      <c r="Q181" s="2387"/>
      <c r="R181" s="2389"/>
    </row>
    <row r="182" spans="1:18" s="2359" customFormat="1">
      <c r="B182" s="2387"/>
      <c r="C182" s="2387"/>
      <c r="D182" s="2387"/>
      <c r="E182" s="2387"/>
      <c r="F182" s="2387"/>
      <c r="G182" s="2388"/>
      <c r="H182" s="2387"/>
      <c r="I182" s="2388"/>
      <c r="J182" s="2387"/>
      <c r="K182" s="2387"/>
      <c r="L182" s="2388"/>
      <c r="M182" s="2387"/>
      <c r="N182" s="2387"/>
      <c r="O182" s="2388"/>
      <c r="P182" s="2387"/>
      <c r="Q182" s="2387"/>
      <c r="R182" s="2389"/>
    </row>
    <row r="183" spans="1:18" s="2359" customFormat="1">
      <c r="B183" s="2387"/>
      <c r="C183" s="2387"/>
      <c r="D183" s="2387"/>
      <c r="E183" s="2387"/>
      <c r="F183" s="2387"/>
      <c r="G183" s="2388"/>
      <c r="H183" s="2387"/>
      <c r="I183" s="2388"/>
      <c r="J183" s="2387"/>
      <c r="K183" s="2387"/>
      <c r="L183" s="2388"/>
      <c r="M183" s="2387"/>
      <c r="N183" s="2387"/>
      <c r="O183" s="2388"/>
      <c r="P183" s="2387"/>
      <c r="Q183" s="2387"/>
      <c r="R183" s="2389"/>
    </row>
    <row r="184" spans="1:18" s="2359" customFormat="1">
      <c r="B184" s="2387"/>
      <c r="C184" s="2387"/>
      <c r="D184" s="2387"/>
      <c r="E184" s="2387"/>
      <c r="F184" s="2387"/>
      <c r="G184" s="2388"/>
      <c r="H184" s="2387"/>
      <c r="I184" s="2388"/>
      <c r="J184" s="2387"/>
      <c r="K184" s="2387"/>
      <c r="L184" s="2388"/>
      <c r="M184" s="2387"/>
      <c r="N184" s="2387"/>
      <c r="O184" s="2388"/>
      <c r="P184" s="2387"/>
      <c r="Q184" s="2387"/>
      <c r="R184" s="2389"/>
    </row>
    <row r="185" spans="1:18" s="2359"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59"/>
      <c r="B186" s="2387"/>
      <c r="C186" s="2387"/>
      <c r="E186" s="2387"/>
      <c r="F186" s="2387"/>
      <c r="G186" s="2388"/>
    </row>
    <row r="187" spans="1:18">
      <c r="A187" s="2359"/>
      <c r="B187" s="2387"/>
      <c r="C187" s="2387"/>
      <c r="E187" s="2387"/>
      <c r="F187" s="2387"/>
      <c r="G187" s="2388"/>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34" sqref="D34"/>
    </sheetView>
  </sheetViews>
  <sheetFormatPr defaultRowHeight="13.5"/>
  <cols>
    <col min="1" max="1" width="23.375" style="1734" customWidth="1"/>
    <col min="2" max="9" width="15.75" style="1734" customWidth="1"/>
    <col min="10" max="16384" width="9" style="1734"/>
  </cols>
  <sheetData>
    <row r="1" spans="1:10" ht="16.5">
      <c r="A1" s="1739" t="s">
        <v>1366</v>
      </c>
      <c r="B1" s="1739">
        <f>SUM(B14:B23)</f>
        <v>2646.3</v>
      </c>
      <c r="C1" s="1738"/>
      <c r="D1" s="1738"/>
      <c r="E1" s="1738"/>
      <c r="F1" s="1738"/>
      <c r="G1" s="1736"/>
    </row>
    <row r="2" spans="1:10" ht="16.5">
      <c r="A2" s="1739" t="s">
        <v>1354</v>
      </c>
      <c r="B2" s="1739">
        <f>SUM(C14:C23)</f>
        <v>3528.41</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1223</v>
      </c>
      <c r="C5" s="1739">
        <f ca="1">ROUND(B5*10000/$B$1,0)</f>
        <v>4622</v>
      </c>
      <c r="D5" s="1739">
        <f ca="1">ROUND(B5*10000/$B$2,0)</f>
        <v>3466</v>
      </c>
      <c r="E5" s="1738"/>
      <c r="F5" s="1736"/>
      <c r="G5" s="1736"/>
    </row>
    <row r="6" spans="1:10" ht="16.5">
      <c r="A6" s="1739" t="s">
        <v>1357</v>
      </c>
      <c r="B6" s="1739">
        <f ca="1">SUM(G14:G23)</f>
        <v>1223</v>
      </c>
      <c r="C6" s="1739">
        <f ca="1">ROUND(B6*10000/$B$1,0)</f>
        <v>4622</v>
      </c>
      <c r="D6" s="1739">
        <f ca="1">ROUND(B6*10000/$B$2,0)</f>
        <v>3466</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2646.3</v>
      </c>
      <c r="C14" s="1737">
        <f>结果表!C118</f>
        <v>3528.41</v>
      </c>
      <c r="D14" s="1737">
        <f ca="1">结果表!H118</f>
        <v>1223</v>
      </c>
      <c r="E14" s="1737">
        <f ca="1">ROUND(D14*10000/B14,0)</f>
        <v>4622</v>
      </c>
      <c r="F14" s="1737">
        <f ca="1">ROUND(D14*10000/C14,0)</f>
        <v>3466</v>
      </c>
      <c r="G14" s="1737">
        <f ca="1">结果表!D122</f>
        <v>1223</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4" zoomScaleNormal="100" zoomScaleSheetLayoutView="100" zoomScalePageLayoutView="80" workbookViewId="0">
      <selection activeCell="A128" sqref="A128:I128"/>
    </sheetView>
  </sheetViews>
  <sheetFormatPr defaultColWidth="12.625" defaultRowHeight="21.75" customHeight="1"/>
  <cols>
    <col min="1" max="2" width="12.625" style="2416"/>
    <col min="3" max="4" width="12.625" style="2416" customWidth="1"/>
    <col min="5" max="9" width="12.625" style="2416"/>
    <col min="10" max="11" width="12.625" style="792" customWidth="1"/>
    <col min="12" max="12" width="12.625" style="792"/>
    <col min="13" max="13" width="14.125" style="792" bestFit="1" customWidth="1"/>
    <col min="14" max="26" width="12.625" style="792"/>
    <col min="27" max="35" width="12.625" style="2415"/>
    <col min="36" max="16384" width="12.625" style="2416"/>
  </cols>
  <sheetData>
    <row r="1" spans="1:12" ht="21.75" customHeight="1" thickBot="1">
      <c r="A1" s="2217" t="s">
        <v>2103</v>
      </c>
      <c r="B1" s="2410"/>
      <c r="C1" s="2411"/>
      <c r="D1" s="2410"/>
      <c r="E1" s="2410"/>
      <c r="F1" s="2412" t="s">
        <v>2104</v>
      </c>
      <c r="G1" s="2063" t="s">
        <v>3177</v>
      </c>
      <c r="H1" s="2413" t="str">
        <f>IF(G1="现房","——","估价对象范围")</f>
        <v>估价对象范围</v>
      </c>
      <c r="I1" s="2414" t="s">
        <v>3060</v>
      </c>
    </row>
    <row r="2" spans="1:12" ht="21.75" customHeight="1" thickBot="1">
      <c r="A2" s="3109" t="str">
        <f>项目基本情况!S2</f>
        <v>河北省秦皇岛市北戴河新区黄金海岸中区、沿海公路东侧、通海路南侧、扬水站北侧出让国有建设用地使用权</v>
      </c>
      <c r="B2" s="3110"/>
      <c r="C2" s="3110"/>
      <c r="D2" s="3110"/>
      <c r="E2" s="3110"/>
      <c r="F2" s="3110"/>
      <c r="G2" s="3110"/>
      <c r="H2" s="3110"/>
      <c r="I2" s="3111"/>
    </row>
    <row r="3" spans="1:12" ht="12.75">
      <c r="A3" s="3113" t="s">
        <v>2105</v>
      </c>
      <c r="B3" s="3114"/>
      <c r="C3" s="3114"/>
      <c r="D3" s="3114"/>
      <c r="E3" s="3114"/>
      <c r="F3" s="3114"/>
      <c r="G3" s="3114"/>
      <c r="H3" s="3114"/>
      <c r="I3" s="3114"/>
    </row>
    <row r="4" spans="1:12" ht="14.25">
      <c r="A4" s="2417" t="s">
        <v>2106</v>
      </c>
      <c r="B4" s="2418" t="s">
        <v>2107</v>
      </c>
      <c r="C4" s="2419" t="s">
        <v>3174</v>
      </c>
      <c r="D4" s="2419" t="s">
        <v>3175</v>
      </c>
      <c r="E4" s="3106" t="s">
        <v>2108</v>
      </c>
      <c r="F4" s="3107"/>
      <c r="G4" s="3107"/>
      <c r="H4" s="3107"/>
      <c r="I4" s="3115"/>
      <c r="K4" s="2420" t="str">
        <f>IF(ISNUMBER(FIND("比较法",结果表!C4)),"比较法",IF(ISNUMBER(FIND("成本法",结果表!C4)),"成本法",IF(ISNUMBER(FIND("假设开发法",结果表!C4)),"假设开发法",IF(ISNUMBER(FIND("收益法",结果表!C4)),"收益法","基准地价系数修正法"))))</f>
        <v>比较法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2.75">
      <c r="A5" s="3089" t="s">
        <v>2109</v>
      </c>
      <c r="B5" s="3027">
        <v>25</v>
      </c>
      <c r="C5" s="3092"/>
      <c r="D5" s="3112"/>
      <c r="E5" s="137" t="s">
        <v>2110</v>
      </c>
      <c r="F5" s="2421"/>
      <c r="G5" s="2421"/>
      <c r="H5" s="2421"/>
      <c r="I5" s="1827"/>
    </row>
    <row r="6" spans="1:12" ht="12.75">
      <c r="A6" s="3089"/>
      <c r="B6" s="3027"/>
      <c r="C6" s="3093"/>
      <c r="D6" s="3112"/>
      <c r="E6" s="137" t="s">
        <v>2111</v>
      </c>
      <c r="F6" s="2421"/>
      <c r="G6" s="2421"/>
      <c r="H6" s="2421"/>
      <c r="I6" s="1827"/>
    </row>
    <row r="7" spans="1:12" ht="12.75">
      <c r="A7" s="3089"/>
      <c r="B7" s="3027"/>
      <c r="C7" s="3094"/>
      <c r="D7" s="3112"/>
      <c r="E7" s="137" t="s">
        <v>2112</v>
      </c>
      <c r="F7" s="2421"/>
      <c r="G7" s="2421"/>
      <c r="H7" s="2421"/>
      <c r="I7" s="1827"/>
    </row>
    <row r="8" spans="1:12" ht="12.75">
      <c r="A8" s="3089" t="s">
        <v>2113</v>
      </c>
      <c r="B8" s="3027">
        <v>15</v>
      </c>
      <c r="C8" s="3092"/>
      <c r="D8" s="3112"/>
      <c r="E8" s="137" t="s">
        <v>2114</v>
      </c>
      <c r="F8" s="2421"/>
      <c r="G8" s="2421"/>
      <c r="H8" s="2421"/>
      <c r="I8" s="1827"/>
    </row>
    <row r="9" spans="1:12" ht="12.75">
      <c r="A9" s="3089"/>
      <c r="B9" s="3027"/>
      <c r="C9" s="3094"/>
      <c r="D9" s="3112"/>
      <c r="E9" s="137" t="s">
        <v>2115</v>
      </c>
      <c r="F9" s="2421"/>
      <c r="G9" s="2421"/>
      <c r="H9" s="2421"/>
      <c r="I9" s="1827"/>
    </row>
    <row r="10" spans="1:12" ht="12.75">
      <c r="A10" s="3089" t="s">
        <v>2116</v>
      </c>
      <c r="B10" s="3027">
        <v>15</v>
      </c>
      <c r="C10" s="3092"/>
      <c r="D10" s="3112"/>
      <c r="E10" s="137" t="s">
        <v>2117</v>
      </c>
      <c r="F10" s="2421"/>
      <c r="G10" s="2421"/>
      <c r="H10" s="2421"/>
      <c r="I10" s="1827"/>
    </row>
    <row r="11" spans="1:12" ht="12.75">
      <c r="A11" s="3089"/>
      <c r="B11" s="3027"/>
      <c r="C11" s="3094"/>
      <c r="D11" s="3112"/>
      <c r="E11" s="137" t="s">
        <v>2118</v>
      </c>
      <c r="F11" s="2421"/>
      <c r="G11" s="2421"/>
      <c r="H11" s="2421"/>
      <c r="I11" s="1827"/>
    </row>
    <row r="12" spans="1:12" ht="12.75">
      <c r="A12" s="3089" t="s">
        <v>2119</v>
      </c>
      <c r="B12" s="3027">
        <v>15</v>
      </c>
      <c r="C12" s="3092"/>
      <c r="D12" s="3112"/>
      <c r="E12" s="137" t="s">
        <v>2120</v>
      </c>
      <c r="F12" s="2421"/>
      <c r="G12" s="2421"/>
      <c r="H12" s="2421"/>
      <c r="I12" s="1827"/>
    </row>
    <row r="13" spans="1:12" ht="12.75">
      <c r="A13" s="3089"/>
      <c r="B13" s="3027"/>
      <c r="C13" s="3094"/>
      <c r="D13" s="3112"/>
      <c r="E13" s="137" t="s">
        <v>2121</v>
      </c>
      <c r="F13" s="2421"/>
      <c r="G13" s="2421"/>
      <c r="H13" s="2421"/>
      <c r="I13" s="1827"/>
    </row>
    <row r="14" spans="1:12" ht="12.75">
      <c r="A14" s="3089" t="s">
        <v>2122</v>
      </c>
      <c r="B14" s="3027">
        <v>30</v>
      </c>
      <c r="C14" s="3092">
        <v>7</v>
      </c>
      <c r="D14" s="3112">
        <v>3</v>
      </c>
      <c r="E14" s="137" t="s">
        <v>2123</v>
      </c>
      <c r="F14" s="2421"/>
      <c r="G14" s="2421"/>
      <c r="H14" s="2421"/>
      <c r="I14" s="1827"/>
    </row>
    <row r="15" spans="1:12" ht="12.75">
      <c r="A15" s="3089"/>
      <c r="B15" s="3027"/>
      <c r="C15" s="3093"/>
      <c r="D15" s="3112"/>
      <c r="E15" s="137" t="s">
        <v>2124</v>
      </c>
      <c r="F15" s="2421"/>
      <c r="G15" s="2421"/>
      <c r="H15" s="2421"/>
      <c r="I15" s="1827"/>
    </row>
    <row r="16" spans="1:12" ht="12.75">
      <c r="A16" s="3089"/>
      <c r="B16" s="3027"/>
      <c r="C16" s="3094"/>
      <c r="D16" s="3112"/>
      <c r="E16" s="137" t="s">
        <v>2125</v>
      </c>
      <c r="F16" s="2421"/>
      <c r="G16" s="2421"/>
      <c r="H16" s="2421"/>
      <c r="I16" s="1827"/>
    </row>
    <row r="17" spans="1:35" ht="15">
      <c r="A17" s="2422" t="s">
        <v>2126</v>
      </c>
      <c r="B17" s="64"/>
      <c r="C17" s="138">
        <f>SUM(C5:C16)</f>
        <v>7</v>
      </c>
      <c r="D17" s="138">
        <f>SUM(D5:D16)</f>
        <v>3</v>
      </c>
      <c r="E17" s="135"/>
      <c r="F17" s="135"/>
      <c r="G17" s="135"/>
      <c r="H17" s="135"/>
      <c r="I17" s="135"/>
      <c r="K17" s="2420"/>
      <c r="L17" s="2423" t="s">
        <v>2127</v>
      </c>
      <c r="M17" s="2423" t="s">
        <v>2128</v>
      </c>
    </row>
    <row r="18" spans="1:35" ht="15.75" thickBot="1">
      <c r="A18" s="2424" t="s">
        <v>2129</v>
      </c>
      <c r="B18" s="2425"/>
      <c r="C18" s="139">
        <f>ROUND(C17/SUM(C17:D17),2)</f>
        <v>0.7</v>
      </c>
      <c r="D18" s="139">
        <f>1-C18</f>
        <v>0.30000000000000004</v>
      </c>
      <c r="E18" s="135"/>
      <c r="F18" s="135"/>
      <c r="G18" s="135"/>
      <c r="H18" s="135"/>
      <c r="I18" s="135"/>
      <c r="K18" s="2420" t="s">
        <v>2130</v>
      </c>
      <c r="L18" s="2420">
        <f>IF(C1="",'数据-汇总表'!E3,SUMIF(项目类型,C1,'数据-汇总表'!E17:E26)+SUMIF(项目类型,C1,'数据-汇总表'!I17:I26))</f>
        <v>2646.3</v>
      </c>
      <c r="M18" s="2420">
        <f>IF(C1="",'数据-汇总表'!E3,SUMIF(项目类型,C1,'数据-汇总表'!E17:E26))</f>
        <v>2646.3</v>
      </c>
    </row>
    <row r="19" spans="1:35" ht="15">
      <c r="A19" s="2426" t="s">
        <v>2131</v>
      </c>
      <c r="B19" s="2427" t="s">
        <v>2132</v>
      </c>
      <c r="C19" s="140">
        <f ca="1">SUMIF(INDIRECT("'"&amp;C4&amp;"'"&amp;"!A:A"),结果表!B19,INDIRECT("'"&amp;C4&amp;"'"&amp;"!B:B"))</f>
        <v>746</v>
      </c>
      <c r="D19" s="141">
        <f ca="1">SUMIF(INDIRECT("'"&amp;D4&amp;"'"&amp;"!A:A"),结果表!B19,INDIRECT("'"&amp;D4&amp;"'"&amp;"!B:B"))</f>
        <v>2336</v>
      </c>
      <c r="E19" s="2426" t="s">
        <v>2133</v>
      </c>
      <c r="F19" s="2427" t="s">
        <v>2132</v>
      </c>
      <c r="G19" s="142">
        <f ca="1">ROUND(C19*$C$18+D19*$D$18,0)</f>
        <v>1223</v>
      </c>
      <c r="H19" s="2428" t="s">
        <v>2134</v>
      </c>
      <c r="I19" s="135"/>
      <c r="K19" s="2420" t="s">
        <v>2135</v>
      </c>
      <c r="L19" s="2420">
        <f>IF(C1="",'数据-汇总表'!D3,SUMIF(项目类型,C1,'数据-汇总表'!D17:D26)+SUMIF(项目类型,C1,'数据-汇总表'!H17:H27))</f>
        <v>3528.41</v>
      </c>
      <c r="M19" s="2420">
        <f>IF(C1="",'数据-汇总表'!D3,SUMIF(项目类型,C1,'数据-汇总表'!D17:D26))</f>
        <v>3528.41</v>
      </c>
    </row>
    <row r="20" spans="1:35" ht="15">
      <c r="A20" s="2429"/>
      <c r="B20" s="1243" t="s">
        <v>2136</v>
      </c>
      <c r="C20" s="143">
        <f ca="1">SUMIF(INDIRECT("'"&amp;C4&amp;"'"&amp;"!A:A"),结果表!B20,INDIRECT("'"&amp;C4&amp;"'"&amp;"!B:B"))</f>
        <v>2819</v>
      </c>
      <c r="D20" s="144">
        <f ca="1">SUMIF(INDIRECT("'"&amp;D4&amp;"'"&amp;"!A:A"),结果表!B20,INDIRECT("'"&amp;D4&amp;"'"&amp;"!B:B"))</f>
        <v>8827</v>
      </c>
      <c r="E20" s="2429"/>
      <c r="F20" s="1243" t="s">
        <v>2136</v>
      </c>
      <c r="G20" s="145">
        <f ca="1">ROUND(C20*$C$18+D20*$D$18,0)</f>
        <v>4621</v>
      </c>
      <c r="H20" s="976" t="s">
        <v>2137</v>
      </c>
      <c r="I20" s="135"/>
    </row>
    <row r="21" spans="1:35" ht="15" customHeight="1" thickBot="1">
      <c r="A21" s="996"/>
      <c r="B21" s="2430" t="s">
        <v>2138</v>
      </c>
      <c r="C21" s="786">
        <f ca="1">ROUND(C19*10000/L19,0)</f>
        <v>2114</v>
      </c>
      <c r="D21" s="787">
        <f ca="1">ROUND(D19*10000/L19,0)</f>
        <v>6621</v>
      </c>
      <c r="E21" s="996"/>
      <c r="F21" s="2430" t="s">
        <v>2138</v>
      </c>
      <c r="G21" s="146">
        <f ca="1">ROUND(G19*10000/L19,0)</f>
        <v>3466</v>
      </c>
      <c r="H21" s="2431" t="s">
        <v>2137</v>
      </c>
      <c r="I21" s="135"/>
    </row>
    <row r="22" spans="1:35" ht="15" thickBot="1">
      <c r="A22" s="2272" t="s">
        <v>2139</v>
      </c>
      <c r="B22" s="2432"/>
      <c r="C22" s="2433"/>
      <c r="D22" s="788">
        <f ca="1">IF(C19&lt;D19,D19/C19-1,C19/D19-1)</f>
        <v>2.1313672922252009</v>
      </c>
      <c r="E22" s="135"/>
      <c r="F22" s="135"/>
      <c r="G22" s="135"/>
      <c r="H22" s="135"/>
      <c r="I22" s="135"/>
    </row>
    <row r="23" spans="1:35" ht="13.5" thickBot="1">
      <c r="A23" s="2410"/>
      <c r="B23" s="2410"/>
      <c r="C23" s="2410"/>
      <c r="D23" s="2410"/>
      <c r="E23" s="135"/>
      <c r="F23" s="135"/>
      <c r="G23" s="135"/>
      <c r="H23" s="135"/>
      <c r="I23" s="135"/>
    </row>
    <row r="24" spans="1:35" ht="14.25">
      <c r="A24" s="3083" t="s">
        <v>2140</v>
      </c>
      <c r="B24" s="2427" t="s">
        <v>2132</v>
      </c>
      <c r="C24" s="142">
        <f>IF(B30=0,0,D30)</f>
        <v>0</v>
      </c>
      <c r="D24" s="2434"/>
      <c r="E24" s="135"/>
      <c r="F24" s="135"/>
      <c r="G24" s="135"/>
      <c r="H24" s="135"/>
      <c r="I24" s="135"/>
    </row>
    <row r="25" spans="1:35" ht="14.25">
      <c r="A25" s="3084"/>
      <c r="B25" s="1243" t="s">
        <v>2136</v>
      </c>
      <c r="C25" s="147">
        <f>IF(B30=0,0,C30)</f>
        <v>0</v>
      </c>
      <c r="D25" s="2435"/>
      <c r="E25" s="135"/>
      <c r="F25" s="135"/>
      <c r="G25" s="135"/>
      <c r="H25" s="135"/>
      <c r="I25" s="135"/>
    </row>
    <row r="26" spans="1:35" ht="13.5" customHeight="1">
      <c r="A26" s="2436" t="s">
        <v>2141</v>
      </c>
      <c r="B26" s="148" t="s">
        <v>2142</v>
      </c>
      <c r="C26" s="148" t="s">
        <v>2143</v>
      </c>
      <c r="D26" s="149" t="s">
        <v>2144</v>
      </c>
      <c r="E26" s="135"/>
      <c r="F26" s="135"/>
      <c r="G26" s="135"/>
      <c r="H26" s="135"/>
      <c r="I26" s="135"/>
    </row>
    <row r="27" spans="1:35" ht="14.25">
      <c r="A27" s="2436"/>
      <c r="B27" s="148">
        <v>0</v>
      </c>
      <c r="C27" s="148">
        <v>0</v>
      </c>
      <c r="D27" s="149">
        <f>ROUND(C27*B27/10000,0)</f>
        <v>0</v>
      </c>
      <c r="E27" s="135"/>
      <c r="F27" s="135"/>
      <c r="G27" s="135"/>
      <c r="H27" s="135"/>
      <c r="I27" s="135"/>
    </row>
    <row r="28" spans="1:35" ht="14.25">
      <c r="A28" s="2436"/>
      <c r="B28" s="148"/>
      <c r="C28" s="148"/>
      <c r="D28" s="149"/>
      <c r="E28" s="135"/>
      <c r="F28" s="135"/>
      <c r="G28" s="135"/>
      <c r="H28" s="135"/>
      <c r="I28" s="135"/>
    </row>
    <row r="29" spans="1:35" ht="14.25">
      <c r="A29" s="2436"/>
      <c r="B29" s="148"/>
      <c r="C29" s="148"/>
      <c r="D29" s="149"/>
      <c r="E29" s="135"/>
      <c r="F29" s="135"/>
      <c r="G29" s="135"/>
      <c r="H29" s="135"/>
      <c r="I29" s="135"/>
    </row>
    <row r="30" spans="1:35" ht="14.25">
      <c r="A30" s="148" t="s">
        <v>2145</v>
      </c>
      <c r="B30" s="148"/>
      <c r="C30" s="148"/>
      <c r="D30" s="148"/>
      <c r="E30" s="2936" t="s">
        <v>3023</v>
      </c>
      <c r="F30" s="135"/>
      <c r="G30" s="135"/>
      <c r="H30" s="135"/>
      <c r="I30" s="135"/>
    </row>
    <row r="31" spans="1:35" s="2438" customFormat="1" ht="15" thickBot="1">
      <c r="A31" s="2437"/>
      <c r="B31" s="2437"/>
      <c r="C31" s="2437"/>
      <c r="D31" s="2437"/>
      <c r="E31" s="135"/>
      <c r="F31" s="135"/>
      <c r="G31" s="135"/>
      <c r="H31" s="135"/>
      <c r="I31" s="135"/>
      <c r="J31" s="792"/>
      <c r="K31" s="792"/>
      <c r="L31" s="792"/>
      <c r="M31" s="792"/>
      <c r="N31" s="792"/>
      <c r="O31" s="792"/>
      <c r="P31" s="792"/>
      <c r="Q31" s="792"/>
      <c r="R31" s="792"/>
      <c r="S31" s="792"/>
      <c r="T31" s="792"/>
      <c r="U31" s="792"/>
      <c r="V31" s="792"/>
      <c r="W31" s="792"/>
      <c r="X31" s="792"/>
      <c r="Y31" s="792"/>
      <c r="Z31" s="792"/>
      <c r="AA31" s="2415"/>
      <c r="AB31" s="2415"/>
      <c r="AC31" s="2415"/>
      <c r="AD31" s="2415"/>
      <c r="AE31" s="2415"/>
      <c r="AF31" s="2415"/>
      <c r="AG31" s="2415"/>
      <c r="AH31" s="2415"/>
      <c r="AI31" s="2415"/>
    </row>
    <row r="32" spans="1:35" ht="15.75" thickBot="1">
      <c r="A32" s="2439" t="s">
        <v>2146</v>
      </c>
      <c r="B32" s="2440"/>
      <c r="C32" s="150">
        <f ca="1">IF(D32="总价",G19-C24,G20-C25)</f>
        <v>1223</v>
      </c>
      <c r="D32" s="2441" t="s">
        <v>2147</v>
      </c>
      <c r="E32" s="135"/>
      <c r="F32" s="135"/>
      <c r="G32" s="135"/>
      <c r="H32" s="135"/>
      <c r="I32" s="135"/>
    </row>
    <row r="33" spans="1:15" ht="15">
      <c r="A33" s="953" t="s">
        <v>2148</v>
      </c>
      <c r="B33" s="2442"/>
      <c r="C33" s="2443"/>
      <c r="D33" s="2444"/>
      <c r="E33" s="2445" t="s">
        <v>2149</v>
      </c>
      <c r="F33" s="2446" t="str">
        <f>IF(D32="楼面单价","取值（单价）","取值（总价）")</f>
        <v>取值（总价）</v>
      </c>
      <c r="G33" s="135"/>
      <c r="H33" s="135"/>
      <c r="I33" s="135"/>
    </row>
    <row r="34" spans="1:15" ht="15">
      <c r="A34" s="2447"/>
      <c r="B34" s="2448" t="s">
        <v>2150</v>
      </c>
      <c r="C34" s="154" t="e">
        <f ca="1">IF(C33="自定义",F34,C32-C35)</f>
        <v>#REF!</v>
      </c>
      <c r="D34" s="1051" t="e">
        <f ca="1">IF(C33="自定义",ROUND(C34/C32,3),IF(C33="收益比率",SUMIF(INDIRECT("'"&amp;D33&amp;"'"&amp;"!b:b"),"土地收益比率",INDIRECT("'"&amp;D33&amp;"'"&amp;"!c:c")),SUMIF(INDIRECT("'"&amp;D33&amp;"'"&amp;"!b:b"),"土地成本比率",INDIRECT("'"&amp;D33&amp;"'"&amp;"!c:c"))))</f>
        <v>#REF!</v>
      </c>
      <c r="E34" s="2449" t="s">
        <v>2151</v>
      </c>
      <c r="F34" s="1732"/>
      <c r="G34" s="135"/>
      <c r="H34" s="135"/>
      <c r="I34" s="135"/>
    </row>
    <row r="35" spans="1:15" ht="15.75" thickBot="1">
      <c r="A35" s="2450"/>
      <c r="B35" s="2451" t="s">
        <v>2152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2" t="s">
        <v>2153</v>
      </c>
      <c r="F35" s="160"/>
      <c r="G35" s="135"/>
      <c r="H35" s="135"/>
      <c r="I35" s="135"/>
    </row>
    <row r="36" spans="1:15" ht="15.75" thickBot="1">
      <c r="A36" s="3101" t="s">
        <v>2154</v>
      </c>
      <c r="B36" s="2453" t="s">
        <v>2155</v>
      </c>
      <c r="C36" s="151"/>
      <c r="D36" s="2454"/>
      <c r="E36" s="2455"/>
      <c r="F36" s="2456"/>
      <c r="G36" s="135"/>
      <c r="H36" s="135"/>
      <c r="I36" s="135"/>
    </row>
    <row r="37" spans="1:15" ht="15.75" thickBot="1">
      <c r="A37" s="3102"/>
      <c r="B37" s="2258" t="s">
        <v>2156</v>
      </c>
      <c r="C37" s="153"/>
      <c r="D37" s="1388"/>
      <c r="E37" s="1388"/>
      <c r="F37" s="2456"/>
      <c r="G37" s="135"/>
      <c r="H37" s="135"/>
      <c r="I37" s="135"/>
    </row>
    <row r="38" spans="1:15" ht="15.75" thickBot="1">
      <c r="A38" s="3103"/>
      <c r="B38" s="2457" t="s">
        <v>2157</v>
      </c>
      <c r="C38" s="724"/>
      <c r="D38" s="2458" t="s">
        <v>2158</v>
      </c>
      <c r="E38" s="1388"/>
      <c r="F38" s="2456"/>
      <c r="G38" s="135"/>
      <c r="H38" s="135"/>
      <c r="I38" s="135"/>
    </row>
    <row r="39" spans="1:15" ht="15">
      <c r="A39" s="2429" t="s">
        <v>2159</v>
      </c>
      <c r="B39" s="2459" t="s">
        <v>2160</v>
      </c>
      <c r="C39" s="2460" t="s">
        <v>2161</v>
      </c>
      <c r="D39" s="2460" t="s">
        <v>2162</v>
      </c>
      <c r="E39" s="2461" t="s">
        <v>2163</v>
      </c>
      <c r="F39" s="2456"/>
      <c r="G39" s="135"/>
      <c r="H39" s="135"/>
      <c r="I39" s="135"/>
    </row>
    <row r="40" spans="1:15" ht="14.25">
      <c r="A40" s="2462" t="s">
        <v>2164</v>
      </c>
      <c r="B40" s="155"/>
      <c r="C40" s="156"/>
      <c r="D40" s="156"/>
      <c r="E40" s="157"/>
      <c r="F40" s="2456"/>
      <c r="G40" s="135"/>
      <c r="H40" s="135"/>
      <c r="I40" s="135"/>
    </row>
    <row r="41" spans="1:15" ht="14.25">
      <c r="A41" s="2462" t="s">
        <v>2165</v>
      </c>
      <c r="B41" s="155"/>
      <c r="C41" s="156"/>
      <c r="D41" s="156"/>
      <c r="E41" s="157"/>
      <c r="F41" s="2456"/>
      <c r="G41" s="135"/>
      <c r="H41" s="135"/>
      <c r="I41" s="135"/>
    </row>
    <row r="42" spans="1:15" ht="15" thickBot="1">
      <c r="A42" s="2463"/>
      <c r="B42" s="158"/>
      <c r="C42" s="159"/>
      <c r="D42" s="159"/>
      <c r="E42" s="160"/>
      <c r="F42" s="2456"/>
      <c r="G42" s="135"/>
      <c r="H42" s="135"/>
      <c r="I42" s="135"/>
    </row>
    <row r="43" spans="1:15" ht="12.75">
      <c r="A43" s="2158"/>
      <c r="B43" s="2158"/>
      <c r="C43" s="2158"/>
      <c r="D43" s="2158"/>
      <c r="E43" s="2158"/>
      <c r="F43" s="2464"/>
      <c r="G43" s="2464"/>
      <c r="H43" s="2464"/>
      <c r="I43" s="2465"/>
    </row>
    <row r="44" spans="1:15" ht="18.75" hidden="1">
      <c r="A44" s="2466" t="s">
        <v>2166</v>
      </c>
      <c r="B44" s="2467"/>
      <c r="C44" s="2467"/>
      <c r="D44" s="2468"/>
      <c r="E44" s="2468"/>
      <c r="F44" s="2469"/>
      <c r="G44" s="2469"/>
      <c r="H44" s="2469"/>
      <c r="I44" s="2469"/>
      <c r="J44" s="2470" t="s">
        <v>2167</v>
      </c>
      <c r="K44" s="2471"/>
      <c r="L44" s="2471"/>
      <c r="M44" s="2471"/>
      <c r="N44" s="2471"/>
      <c r="O44" s="2471"/>
    </row>
    <row r="45" spans="1:15" ht="14.25" hidden="1" customHeight="1" thickBot="1">
      <c r="A45" s="3080" t="s">
        <v>2168</v>
      </c>
      <c r="B45" s="3081"/>
      <c r="C45" s="3082"/>
      <c r="D45" s="161">
        <f ca="1">ROUND(H101*F45,0)</f>
        <v>1223</v>
      </c>
      <c r="E45" s="162" t="s">
        <v>2169</v>
      </c>
      <c r="F45" s="163">
        <v>1</v>
      </c>
      <c r="G45" s="164" t="s">
        <v>2170</v>
      </c>
      <c r="H45" s="135"/>
      <c r="I45" s="135"/>
      <c r="J45" s="3140" t="s">
        <v>2171</v>
      </c>
      <c r="K45" s="3140"/>
      <c r="L45" s="3140"/>
      <c r="M45" s="3140"/>
      <c r="N45" s="3140"/>
      <c r="O45" s="3140"/>
    </row>
    <row r="46" spans="1:15" ht="14.25" hidden="1" customHeight="1">
      <c r="A46" s="3077" t="s">
        <v>2172</v>
      </c>
      <c r="B46" s="3078"/>
      <c r="C46" s="3078"/>
      <c r="D46" s="3078"/>
      <c r="E46" s="3078"/>
      <c r="F46" s="3078"/>
      <c r="G46" s="3079"/>
      <c r="H46" s="2472"/>
      <c r="I46" s="165"/>
      <c r="J46" s="1805">
        <v>1</v>
      </c>
      <c r="K46" s="3140" t="s">
        <v>2173</v>
      </c>
      <c r="L46" s="3140"/>
      <c r="M46" s="3160"/>
      <c r="N46" s="3160"/>
      <c r="O46" s="3160"/>
    </row>
    <row r="47" spans="1:15" ht="12" hidden="1" customHeight="1">
      <c r="A47" s="166" t="s">
        <v>2174</v>
      </c>
      <c r="B47" s="167"/>
      <c r="C47" s="168"/>
      <c r="D47" s="169" t="s">
        <v>2175</v>
      </c>
      <c r="E47" s="24" t="s">
        <v>2176</v>
      </c>
      <c r="F47" s="170" t="s">
        <v>2177</v>
      </c>
      <c r="G47" s="171" t="s">
        <v>2178</v>
      </c>
      <c r="H47" s="2472"/>
      <c r="I47" s="165"/>
      <c r="J47" s="1805">
        <v>2</v>
      </c>
      <c r="K47" s="3140" t="s">
        <v>2179</v>
      </c>
      <c r="L47" s="3140"/>
      <c r="M47" s="3161">
        <f>'数据-取费表'!B2</f>
        <v>43110</v>
      </c>
      <c r="N47" s="3161"/>
      <c r="O47" s="3161"/>
    </row>
    <row r="48" spans="1:15" ht="25.5" hidden="1">
      <c r="A48" s="3108" t="s">
        <v>2180</v>
      </c>
      <c r="B48" s="3091"/>
      <c r="C48" s="3091"/>
      <c r="D48" s="137">
        <f>IF(H48="情况1",0,IF(H48="情况2",D52,IF(H48="情况3",D53,IF(H48="情况4",D54))))</f>
        <v>0</v>
      </c>
      <c r="E48" s="1794" t="str">
        <f>IF(H48="情况4","(销售额-原购置价)×税（费）率","销售额×税（费）率")</f>
        <v>销售额×税（费）率</v>
      </c>
      <c r="F48" s="172" t="str">
        <f>IF(H48="情况1","免征",'数据-取费表'!B41)</f>
        <v>免征</v>
      </c>
      <c r="G48" s="2473" t="s">
        <v>2181</v>
      </c>
      <c r="H48" s="2474" t="s">
        <v>2182</v>
      </c>
      <c r="I48" s="2472"/>
      <c r="J48" s="1805">
        <v>3</v>
      </c>
      <c r="K48" s="3140" t="s">
        <v>2183</v>
      </c>
      <c r="L48" s="3140"/>
      <c r="M48" s="3162">
        <f ca="1">H101</f>
        <v>1223</v>
      </c>
      <c r="N48" s="3162"/>
      <c r="O48" s="3162"/>
    </row>
    <row r="49" spans="1:35" ht="25.5" hidden="1" customHeight="1">
      <c r="A49" s="173" t="s">
        <v>2184</v>
      </c>
      <c r="B49" s="3076" t="s">
        <v>2185</v>
      </c>
      <c r="C49" s="3076"/>
      <c r="D49" s="174">
        <v>0</v>
      </c>
      <c r="E49" s="23" t="s">
        <v>2186</v>
      </c>
      <c r="F49" s="28" t="s">
        <v>34</v>
      </c>
      <c r="G49" s="3146"/>
      <c r="H49" s="135"/>
      <c r="I49" s="2475"/>
      <c r="J49" s="1805">
        <v>4</v>
      </c>
      <c r="K49" s="3140" t="str">
        <f>IF(项目基本情况!E8="房地产抵押价值","房地产抵押价值","抵押担保权已注销时的房地产抵押价值")</f>
        <v>房地产抵押价值</v>
      </c>
      <c r="L49" s="3140"/>
      <c r="M49" s="3162">
        <f ca="1">IF(项目基本情况!E8="房地产抵押价值",H107,H109)</f>
        <v>1223</v>
      </c>
      <c r="N49" s="3162"/>
      <c r="O49" s="3162"/>
    </row>
    <row r="50" spans="1:35" ht="25.5" hidden="1" customHeight="1">
      <c r="A50" s="175"/>
      <c r="B50" s="3076" t="s">
        <v>2187</v>
      </c>
      <c r="C50" s="3076"/>
      <c r="D50" s="176"/>
      <c r="E50" s="31"/>
      <c r="F50" s="177"/>
      <c r="G50" s="3147"/>
      <c r="H50" s="135"/>
      <c r="I50" s="2475"/>
      <c r="J50" s="3140" t="s">
        <v>2188</v>
      </c>
      <c r="K50" s="3140"/>
      <c r="L50" s="3140"/>
      <c r="M50" s="3140"/>
      <c r="N50" s="3140"/>
      <c r="O50" s="3140"/>
    </row>
    <row r="51" spans="1:35" ht="12" hidden="1" customHeight="1">
      <c r="A51" s="178"/>
      <c r="B51" s="3076" t="s">
        <v>2189</v>
      </c>
      <c r="C51" s="3076"/>
      <c r="D51" s="179"/>
      <c r="E51" s="30"/>
      <c r="F51" s="177"/>
      <c r="G51" s="3148"/>
      <c r="H51" s="135"/>
      <c r="I51" s="2475"/>
      <c r="J51" s="2476" t="s">
        <v>2190</v>
      </c>
      <c r="K51" s="3140" t="s">
        <v>2191</v>
      </c>
      <c r="L51" s="3140"/>
      <c r="M51" s="2476" t="s">
        <v>2192</v>
      </c>
      <c r="N51" s="2476" t="s">
        <v>2193</v>
      </c>
      <c r="O51" s="2476" t="s">
        <v>2194</v>
      </c>
    </row>
    <row r="52" spans="1:35" ht="24" hidden="1" customHeight="1">
      <c r="A52" s="180" t="s">
        <v>2195</v>
      </c>
      <c r="B52" s="3076" t="s">
        <v>2196</v>
      </c>
      <c r="C52" s="3076"/>
      <c r="D52" s="179">
        <f ca="1">ROUND(D45*'数据-取费表'!B41/(1+'数据-取费表'!C42),0)</f>
        <v>64</v>
      </c>
      <c r="E52" s="11" t="s">
        <v>2197</v>
      </c>
      <c r="F52" s="181">
        <f>'数据-取费表'!B41</f>
        <v>5.5000000000000007E-2</v>
      </c>
      <c r="G52" s="2477"/>
      <c r="H52" s="135"/>
      <c r="I52" s="2475"/>
      <c r="J52" s="1805">
        <v>1</v>
      </c>
      <c r="K52" s="3141" t="s">
        <v>2198</v>
      </c>
      <c r="L52" s="3141"/>
      <c r="M52" s="1747">
        <f>D48</f>
        <v>0</v>
      </c>
      <c r="N52" s="1805" t="str">
        <f>E48</f>
        <v>销售额×税（费）率</v>
      </c>
      <c r="O52" s="1748" t="str">
        <f>F48</f>
        <v>免征</v>
      </c>
    </row>
    <row r="53" spans="1:35" ht="12" hidden="1" customHeight="1">
      <c r="A53" s="180" t="s">
        <v>2199</v>
      </c>
      <c r="B53" s="3099" t="s">
        <v>2200</v>
      </c>
      <c r="C53" s="3100"/>
      <c r="D53" s="179">
        <f ca="1">ROUND(D45*'数据-取费表'!B41/(1+'数据-取费表'!C42),0)</f>
        <v>64</v>
      </c>
      <c r="E53" s="11" t="s">
        <v>2197</v>
      </c>
      <c r="F53" s="181">
        <f>'数据-取费表'!B41</f>
        <v>5.5000000000000007E-2</v>
      </c>
      <c r="G53" s="2477"/>
      <c r="H53" s="135"/>
      <c r="I53" s="2475"/>
      <c r="J53" s="1805">
        <v>2</v>
      </c>
      <c r="K53" s="3141" t="s">
        <v>2201</v>
      </c>
      <c r="L53" s="3141"/>
      <c r="M53" s="1747">
        <f t="shared" ref="M53:O54" ca="1" si="0">D55</f>
        <v>1</v>
      </c>
      <c r="N53" s="1805" t="str">
        <f t="shared" si="0"/>
        <v>销售额×税（费）率</v>
      </c>
      <c r="O53" s="1748">
        <f t="shared" si="0"/>
        <v>5.0000000000000001E-4</v>
      </c>
    </row>
    <row r="54" spans="1:35" ht="12" hidden="1" customHeight="1">
      <c r="A54" s="180" t="s">
        <v>2202</v>
      </c>
      <c r="B54" s="3099" t="s">
        <v>2203</v>
      </c>
      <c r="C54" s="3100"/>
      <c r="D54" s="179">
        <f ca="1">C68</f>
        <v>64</v>
      </c>
      <c r="E54" s="30" t="s">
        <v>2204</v>
      </c>
      <c r="F54" s="181">
        <f>'数据-取费表'!B41</f>
        <v>5.5000000000000007E-2</v>
      </c>
      <c r="G54" s="2477"/>
      <c r="H54" s="2478"/>
      <c r="I54" s="2475"/>
      <c r="J54" s="1805">
        <v>3</v>
      </c>
      <c r="K54" s="3141" t="s">
        <v>2205</v>
      </c>
      <c r="L54" s="3141"/>
      <c r="M54" s="1747">
        <f t="shared" ca="1" si="0"/>
        <v>693</v>
      </c>
      <c r="N54" s="1805" t="str">
        <f t="shared" si="0"/>
        <v>增值额×税（费）率</v>
      </c>
      <c r="O54" s="1749" t="str">
        <f t="shared" si="0"/>
        <v>——</v>
      </c>
    </row>
    <row r="55" spans="1:35" ht="24" hidden="1" customHeight="1">
      <c r="A55" s="3090" t="s">
        <v>2206</v>
      </c>
      <c r="B55" s="3091"/>
      <c r="C55" s="3091"/>
      <c r="D55" s="182">
        <f ca="1">IF(H55="个人住宅",0,ROUND(D45*I55,0))</f>
        <v>1</v>
      </c>
      <c r="E55" s="11" t="s">
        <v>2207</v>
      </c>
      <c r="F55" s="181">
        <f>IF(H55="正常",I55,"免征")</f>
        <v>5.0000000000000001E-4</v>
      </c>
      <c r="G55" s="2477"/>
      <c r="H55" s="2474" t="s">
        <v>2208</v>
      </c>
      <c r="I55" s="183">
        <f>'数据-取费表'!B49</f>
        <v>5.0000000000000001E-4</v>
      </c>
      <c r="J55" s="1805" t="str">
        <f>IF(H59="非个人房产","",4)</f>
        <v/>
      </c>
      <c r="K55" s="3141" t="str">
        <f>IF(H59="非个人房产","——","个人所得税")</f>
        <v>——</v>
      </c>
      <c r="L55" s="3141"/>
      <c r="M55" s="1750" t="str">
        <f>D59</f>
        <v>——</v>
      </c>
      <c r="N55" s="1803" t="str">
        <f>E59</f>
        <v>——</v>
      </c>
      <c r="O55" s="1751" t="str">
        <f>F59</f>
        <v>——</v>
      </c>
    </row>
    <row r="56" spans="1:35" ht="24.75" hidden="1">
      <c r="A56" s="3090" t="s">
        <v>2209</v>
      </c>
      <c r="B56" s="3091"/>
      <c r="C56" s="3091"/>
      <c r="D56" s="182">
        <f ca="1">IF(H56="个人住宅",D57,D58)</f>
        <v>693</v>
      </c>
      <c r="E56" s="11" t="s">
        <v>2210</v>
      </c>
      <c r="F56" s="181" t="str">
        <f>IF(H56="正常",F58,"免征")</f>
        <v>——</v>
      </c>
      <c r="G56" s="2479" t="s">
        <v>2211</v>
      </c>
      <c r="H56" s="2480" t="s">
        <v>2208</v>
      </c>
      <c r="I56" s="2481"/>
      <c r="J56" s="1805" t="str">
        <f>IF(项目基本情况!K6="上海银行",IF(J55="",4,J55+1),"")</f>
        <v/>
      </c>
      <c r="K56" s="3164" t="str">
        <f>IF(项目基本情况!K6="上海银行","其他处置费用","")</f>
        <v/>
      </c>
      <c r="L56" s="3165"/>
      <c r="M56" s="1747" t="str">
        <f>IF(项目基本情况!K6="上海银行",M69,"")</f>
        <v/>
      </c>
      <c r="N56" s="3167" t="str">
        <f>IF(项目基本情况!K6="上海银行","包含处置中涉及的律师、诉讼、拍卖、评估等费用","")</f>
        <v/>
      </c>
      <c r="O56" s="3168"/>
    </row>
    <row r="57" spans="1:35" ht="12.75" hidden="1">
      <c r="A57" s="180" t="s">
        <v>2184</v>
      </c>
      <c r="B57" s="3106" t="s">
        <v>2212</v>
      </c>
      <c r="C57" s="3115"/>
      <c r="D57" s="184">
        <v>0</v>
      </c>
      <c r="E57" s="23" t="s">
        <v>2186</v>
      </c>
      <c r="F57" s="152"/>
      <c r="G57" s="2477"/>
      <c r="H57" s="2481"/>
      <c r="I57" s="2481"/>
      <c r="J57" s="3141">
        <f>IF(AND(J55="",J56=""),4,IF(项目基本情况!K6="上海银行",结果表!J56+1,结果表!J55+1))</f>
        <v>4</v>
      </c>
      <c r="K57" s="3141" t="s">
        <v>2213</v>
      </c>
      <c r="L57" s="2482" t="s">
        <v>2214</v>
      </c>
      <c r="M57" s="1752"/>
      <c r="N57" s="1753">
        <f ca="1">SUMIF(M52:M56,"&lt;9e307")</f>
        <v>694</v>
      </c>
      <c r="O57" s="2483"/>
      <c r="P57" s="1746">
        <f ca="1">N57/M49</f>
        <v>0.56745707277187241</v>
      </c>
    </row>
    <row r="58" spans="1:35" ht="24.75" hidden="1">
      <c r="A58" s="180" t="s">
        <v>2195</v>
      </c>
      <c r="B58" s="3106" t="s">
        <v>2215</v>
      </c>
      <c r="C58" s="3107"/>
      <c r="D58" s="182">
        <f ca="1">IF(H58="转让取得",C81,C97)</f>
        <v>693</v>
      </c>
      <c r="E58" s="11" t="s">
        <v>2210</v>
      </c>
      <c r="F58" s="24" t="s">
        <v>34</v>
      </c>
      <c r="G58" s="2477"/>
      <c r="H58" s="2480" t="s">
        <v>2216</v>
      </c>
      <c r="I58" s="2481"/>
      <c r="J58" s="3141"/>
      <c r="K58" s="3141"/>
      <c r="L58" s="2482" t="s">
        <v>2217</v>
      </c>
      <c r="M58" s="1754"/>
      <c r="N58" s="2484" t="str">
        <f ca="1">NUMBERSTRING(INT(N57*10000),2)&amp;"元整"</f>
        <v>陆佰玖拾肆万元整</v>
      </c>
      <c r="O58" s="2485"/>
    </row>
    <row r="59" spans="1:35" ht="24.75" hidden="1" thickBot="1">
      <c r="A59" s="3144" t="s">
        <v>2218</v>
      </c>
      <c r="B59" s="3145"/>
      <c r="C59" s="3145"/>
      <c r="D59" s="185" t="str">
        <f>IF(H59="非个人房产","——",IF(H59="个人住宅",0,ROUND(D45*I59,0)))</f>
        <v>——</v>
      </c>
      <c r="E59" s="186" t="str">
        <f>IF(H59="非个人房产","——","销售额×税（费）率")</f>
        <v>——</v>
      </c>
      <c r="F59" s="187" t="str">
        <f>IF(H59="非个人房产","——",IF(H59="个人住宅","免征",I59))</f>
        <v>——</v>
      </c>
      <c r="G59" s="2486" t="s">
        <v>2211</v>
      </c>
      <c r="H59" s="2480" t="s">
        <v>2219</v>
      </c>
      <c r="I59" s="188">
        <v>0.01</v>
      </c>
      <c r="J59" s="3142">
        <f>J57+1</f>
        <v>5</v>
      </c>
      <c r="K59" s="3141" t="s">
        <v>2220</v>
      </c>
      <c r="L59" s="1805" t="s">
        <v>2214</v>
      </c>
      <c r="M59" s="1755"/>
      <c r="N59" s="1756">
        <f ca="1">M49-N57</f>
        <v>529</v>
      </c>
      <c r="O59" s="2487"/>
    </row>
    <row r="60" spans="1:35" ht="12" hidden="1" customHeight="1">
      <c r="A60" s="2488"/>
      <c r="B60" s="2410"/>
      <c r="C60" s="2410"/>
      <c r="D60" s="2410"/>
      <c r="E60" s="2159"/>
      <c r="F60" s="2481"/>
      <c r="G60" s="2481"/>
      <c r="H60" s="2489"/>
      <c r="I60" s="135"/>
      <c r="J60" s="3143"/>
      <c r="K60" s="3141"/>
      <c r="L60" s="2482" t="s">
        <v>2217</v>
      </c>
      <c r="M60" s="1754"/>
      <c r="N60" s="2484" t="str">
        <f ca="1">NUMBERSTRING(INT(N59*10000),2)&amp;"元整"</f>
        <v>伍佰贰拾玖万元整</v>
      </c>
      <c r="O60" s="2485"/>
    </row>
    <row r="61" spans="1:35" ht="13.5" hidden="1" thickBot="1">
      <c r="A61" s="3088" t="s">
        <v>2221</v>
      </c>
      <c r="B61" s="3088"/>
      <c r="C61" s="3088"/>
      <c r="D61" s="3088"/>
      <c r="E61" s="3088"/>
      <c r="F61" s="2481"/>
      <c r="G61" s="2481"/>
      <c r="H61" s="2489"/>
      <c r="I61" s="135"/>
      <c r="J61" s="1805">
        <f>J59+1</f>
        <v>6</v>
      </c>
      <c r="K61" s="3141" t="s">
        <v>2222</v>
      </c>
      <c r="L61" s="3141"/>
      <c r="M61" s="1757"/>
      <c r="N61" s="1758">
        <f ca="1">ROUND(N59*10000/'数据-汇总表'!E3,0)</f>
        <v>1999</v>
      </c>
      <c r="O61" s="2490"/>
    </row>
    <row r="62" spans="1:35" ht="12.75" hidden="1">
      <c r="A62" s="3104" t="s">
        <v>2223</v>
      </c>
      <c r="B62" s="3105"/>
      <c r="C62" s="1797"/>
      <c r="D62" s="1797" t="s">
        <v>2224</v>
      </c>
      <c r="E62" s="189" t="s">
        <v>2225</v>
      </c>
      <c r="F62" s="2481"/>
      <c r="G62" s="2481"/>
      <c r="H62" s="2489"/>
      <c r="I62" s="135"/>
    </row>
    <row r="63" spans="1:35" ht="12.75" hidden="1">
      <c r="A63" s="200" t="s">
        <v>775</v>
      </c>
      <c r="B63" s="190" t="s">
        <v>2226</v>
      </c>
      <c r="C63" s="191">
        <f ca="1">ROUND((C64+C65)/(1+'数据-取费表'!C42),0)</f>
        <v>1165</v>
      </c>
      <c r="D63" s="192"/>
      <c r="E63" s="193"/>
      <c r="F63" s="2481"/>
      <c r="G63" s="2481"/>
      <c r="H63" s="2489"/>
      <c r="I63" s="135"/>
      <c r="J63" s="3166" t="s">
        <v>2227</v>
      </c>
      <c r="K63" s="2491" t="s">
        <v>2228</v>
      </c>
      <c r="L63" s="1745">
        <f ca="1">IF(M49&gt;10000,M49*0.5%,IF(AND(M49&gt;1000,M49&lt;=10000),M49*1%,IF(AND(M49&gt;100,M49&lt;=1000),M49*3%,IF(AND(M49&gt;10,M49&lt;=100),M49*5%,M49*8%))))</f>
        <v>12.23</v>
      </c>
      <c r="M63" s="24">
        <f ca="1">ROUND(L63,1)</f>
        <v>12.2</v>
      </c>
      <c r="Z63" s="2415"/>
      <c r="AI63" s="2416"/>
    </row>
    <row r="64" spans="1:35" ht="14.25" hidden="1" customHeight="1">
      <c r="A64" s="194" t="s">
        <v>770</v>
      </c>
      <c r="B64" s="195" t="s">
        <v>2229</v>
      </c>
      <c r="C64" s="196">
        <f ca="1">D45</f>
        <v>1223</v>
      </c>
      <c r="D64" s="197" t="s">
        <v>32</v>
      </c>
      <c r="E64" s="198"/>
      <c r="F64" s="2481"/>
      <c r="G64" s="2481"/>
      <c r="H64" s="2489"/>
      <c r="I64" s="135"/>
      <c r="J64" s="3166"/>
      <c r="K64" s="2491" t="s">
        <v>2230</v>
      </c>
      <c r="L64" s="1745">
        <f ca="1">IF(M49&gt;2000,M49*0.5%,IF(AND(M49&gt;1000,M49&lt;=2000),M49*0.6%,IF(AND(M49&gt;500,M49&lt;=1000),M49*0.7%,IF(AND(M49&gt;200,M49&lt;=500),M49*0.8%,IF(AND(M49&gt;100,M49&lt;=200),M49*0.9%,IF(AND(M49&gt;50,M49&lt;=100),M49*1%,IF(AND(M49&gt;20,M49&lt;=50),M49*1.5%,IF(AND(M49&gt;10,M49&lt;=20),M49*2%,IF(AND(M49&gt;1,M49&lt;=10),M49*2.5%)))))))))</f>
        <v>7.3380000000000001</v>
      </c>
      <c r="M64" s="24">
        <f t="shared" ref="M64:M65" ca="1" si="1">ROUND(L64,1)</f>
        <v>7.3</v>
      </c>
      <c r="N64" s="135" t="s">
        <v>2231</v>
      </c>
      <c r="Z64" s="2415"/>
      <c r="AI64" s="2416"/>
    </row>
    <row r="65" spans="1:35" ht="14.25" hidden="1" customHeight="1">
      <c r="A65" s="194" t="s">
        <v>771</v>
      </c>
      <c r="B65" s="195" t="s">
        <v>2232</v>
      </c>
      <c r="C65" s="199"/>
      <c r="D65" s="197"/>
      <c r="E65" s="198"/>
      <c r="F65" s="2481"/>
      <c r="G65" s="2481"/>
      <c r="H65" s="2489"/>
      <c r="I65" s="135"/>
      <c r="J65" s="3166"/>
      <c r="K65" s="2491" t="s">
        <v>2233</v>
      </c>
      <c r="L65" s="1745">
        <f ca="1">IF(M49&gt;1000,M49*0.1%,IF(AND(M49&gt;500,M49&lt;=1000),M49*0.5%,IF(AND(M49&gt;50,M49&lt;=500),M49*1%,IF(AND(M49&gt;1,M49&lt;=50),M49*1.5%))))</f>
        <v>1.2230000000000001</v>
      </c>
      <c r="M65" s="24">
        <f t="shared" ca="1" si="1"/>
        <v>1.2</v>
      </c>
      <c r="N65" s="135" t="s">
        <v>2231</v>
      </c>
      <c r="Z65" s="2415"/>
      <c r="AI65" s="2416"/>
    </row>
    <row r="66" spans="1:35" ht="14.25" hidden="1" customHeight="1">
      <c r="A66" s="200" t="s">
        <v>772</v>
      </c>
      <c r="B66" s="201" t="s">
        <v>2234</v>
      </c>
      <c r="C66" s="202"/>
      <c r="D66" s="203" t="s">
        <v>32</v>
      </c>
      <c r="E66" s="1769" t="s">
        <v>1372</v>
      </c>
      <c r="F66" s="2481"/>
      <c r="G66" s="2481"/>
      <c r="H66" s="2489"/>
      <c r="I66" s="135"/>
      <c r="J66" s="3166"/>
      <c r="K66" s="2491" t="s">
        <v>2235</v>
      </c>
      <c r="L66" s="1745">
        <f ca="1">M49*0.5%</f>
        <v>6.1150000000000002</v>
      </c>
      <c r="M66" s="24">
        <f ca="1">IF(L66&gt;0.5,0.5,ROUND(L66,0))</f>
        <v>0.5</v>
      </c>
      <c r="N66" s="135" t="s">
        <v>2236</v>
      </c>
      <c r="Z66" s="2415"/>
      <c r="AI66" s="2416"/>
    </row>
    <row r="67" spans="1:35" ht="14.25" hidden="1" customHeight="1">
      <c r="A67" s="200" t="s">
        <v>773</v>
      </c>
      <c r="B67" s="201" t="s">
        <v>2237</v>
      </c>
      <c r="C67" s="204">
        <f ca="1">C63-C66</f>
        <v>1165</v>
      </c>
      <c r="D67" s="197" t="s">
        <v>32</v>
      </c>
      <c r="E67" s="198"/>
      <c r="F67" s="2481"/>
      <c r="G67" s="2481"/>
      <c r="H67" s="2489"/>
      <c r="I67" s="135"/>
      <c r="J67" s="3166"/>
      <c r="K67" s="2491" t="s">
        <v>2238</v>
      </c>
      <c r="L67" s="1745">
        <f ca="1">IF(M49&gt;=10000,(8.25+(M49-10000)*0.01%),IF(AND(M49&gt;=8000,M49&lt;10000),(7.85+(M49-8000)*0.02%),IF(AND(M49&gt;=5000,M49&lt;8000),(6.65+(M49-5000)*0.04%),IF(AND(M49&gt;=2000,M49&lt;5000),(4.25+(PM49-2000)*0.08%),IF(AND(M49&gt;=1000,M49&lt;2000),(2.75+(M49-1000)*0.15%),IF(AND(M49&gt;=100,M49&lt;1000),(0.5+(M49-100)*0.25%),IF(AND(M49&gt;0,M49&lt;100),M49*0.5%)))))))</f>
        <v>3.0845000000000002</v>
      </c>
      <c r="M67" s="24">
        <f ca="1">ROUND(L67*0.9,1)</f>
        <v>2.8</v>
      </c>
      <c r="Z67" s="2415"/>
      <c r="AI67" s="2416"/>
    </row>
    <row r="68" spans="1:35" ht="14.25" hidden="1" customHeight="1" thickBot="1">
      <c r="A68" s="205" t="s">
        <v>774</v>
      </c>
      <c r="B68" s="206" t="s">
        <v>2239</v>
      </c>
      <c r="C68" s="207">
        <f ca="1">IF(C67&lt;=0,0,ROUND(C67*D68,0))</f>
        <v>64</v>
      </c>
      <c r="D68" s="208">
        <f>'数据-取费表'!B41</f>
        <v>5.5000000000000007E-2</v>
      </c>
      <c r="E68" s="209"/>
      <c r="F68" s="2481"/>
      <c r="G68" s="2481"/>
      <c r="H68" s="2489"/>
      <c r="I68" s="135"/>
      <c r="J68" s="3166"/>
      <c r="K68" s="2491" t="s">
        <v>2240</v>
      </c>
      <c r="L68" s="1745">
        <f ca="1">IF(M49&gt;10000,M49*0.5%,IF(AND(M49&gt;5000,M49&lt;=10000),M49*1%,IF(AND(M49&gt;1000,M49&lt;=5000),M49*2%,IF(AND(M49&gt;200,M49&lt;=1000),M49*3%,M49*5%))))</f>
        <v>24.46</v>
      </c>
      <c r="M68" s="24">
        <f ca="1">ROUND(L68,1)</f>
        <v>24.5</v>
      </c>
      <c r="Z68" s="2415"/>
      <c r="AI68" s="2416"/>
    </row>
    <row r="69" spans="1:35" s="2438" customFormat="1" ht="16.5" hidden="1" customHeight="1">
      <c r="A69" s="2492"/>
      <c r="B69" s="2493"/>
      <c r="C69" s="2494"/>
      <c r="D69" s="2495"/>
      <c r="E69" s="2496"/>
      <c r="F69" s="2159"/>
      <c r="G69" s="2159"/>
      <c r="H69" s="2158"/>
      <c r="I69" s="2410"/>
      <c r="J69" s="3166"/>
      <c r="K69" s="2491" t="s">
        <v>2241</v>
      </c>
      <c r="L69" s="2497"/>
      <c r="M69" s="24">
        <f ca="1">ROUND(SUM(M63:M68),0)</f>
        <v>49</v>
      </c>
      <c r="N69" s="1746">
        <f ca="1">M69/M49</f>
        <v>4.006541291905151E-2</v>
      </c>
      <c r="O69" s="792"/>
      <c r="P69" s="792"/>
      <c r="Q69" s="792"/>
      <c r="R69" s="792"/>
      <c r="S69" s="792"/>
      <c r="T69" s="792"/>
      <c r="U69" s="792"/>
      <c r="V69" s="792"/>
      <c r="W69" s="792"/>
      <c r="X69" s="792"/>
      <c r="Y69" s="792"/>
      <c r="Z69" s="2415"/>
      <c r="AA69" s="2415"/>
      <c r="AB69" s="2415"/>
      <c r="AC69" s="2415"/>
      <c r="AD69" s="2415"/>
      <c r="AE69" s="2415"/>
      <c r="AF69" s="2415"/>
      <c r="AG69" s="2415"/>
      <c r="AH69" s="2415"/>
    </row>
    <row r="70" spans="1:35" s="2499" customFormat="1" ht="15" hidden="1" thickBot="1">
      <c r="A70" s="3125" t="s">
        <v>2242</v>
      </c>
      <c r="B70" s="3126"/>
      <c r="C70" s="3126"/>
      <c r="D70" s="3126"/>
      <c r="E70" s="3126"/>
      <c r="F70" s="3126"/>
      <c r="G70" s="3126"/>
      <c r="H70" s="3126"/>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hidden="1">
      <c r="A71" s="3104" t="s">
        <v>2223</v>
      </c>
      <c r="B71" s="3105"/>
      <c r="C71" s="1797"/>
      <c r="D71" s="1797" t="s">
        <v>2224</v>
      </c>
      <c r="E71" s="210" t="s">
        <v>2225</v>
      </c>
      <c r="F71" s="211"/>
      <c r="G71" s="211"/>
      <c r="H71" s="212"/>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hidden="1">
      <c r="A72" s="200" t="s">
        <v>775</v>
      </c>
      <c r="B72" s="201" t="s">
        <v>2243</v>
      </c>
      <c r="C72" s="204">
        <f ca="1">ROUND(D45/(1+'数据-取费表'!C42),0)</f>
        <v>1165</v>
      </c>
      <c r="D72" s="197" t="s">
        <v>32</v>
      </c>
      <c r="E72" s="1796"/>
      <c r="F72" s="1790"/>
      <c r="G72" s="1790"/>
      <c r="H72" s="213"/>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hidden="1">
      <c r="A73" s="200" t="s">
        <v>772</v>
      </c>
      <c r="B73" s="170" t="s">
        <v>2244</v>
      </c>
      <c r="C73" s="204">
        <f ca="1">C74+C78</f>
        <v>6</v>
      </c>
      <c r="D73" s="197" t="s">
        <v>32</v>
      </c>
      <c r="E73" s="1796"/>
      <c r="F73" s="1790"/>
      <c r="G73" s="1790"/>
      <c r="H73" s="213"/>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hidden="1">
      <c r="A74" s="214" t="s">
        <v>770</v>
      </c>
      <c r="B74" s="195" t="s">
        <v>2245</v>
      </c>
      <c r="C74" s="197">
        <f>ROUND(IF(G77="2016年5月1日后购买",C75/(1+'数据-取费表'!C42)+C76+C77,C75+C76+C77),0)</f>
        <v>0</v>
      </c>
      <c r="D74" s="197" t="s">
        <v>32</v>
      </c>
      <c r="E74" s="1796"/>
      <c r="F74" s="1790"/>
      <c r="G74" s="1790"/>
      <c r="H74" s="213"/>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hidden="1">
      <c r="A75" s="214" t="s">
        <v>776</v>
      </c>
      <c r="B75" s="195" t="s">
        <v>2246</v>
      </c>
      <c r="C75" s="215"/>
      <c r="D75" s="197" t="s">
        <v>32</v>
      </c>
      <c r="E75" s="216" t="s">
        <v>2247</v>
      </c>
      <c r="F75" s="2503" t="s">
        <v>2248</v>
      </c>
      <c r="G75" s="216" t="s">
        <v>2249</v>
      </c>
      <c r="H75" s="217"/>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hidden="1" customHeight="1">
      <c r="A76" s="214" t="s">
        <v>777</v>
      </c>
      <c r="B76" s="218" t="s">
        <v>2250</v>
      </c>
      <c r="C76" s="197">
        <f>IF(F75="购房发票",ROUND(C75*H75*D76,0),0)</f>
        <v>0</v>
      </c>
      <c r="D76" s="219">
        <v>0.05</v>
      </c>
      <c r="E76" s="3099" t="s">
        <v>2251</v>
      </c>
      <c r="F76" s="3076"/>
      <c r="G76" s="3076"/>
      <c r="H76" s="3124"/>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5" t="s">
        <v>2254</v>
      </c>
      <c r="H77" s="1801"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hidden="1" customHeight="1">
      <c r="A78" s="214" t="s">
        <v>771</v>
      </c>
      <c r="B78" s="195" t="s">
        <v>2255</v>
      </c>
      <c r="C78" s="222">
        <f ca="1">ROUND(D45*D78/(1+'数据-取费表'!C42),0)</f>
        <v>6</v>
      </c>
      <c r="D78" s="223">
        <f>'数据-取费表'!B43</f>
        <v>5.000000000000001E-3</v>
      </c>
      <c r="E78" s="3085" t="s">
        <v>2256</v>
      </c>
      <c r="F78" s="3086"/>
      <c r="G78" s="3086"/>
      <c r="H78" s="3095"/>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hidden="1">
      <c r="A79" s="2507" t="s">
        <v>779</v>
      </c>
      <c r="B79" s="201" t="s">
        <v>2257</v>
      </c>
      <c r="C79" s="204">
        <f ca="1">C72-C73</f>
        <v>1159</v>
      </c>
      <c r="D79" s="197" t="s">
        <v>32</v>
      </c>
      <c r="E79" s="1796"/>
      <c r="F79" s="1790"/>
      <c r="G79" s="1790"/>
      <c r="H79" s="213"/>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hidden="1">
      <c r="A80" s="2507" t="s">
        <v>780</v>
      </c>
      <c r="B80" s="201" t="s">
        <v>2258</v>
      </c>
      <c r="C80" s="224">
        <f ca="1">IF(C79&lt;=0,0,C79/C73)</f>
        <v>193.16666666666666</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hidden="1" thickBot="1">
      <c r="A81" s="2508" t="s">
        <v>781</v>
      </c>
      <c r="B81" s="206" t="s">
        <v>2259</v>
      </c>
      <c r="C81" s="225">
        <f ca="1">ROUND(IF(C79&lt;=0,0,IF(C80&gt;=200%,C79*60%-C73*35%,IF(C80&gt;=100%,C79*50%-C73*15%,IF(C80&gt;=50%,C79*40%-C73*5%,IF(C80&lt;50%,C79*30%,0))))),0)</f>
        <v>693</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hidden="1" customHeight="1">
      <c r="A82" s="730"/>
      <c r="B82" s="731"/>
      <c r="C82" s="7"/>
      <c r="D82" s="7"/>
      <c r="E82" s="731"/>
      <c r="F82" s="731"/>
      <c r="G82" s="731"/>
      <c r="H82" s="732"/>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hidden="1" thickBot="1">
      <c r="A83" s="3125" t="s">
        <v>2260</v>
      </c>
      <c r="B83" s="3126"/>
      <c r="C83" s="3126"/>
      <c r="D83" s="3126"/>
      <c r="E83" s="3126"/>
      <c r="F83" s="3126"/>
      <c r="G83" s="3126"/>
      <c r="H83" s="3126"/>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hidden="1">
      <c r="A84" s="3104" t="s">
        <v>2223</v>
      </c>
      <c r="B84" s="3105"/>
      <c r="C84" s="1797"/>
      <c r="D84" s="1797" t="s">
        <v>2224</v>
      </c>
      <c r="E84" s="210" t="s">
        <v>2225</v>
      </c>
      <c r="F84" s="211"/>
      <c r="G84" s="211"/>
      <c r="H84" s="230"/>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hidden="1">
      <c r="A85" s="200" t="s">
        <v>775</v>
      </c>
      <c r="B85" s="201" t="s">
        <v>2243</v>
      </c>
      <c r="C85" s="204">
        <f ca="1">ROUND(D45/(1+'数据-取费表'!C42),0)</f>
        <v>1165</v>
      </c>
      <c r="D85" s="197" t="s">
        <v>32</v>
      </c>
      <c r="E85" s="1796"/>
      <c r="F85" s="1790"/>
      <c r="G85" s="1790"/>
      <c r="H85" s="231"/>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hidden="1">
      <c r="A86" s="200" t="s">
        <v>772</v>
      </c>
      <c r="B86" s="170" t="s">
        <v>2244</v>
      </c>
      <c r="C86" s="204">
        <f ca="1">IF(H88="仅含出让金",C87+C90+C91+C92+C93+C94,C87+C91+C92+C93+C94)</f>
        <v>6</v>
      </c>
      <c r="D86" s="232"/>
      <c r="E86" s="1796"/>
      <c r="F86" s="1790"/>
      <c r="G86" s="1790"/>
      <c r="H86" s="231"/>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hidden="1">
      <c r="A87" s="214" t="s">
        <v>770</v>
      </c>
      <c r="B87" s="195" t="s">
        <v>2261</v>
      </c>
      <c r="C87" s="222">
        <f>C88+C89</f>
        <v>0</v>
      </c>
      <c r="D87" s="223"/>
      <c r="E87" s="1792"/>
      <c r="F87" s="1793"/>
      <c r="G87" s="1793"/>
      <c r="H87" s="1795"/>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hidden="1">
      <c r="A88" s="214" t="s">
        <v>776</v>
      </c>
      <c r="B88" s="195" t="s">
        <v>2262</v>
      </c>
      <c r="C88" s="233"/>
      <c r="D88" s="223"/>
      <c r="E88" s="234" t="s">
        <v>2263</v>
      </c>
      <c r="F88" s="1793"/>
      <c r="G88" s="235" t="s">
        <v>2264</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hidden="1">
      <c r="A89" s="214" t="s">
        <v>777</v>
      </c>
      <c r="B89" s="195" t="s">
        <v>2252</v>
      </c>
      <c r="C89" s="222">
        <f>ROUND(C88*D89,0)</f>
        <v>0</v>
      </c>
      <c r="D89" s="223">
        <f>'数据-取费表'!B48+'数据-取费表'!B49</f>
        <v>4.0500000000000001E-2</v>
      </c>
      <c r="E89" s="234" t="s">
        <v>2265</v>
      </c>
      <c r="F89" s="1793"/>
      <c r="G89" s="1793"/>
      <c r="H89" s="1795"/>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hidden="1">
      <c r="A90" s="214" t="s">
        <v>771</v>
      </c>
      <c r="B90" s="195" t="s">
        <v>2266</v>
      </c>
      <c r="C90" s="233"/>
      <c r="D90" s="223"/>
      <c r="E90" s="234" t="str">
        <f>IF(H88="-","土地取得成本中已包含该笔费用"," ")</f>
        <v xml:space="preserve"> </v>
      </c>
      <c r="F90" s="1793"/>
      <c r="G90" s="1793"/>
      <c r="H90" s="1795"/>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hidden="1" customHeight="1">
      <c r="A91" s="214" t="s">
        <v>2267</v>
      </c>
      <c r="B91" s="195" t="s">
        <v>2268</v>
      </c>
      <c r="C91" s="222">
        <f>IF(H91="——",成本法!C33,I91)</f>
        <v>0</v>
      </c>
      <c r="D91" s="223"/>
      <c r="E91" s="3085" t="s">
        <v>2269</v>
      </c>
      <c r="F91" s="3086"/>
      <c r="G91" s="3086"/>
      <c r="H91" s="2510" t="s">
        <v>2270</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hidden="1" customHeight="1">
      <c r="A92" s="214" t="s">
        <v>2271</v>
      </c>
      <c r="B92" s="195" t="s">
        <v>2272</v>
      </c>
      <c r="C92" s="222">
        <f>ROUND((C87+C90+C91)*D92,0)</f>
        <v>0</v>
      </c>
      <c r="D92" s="223">
        <v>0.1</v>
      </c>
      <c r="E92" s="3085" t="s">
        <v>2273</v>
      </c>
      <c r="F92" s="3086"/>
      <c r="G92" s="3086"/>
      <c r="H92" s="3095"/>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hidden="1" customHeight="1">
      <c r="A93" s="214" t="s">
        <v>2274</v>
      </c>
      <c r="B93" s="195" t="s">
        <v>2255</v>
      </c>
      <c r="C93" s="222">
        <f ca="1">ROUND(D45*D93/(1+'数据-取费表'!C42),0)</f>
        <v>6</v>
      </c>
      <c r="D93" s="223">
        <f>'数据-取费表'!B43</f>
        <v>5.000000000000001E-3</v>
      </c>
      <c r="E93" s="3085" t="s">
        <v>2256</v>
      </c>
      <c r="F93" s="3086"/>
      <c r="G93" s="3086"/>
      <c r="H93" s="3095"/>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hidden="1" customHeight="1">
      <c r="A94" s="214" t="s">
        <v>2275</v>
      </c>
      <c r="B94" s="195" t="s">
        <v>2276</v>
      </c>
      <c r="C94" s="233">
        <f>ROUND((C87+C90+C91)*D94,0)</f>
        <v>0</v>
      </c>
      <c r="D94" s="223">
        <v>0.2</v>
      </c>
      <c r="E94" s="3096" t="s">
        <v>2277</v>
      </c>
      <c r="F94" s="3097"/>
      <c r="G94" s="3097"/>
      <c r="H94" s="3098"/>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hidden="1">
      <c r="A95" s="2507" t="s">
        <v>779</v>
      </c>
      <c r="B95" s="201" t="s">
        <v>2257</v>
      </c>
      <c r="C95" s="204">
        <f ca="1">ROUND(C85-C86,0)</f>
        <v>1159</v>
      </c>
      <c r="D95" s="197" t="s">
        <v>32</v>
      </c>
      <c r="E95" s="1796"/>
      <c r="F95" s="1790"/>
      <c r="G95" s="1790"/>
      <c r="H95" s="231"/>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hidden="1">
      <c r="A96" s="2507" t="s">
        <v>780</v>
      </c>
      <c r="B96" s="201" t="s">
        <v>2258</v>
      </c>
      <c r="C96" s="224">
        <f ca="1">IF(C95&lt;=0,0,C95/C86)</f>
        <v>193.16666666666666</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hidden="1" thickBot="1">
      <c r="A97" s="2508" t="s">
        <v>781</v>
      </c>
      <c r="B97" s="206" t="s">
        <v>2259</v>
      </c>
      <c r="C97" s="225">
        <f ca="1">ROUND(IF(C95&lt;=0,0,IF(C96&gt;=200%,C95*60%-C86*35%,IF(C96&gt;=100%,C95*50%-C86*15%,IF(C96&gt;=50%,C95*40%-C86*5%,IF(C96&lt;50%,C95*30%,0))))),0)</f>
        <v>693</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59"/>
      <c r="F98" s="2159"/>
      <c r="G98" s="2159"/>
      <c r="H98" s="2158"/>
      <c r="I98" s="135"/>
    </row>
    <row r="99" spans="1:35" ht="21.75" customHeight="1" thickBot="1">
      <c r="A99" s="2466" t="s">
        <v>2278</v>
      </c>
      <c r="B99" s="2410"/>
      <c r="C99" s="2410"/>
      <c r="D99" s="2410"/>
      <c r="E99" s="2159"/>
      <c r="F99" s="2159"/>
      <c r="G99" s="2159"/>
      <c r="H99" s="2158"/>
      <c r="I99" s="135"/>
    </row>
    <row r="100" spans="1:35" ht="18.75" customHeight="1">
      <c r="A100" s="3070" t="s">
        <v>2279</v>
      </c>
      <c r="B100" s="3071"/>
      <c r="C100" s="3071"/>
      <c r="D100" s="3087"/>
      <c r="E100" s="3071" t="s">
        <v>2280</v>
      </c>
      <c r="F100" s="3071"/>
      <c r="G100" s="3071"/>
      <c r="H100" s="3087"/>
      <c r="I100" s="135"/>
    </row>
    <row r="101" spans="1:35" ht="18.75" customHeight="1">
      <c r="A101" s="3149" t="s">
        <v>2281</v>
      </c>
      <c r="B101" s="3150"/>
      <c r="C101" s="733" t="str">
        <f>C4</f>
        <v>土地比较法-住宅、综合</v>
      </c>
      <c r="D101" s="734" t="str">
        <f>D4</f>
        <v>假设开发法</v>
      </c>
      <c r="E101" s="3163" t="s">
        <v>2282</v>
      </c>
      <c r="F101" s="3117"/>
      <c r="G101" s="2512" t="s">
        <v>2283</v>
      </c>
      <c r="H101" s="1041">
        <f ca="1">H118</f>
        <v>1223</v>
      </c>
      <c r="I101" s="135"/>
    </row>
    <row r="102" spans="1:35" ht="18.75" customHeight="1">
      <c r="A102" s="3119" t="s">
        <v>2284</v>
      </c>
      <c r="B102" s="2512" t="s">
        <v>2283</v>
      </c>
      <c r="C102" s="733">
        <f ca="1">C19</f>
        <v>746</v>
      </c>
      <c r="D102" s="734">
        <f ca="1">D19</f>
        <v>2336</v>
      </c>
      <c r="E102" s="3163"/>
      <c r="F102" s="3117"/>
      <c r="G102" s="2512" t="s">
        <v>2285</v>
      </c>
      <c r="H102" s="368">
        <f ca="1">I118</f>
        <v>4622</v>
      </c>
      <c r="I102" s="135"/>
    </row>
    <row r="103" spans="1:35" ht="42.75" customHeight="1">
      <c r="A103" s="3119"/>
      <c r="B103" s="2512" t="s">
        <v>2285</v>
      </c>
      <c r="C103" s="735">
        <f ca="1">C20</f>
        <v>2819</v>
      </c>
      <c r="D103" s="736">
        <f ca="1">D20</f>
        <v>8827</v>
      </c>
      <c r="E103" s="3158" t="s">
        <v>2286</v>
      </c>
      <c r="F103" s="3159"/>
      <c r="G103" s="2513" t="s">
        <v>2287</v>
      </c>
      <c r="H103" s="1041">
        <f>IF(D36="正常操作",H104+H105+H106,H105+H106)</f>
        <v>0</v>
      </c>
      <c r="I103" s="135"/>
    </row>
    <row r="104" spans="1:35" ht="18.75" customHeight="1">
      <c r="A104" s="3119" t="s">
        <v>2288</v>
      </c>
      <c r="B104" s="2514" t="s">
        <v>2283</v>
      </c>
      <c r="C104" s="737">
        <f ca="1">H118</f>
        <v>1223</v>
      </c>
      <c r="D104" s="738"/>
      <c r="E104" s="2258" t="s">
        <v>2289</v>
      </c>
      <c r="F104" s="2250"/>
      <c r="G104" s="2513" t="s">
        <v>2287</v>
      </c>
      <c r="H104" s="1042">
        <f>IF(D36="同一抵押权人同一抵押物续贷",C36&amp;"（未扣减，详见特别提示）",C36)</f>
        <v>0</v>
      </c>
      <c r="I104" s="135"/>
    </row>
    <row r="105" spans="1:35" ht="18.75" customHeight="1" thickBot="1">
      <c r="A105" s="3120"/>
      <c r="B105" s="2515" t="s">
        <v>2285</v>
      </c>
      <c r="C105" s="739">
        <f ca="1">I118</f>
        <v>4622</v>
      </c>
      <c r="D105" s="740"/>
      <c r="E105" s="2258" t="s">
        <v>2290</v>
      </c>
      <c r="F105" s="2250"/>
      <c r="G105" s="2513" t="s">
        <v>2287</v>
      </c>
      <c r="H105" s="1042">
        <f>C37</f>
        <v>0</v>
      </c>
      <c r="I105" s="135"/>
    </row>
    <row r="106" spans="1:35" ht="18.75" customHeight="1">
      <c r="A106" s="2410" t="s">
        <v>2291</v>
      </c>
      <c r="B106" s="2410"/>
      <c r="C106" s="2410"/>
      <c r="D106" s="2410"/>
      <c r="E106" s="2516" t="s">
        <v>2292</v>
      </c>
      <c r="F106" s="2250"/>
      <c r="G106" s="2513" t="s">
        <v>2287</v>
      </c>
      <c r="H106" s="1042">
        <f>C38</f>
        <v>0</v>
      </c>
      <c r="I106" s="135"/>
    </row>
    <row r="107" spans="1:35" ht="18.75" customHeight="1">
      <c r="A107" s="135"/>
      <c r="B107" s="135"/>
      <c r="C107" s="135"/>
      <c r="D107" s="135"/>
      <c r="E107" s="3116" t="str">
        <f>IF(项目基本情况!E8="已注销","——","3.房地产抵押价值")</f>
        <v>3.房地产抵押价值</v>
      </c>
      <c r="F107" s="3117"/>
      <c r="G107" s="2512" t="s">
        <v>2283</v>
      </c>
      <c r="H107" s="1041">
        <f ca="1">IF(E107="——","——",H101-H103)</f>
        <v>1223</v>
      </c>
      <c r="I107" s="135"/>
    </row>
    <row r="108" spans="1:35" ht="18.75" customHeight="1">
      <c r="A108" s="135"/>
      <c r="B108" s="135"/>
      <c r="C108" s="135"/>
      <c r="D108" s="135"/>
      <c r="E108" s="3116"/>
      <c r="F108" s="3117"/>
      <c r="G108" s="2512" t="s">
        <v>2285</v>
      </c>
      <c r="H108" s="368">
        <f ca="1">ROUND(H107*10000/'数据-汇总表'!E3,0)</f>
        <v>4622</v>
      </c>
      <c r="I108" s="135"/>
    </row>
    <row r="109" spans="1:35" ht="18.75" customHeight="1">
      <c r="A109" s="135"/>
      <c r="B109" s="135"/>
      <c r="C109" s="135"/>
      <c r="D109" s="135"/>
      <c r="E109" s="3116" t="str">
        <f>IF(项目基本情况!E8="已注销及未注销","4.抵押担保权已注销时的房地产抵押价值",IF(项目基本情况!E8="已注销","3.抵押担保权已注销时的房地产抵押价值","——"))</f>
        <v>——</v>
      </c>
      <c r="F109" s="3117"/>
      <c r="G109" s="2512" t="s">
        <v>2283</v>
      </c>
      <c r="H109" s="345" t="str">
        <f>IF(E109="——","——",H101-H105-H106)</f>
        <v>——</v>
      </c>
      <c r="I109" s="135"/>
    </row>
    <row r="110" spans="1:35" ht="18.75" customHeight="1">
      <c r="A110" s="135"/>
      <c r="B110" s="135"/>
      <c r="C110" s="135"/>
      <c r="D110" s="135"/>
      <c r="E110" s="3116"/>
      <c r="F110" s="3117"/>
      <c r="G110" s="2512" t="s">
        <v>2285</v>
      </c>
      <c r="H110" s="368" t="str">
        <f>IF(H109="——","——",ROUND(H109*10000/'数据-汇总表'!E3,0))</f>
        <v>——</v>
      </c>
      <c r="I110" s="135"/>
    </row>
    <row r="111" spans="1:35" ht="18.75" customHeight="1">
      <c r="A111" s="135"/>
      <c r="B111" s="135"/>
      <c r="C111" s="135"/>
      <c r="D111" s="135"/>
      <c r="E111" s="3151" t="str">
        <f>IF(项目基本情况!E9="抵押净值",IF(OR(项目基本情况!E8="已注销",项目基本情况!E8="房地产抵押价值"),"4.抵押净值","5.抵押净值"),"——")</f>
        <v>——</v>
      </c>
      <c r="F111" s="3152"/>
      <c r="G111" s="2512" t="s">
        <v>2283</v>
      </c>
      <c r="H111" s="1041" t="str">
        <f>IF(E111="——","——",N59)</f>
        <v>——</v>
      </c>
      <c r="I111" s="135"/>
    </row>
    <row r="112" spans="1:35" ht="18.75" customHeight="1" thickBot="1">
      <c r="A112" s="135"/>
      <c r="B112" s="135"/>
      <c r="C112" s="135"/>
      <c r="D112" s="135"/>
      <c r="E112" s="3153"/>
      <c r="F112" s="3154"/>
      <c r="G112" s="2517" t="s">
        <v>2285</v>
      </c>
      <c r="H112" s="787" t="str">
        <f>IF(E111="——","——",N61)</f>
        <v>——</v>
      </c>
      <c r="I112" s="135"/>
    </row>
    <row r="113" spans="1:11" ht="18.75" customHeight="1">
      <c r="A113" s="135"/>
      <c r="B113" s="135"/>
      <c r="C113" s="135"/>
      <c r="D113" s="135"/>
      <c r="E113" s="3121" t="s">
        <v>2291</v>
      </c>
      <c r="F113" s="3121"/>
      <c r="G113" s="3121"/>
      <c r="H113" s="3121"/>
      <c r="I113" s="135"/>
    </row>
    <row r="114" spans="1:11" ht="3.75" customHeight="1">
      <c r="A114" s="2410"/>
      <c r="B114" s="2410"/>
      <c r="C114" s="2410"/>
      <c r="D114" s="2410"/>
      <c r="E114" s="2488"/>
      <c r="F114" s="2488"/>
      <c r="G114" s="2488"/>
      <c r="H114" s="2488"/>
      <c r="I114" s="2410"/>
    </row>
    <row r="115" spans="1:11" ht="18.75" customHeight="1">
      <c r="A115" s="3134" t="s">
        <v>2293</v>
      </c>
      <c r="B115" s="3135"/>
      <c r="C115" s="3135"/>
      <c r="D115" s="3135"/>
      <c r="E115" s="3135"/>
      <c r="F115" s="3135"/>
      <c r="G115" s="3135"/>
      <c r="H115" s="3135"/>
      <c r="I115" s="3136"/>
    </row>
    <row r="116" spans="1:11" ht="27" customHeight="1">
      <c r="A116" s="3027" t="s">
        <v>2294</v>
      </c>
      <c r="B116" s="3122" t="s">
        <v>2295</v>
      </c>
      <c r="C116" s="3122" t="s">
        <v>2296</v>
      </c>
      <c r="D116" s="3138" t="s">
        <v>2297</v>
      </c>
      <c r="E116" s="3139"/>
      <c r="F116" s="3130" t="s">
        <v>2298</v>
      </c>
      <c r="G116" s="3130"/>
      <c r="H116" s="3027" t="s">
        <v>2299</v>
      </c>
      <c r="I116" s="3027"/>
    </row>
    <row r="117" spans="1:11" ht="18.75" customHeight="1">
      <c r="A117" s="3027"/>
      <c r="B117" s="3123"/>
      <c r="C117" s="3123"/>
      <c r="D117" s="1791" t="s">
        <v>2300</v>
      </c>
      <c r="E117" s="1791" t="s">
        <v>2301</v>
      </c>
      <c r="F117" s="1791" t="s">
        <v>2300</v>
      </c>
      <c r="G117" s="1791" t="s">
        <v>2302</v>
      </c>
      <c r="H117" s="1791" t="s">
        <v>2300</v>
      </c>
      <c r="I117" s="1791" t="s">
        <v>2302</v>
      </c>
    </row>
    <row r="118" spans="1:11" ht="24.75" customHeight="1">
      <c r="A118" s="2518" t="str">
        <f>项目基本情况!S2</f>
        <v>河北省秦皇岛市北戴河新区黄金海岸中区、沿海公路东侧、通海路南侧、扬水站北侧出让国有建设用地使用权</v>
      </c>
      <c r="B118" s="1791">
        <f>M18</f>
        <v>2646.3</v>
      </c>
      <c r="C118" s="1791">
        <f>M19</f>
        <v>3528.41</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1223</v>
      </c>
      <c r="I118" s="1791">
        <f ca="1">ROUND(IF(D32="楼面单价",C32,H118*10000/B118),0)</f>
        <v>4622</v>
      </c>
    </row>
    <row r="119" spans="1:11" ht="18.75" customHeight="1">
      <c r="A119" s="3027" t="s">
        <v>2303</v>
      </c>
      <c r="B119" s="3027"/>
      <c r="C119" s="3027"/>
      <c r="D119" s="3127" t="e">
        <f ca="1">NUMBERSTRING(INT(D118*10000),2)&amp;"元整"</f>
        <v>#REF!</v>
      </c>
      <c r="E119" s="3129"/>
      <c r="F119" s="3127" t="e">
        <f ca="1">NUMBERSTRING(INT(F118*10000),2)&amp;"元整"</f>
        <v>#REF!</v>
      </c>
      <c r="G119" s="3129"/>
      <c r="H119" s="3127" t="str">
        <f ca="1">NUMBERSTRING(INT(H118*10000),2)&amp;"元整"</f>
        <v>壹仟贰佰贰拾叁万元整</v>
      </c>
      <c r="I119" s="3129"/>
    </row>
    <row r="120" spans="1:11" ht="18.75" customHeight="1">
      <c r="A120" s="3155" t="str">
        <f>IF(项目基本情况!B9="房地产市场价值","",MID(E103,3,LEN(E103)-2))</f>
        <v>估价师知悉的法定优先受偿款</v>
      </c>
      <c r="B120" s="3156"/>
      <c r="C120" s="3157"/>
      <c r="D120" s="3155">
        <f>H103</f>
        <v>0</v>
      </c>
      <c r="E120" s="3156"/>
      <c r="F120" s="3156"/>
      <c r="G120" s="3156"/>
      <c r="H120" s="3156"/>
      <c r="I120" s="3157"/>
      <c r="K120" s="2415" t="str">
        <f>IF(D120=0,"故，本次评估不存在"&amp;A120,"故，本次评估"&amp;A120&amp;"为人民币"&amp;D120&amp;"万元整。")</f>
        <v>故，本次评估不存在估价师知悉的法定优先受偿款</v>
      </c>
    </row>
    <row r="121" spans="1:11" ht="18.75" customHeight="1">
      <c r="A121" s="3131" t="s">
        <v>2303</v>
      </c>
      <c r="B121" s="3132"/>
      <c r="C121" s="3133"/>
      <c r="D121" s="3127" t="str">
        <f>IF(D120=0,"零元整",NUMBERSTRING(INT(D120*10000),2)&amp;"元整")</f>
        <v>零元整</v>
      </c>
      <c r="E121" s="3128"/>
      <c r="F121" s="3128"/>
      <c r="G121" s="3128"/>
      <c r="H121" s="3128"/>
      <c r="I121" s="3129"/>
    </row>
    <row r="122" spans="1:11" ht="18.75" customHeight="1">
      <c r="A122" s="3118" t="str">
        <f>IF(项目基本情况!B9="房地产市场价值","",MID(E107,3,LEN(E107)-2))</f>
        <v>房地产抵押价值</v>
      </c>
      <c r="B122" s="3118"/>
      <c r="C122" s="3118"/>
      <c r="D122" s="3155">
        <f ca="1">H107</f>
        <v>1223</v>
      </c>
      <c r="E122" s="3156"/>
      <c r="F122" s="3156"/>
      <c r="G122" s="3156"/>
      <c r="H122" s="3156"/>
      <c r="I122" s="3157"/>
    </row>
    <row r="123" spans="1:11" ht="18.75" customHeight="1">
      <c r="A123" s="3027" t="s">
        <v>2303</v>
      </c>
      <c r="B123" s="3027"/>
      <c r="C123" s="3027"/>
      <c r="D123" s="3127" t="str">
        <f ca="1">NUMBERSTRING(INT(D122*10000),2)&amp;"元整"</f>
        <v>壹仟贰佰贰拾叁万元整</v>
      </c>
      <c r="E123" s="3128"/>
      <c r="F123" s="3128"/>
      <c r="G123" s="3128"/>
      <c r="H123" s="3128"/>
      <c r="I123" s="3129"/>
    </row>
    <row r="124" spans="1:11" ht="18.75" customHeight="1">
      <c r="A124" s="3118" t="str">
        <f>IF(项目基本情况!B9="房地产市场价值","",MID(E109,3,LEN(E109)-2))</f>
        <v/>
      </c>
      <c r="B124" s="3118"/>
      <c r="C124" s="3118"/>
      <c r="D124" s="3155" t="str">
        <f>H109</f>
        <v>——</v>
      </c>
      <c r="E124" s="3156"/>
      <c r="F124" s="3156"/>
      <c r="G124" s="3156"/>
      <c r="H124" s="3156"/>
      <c r="I124" s="3157"/>
    </row>
    <row r="125" spans="1:11" ht="18.75" customHeight="1">
      <c r="A125" s="3027" t="s">
        <v>2303</v>
      </c>
      <c r="B125" s="3027"/>
      <c r="C125" s="3027"/>
      <c r="D125" s="3127" t="e">
        <f>NUMBERSTRING(INT(D124*10000),2)&amp;"元整"</f>
        <v>#VALUE!</v>
      </c>
      <c r="E125" s="3128"/>
      <c r="F125" s="3128"/>
      <c r="G125" s="3128"/>
      <c r="H125" s="3128"/>
      <c r="I125" s="3129"/>
    </row>
    <row r="126" spans="1:11" ht="18.75" customHeight="1">
      <c r="A126" s="3118" t="str">
        <f>IF(项目基本情况!B9="房地产市场价值","",MID(E111,3,LEN(E111)-2))</f>
        <v/>
      </c>
      <c r="B126" s="3118"/>
      <c r="C126" s="3118"/>
      <c r="D126" s="3155" t="str">
        <f>H111</f>
        <v>——</v>
      </c>
      <c r="E126" s="3156"/>
      <c r="F126" s="3156"/>
      <c r="G126" s="3156"/>
      <c r="H126" s="3156"/>
      <c r="I126" s="3157"/>
    </row>
    <row r="127" spans="1:11" ht="18.75" customHeight="1">
      <c r="A127" s="3027" t="s">
        <v>2303</v>
      </c>
      <c r="B127" s="3027"/>
      <c r="C127" s="3027"/>
      <c r="D127" s="3127" t="e">
        <f>NUMBERSTRING(INT(D126*10000),2)&amp;"元整"</f>
        <v>#VALUE!</v>
      </c>
      <c r="E127" s="3128"/>
      <c r="F127" s="3128"/>
      <c r="G127" s="3128"/>
      <c r="H127" s="3128"/>
      <c r="I127" s="3129"/>
    </row>
    <row r="128" spans="1:11" ht="21.75" customHeight="1">
      <c r="A128" s="3137" t="s">
        <v>2304</v>
      </c>
      <c r="B128" s="3137"/>
      <c r="C128" s="3137"/>
      <c r="D128" s="3137"/>
      <c r="E128" s="3137"/>
      <c r="F128" s="3137"/>
      <c r="G128" s="3137"/>
      <c r="H128" s="3137"/>
      <c r="I128" s="3137"/>
    </row>
    <row r="129" spans="1:35" ht="21.75" customHeight="1">
      <c r="A129" s="2519" t="s">
        <v>2305</v>
      </c>
      <c r="B129" s="2520"/>
      <c r="C129" s="2521" t="s">
        <v>2306</v>
      </c>
      <c r="D129" s="2522"/>
      <c r="E129" s="2522"/>
      <c r="F129" s="2522"/>
      <c r="G129" s="2522"/>
      <c r="H129" s="2523"/>
      <c r="I129" s="2524"/>
    </row>
    <row r="130" spans="1:35" ht="21.75" customHeight="1">
      <c r="A130" s="2980" t="s">
        <v>3190</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2"/>
    </row>
    <row r="135" spans="1:35" ht="21.75" customHeight="1">
      <c r="A135" s="792"/>
      <c r="B135" s="792"/>
      <c r="C135" s="792"/>
      <c r="D135" s="792"/>
      <c r="E135" s="792"/>
      <c r="F135" s="2535" t="s">
        <v>2307</v>
      </c>
      <c r="G135" s="2536"/>
      <c r="H135" s="2536"/>
      <c r="I135" s="2537" t="s">
        <v>2308</v>
      </c>
    </row>
    <row r="136" spans="1:35" ht="21.75" customHeight="1">
      <c r="A136" s="792"/>
      <c r="B136" s="2538"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6"/>
      <c r="C138" s="2536"/>
      <c r="D138" s="2536"/>
      <c r="E138" s="2536"/>
      <c r="F138" s="2536"/>
      <c r="G138" s="2536"/>
      <c r="H138" s="2536"/>
      <c r="I138" s="2537" t="s">
        <v>2310</v>
      </c>
    </row>
    <row r="139" spans="1:35" ht="21.75" customHeight="1">
      <c r="A139" s="792"/>
      <c r="B139" s="2538" t="s">
        <v>2311</v>
      </c>
      <c r="C139" s="792"/>
      <c r="D139" s="792"/>
      <c r="E139" s="792"/>
      <c r="F139" s="792"/>
      <c r="G139" s="792"/>
      <c r="H139" s="792"/>
      <c r="I139" s="792"/>
    </row>
    <row r="140" spans="1:35" ht="21.75" customHeight="1">
      <c r="A140" s="792"/>
      <c r="B140" s="2538"/>
      <c r="C140" s="792"/>
      <c r="D140" s="792"/>
      <c r="E140" s="792"/>
      <c r="F140" s="792"/>
      <c r="G140" s="792"/>
      <c r="H140" s="792"/>
      <c r="I140" s="792"/>
    </row>
    <row r="141" spans="1:35" ht="21.75" customHeight="1">
      <c r="A141" s="792"/>
      <c r="B141" s="2536"/>
      <c r="C141" s="2536"/>
      <c r="D141" s="2536"/>
      <c r="E141" s="2536"/>
      <c r="F141" s="2536"/>
      <c r="G141" s="2536"/>
      <c r="H141" s="2536"/>
      <c r="I141" s="2537" t="s">
        <v>2310</v>
      </c>
    </row>
    <row r="142" spans="1:35" ht="21.75" customHeight="1">
      <c r="A142" s="792"/>
      <c r="B142" s="2538"/>
      <c r="C142" s="2539"/>
      <c r="D142" s="2540"/>
      <c r="E142" s="2540"/>
      <c r="F142" s="2332"/>
      <c r="G142" s="792"/>
      <c r="H142" s="792"/>
      <c r="I142" s="792"/>
    </row>
    <row r="143" spans="1:35" s="136" customFormat="1" ht="21.75" customHeight="1">
      <c r="A143" s="792"/>
      <c r="B143" s="2538"/>
      <c r="C143" s="2539"/>
      <c r="D143" s="2540"/>
      <c r="E143" s="2540"/>
      <c r="F143" s="2332"/>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5"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5"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5"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5"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5"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5"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5"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5"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5"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5"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5"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5"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5"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5"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5"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5"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5"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5"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5"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5"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5"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5"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5"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5"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5"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5"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5"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5"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5"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5"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5"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5"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5"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5"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5"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5"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5"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5"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5"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5"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5"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5"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5"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5"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5"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5"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5"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5"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5"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5"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5"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5"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5"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5"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5"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5"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5"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5"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5"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5"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5"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5"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5"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5"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5"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5"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5"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5"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5"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5"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5"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5"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5"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5"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5"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5"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5"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5"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5"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5"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5"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5"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5"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5"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5"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5"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5"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5"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5"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5"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5"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5"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5"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5"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5"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5"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5"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5"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5"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5"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5"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5"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5"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5"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882</v>
      </c>
      <c r="C2" s="240" t="s">
        <v>2314</v>
      </c>
      <c r="D2" s="2541" t="s">
        <v>70</v>
      </c>
      <c r="E2" s="1436" t="e">
        <f ca="1">SUMIF(INDIRECT("'"&amp;G2&amp;"'"&amp;"!A:A"),"承租人权益价值",INDIRECT("'"&amp;G2&amp;"'"&amp;"!c:c"))</f>
        <v>#REF!</v>
      </c>
      <c r="F2" s="2542" t="s">
        <v>2314</v>
      </c>
      <c r="G2" s="2543"/>
    </row>
    <row r="3" spans="1:9" s="241" customFormat="1" ht="18" customHeight="1" thickBot="1">
      <c r="A3" s="244" t="s">
        <v>2315</v>
      </c>
      <c r="B3" s="245">
        <f ca="1">ROUND(B2*10000/(IF(B1="",'数据-汇总表'!E3,INDIRECT("'数据-取费表'!k"&amp;$G$1))),0)</f>
        <v>3333</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C6+C7+C8</f>
        <v>776</v>
      </c>
      <c r="D5" s="252" t="s">
        <v>2320</v>
      </c>
      <c r="E5" s="253" t="s">
        <v>2321</v>
      </c>
      <c r="F5" s="253" t="s">
        <v>2322</v>
      </c>
      <c r="G5" s="254"/>
    </row>
    <row r="6" spans="1:9" s="255" customFormat="1" ht="13.5" customHeight="1">
      <c r="A6" s="945" t="s">
        <v>2323</v>
      </c>
      <c r="B6" s="256" t="s">
        <v>2324</v>
      </c>
      <c r="C6" s="257">
        <f>'土地比较法-住宅、综合'!B2</f>
        <v>746</v>
      </c>
      <c r="D6" s="258"/>
      <c r="E6" s="259"/>
      <c r="F6" s="259"/>
      <c r="G6" s="260"/>
    </row>
    <row r="7" spans="1:9" s="255" customFormat="1" ht="13.5" customHeight="1">
      <c r="A7" s="945" t="s">
        <v>2325</v>
      </c>
      <c r="B7" s="256" t="s">
        <v>2326</v>
      </c>
      <c r="C7" s="261">
        <f>ROUND(C6*F7,0)</f>
        <v>30</v>
      </c>
      <c r="D7" s="261"/>
      <c r="E7" s="259"/>
      <c r="F7" s="262">
        <f>'数据-取费表'!B48+'数据-取费表'!B49</f>
        <v>4.0500000000000001E-2</v>
      </c>
      <c r="G7" s="260"/>
    </row>
    <row r="8" spans="1:9" s="264" customFormat="1">
      <c r="A8" s="945" t="s">
        <v>2327</v>
      </c>
      <c r="B8" s="256" t="s">
        <v>2328</v>
      </c>
      <c r="C8" s="261">
        <f>IF(G8="已包含在土地购买价格中","0",IF(B1="",'数据-取费表'!B29,IF(G9="全部缴纳",C9+C10,H9)))</f>
        <v>0</v>
      </c>
      <c r="D8" s="263"/>
      <c r="E8" s="261"/>
      <c r="F8" s="262"/>
      <c r="G8" s="2544"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5"/>
      <c r="H9" s="1386"/>
      <c r="I9" s="2546" t="s">
        <v>2330</v>
      </c>
    </row>
    <row r="10" spans="1:9" s="255" customFormat="1" ht="13.5" customHeight="1">
      <c r="A10" s="946" t="s">
        <v>801</v>
      </c>
      <c r="B10" s="265" t="s">
        <v>2331</v>
      </c>
      <c r="C10" s="266">
        <f ca="1">ROUND(D10*E10/10000,0)</f>
        <v>26</v>
      </c>
      <c r="D10" s="1028">
        <f ca="1">IF(B1="",'数据-汇总表'!E6,IF(INDIRECT("'数据-取费表'!c"&amp;$G$1)="住宅",INDIRECT("'数据-取费表'!s"&amp;$G$1),INDIRECT("'数据-取费表'!k"&amp;$G$1)+INDIRECT("'数据-取费表'!s"&amp;$G$1)))</f>
        <v>2646.3</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2646.3</v>
      </c>
      <c r="E19" s="252">
        <f>'数据-取费表'!B31</f>
        <v>0</v>
      </c>
      <c r="F19" s="272"/>
      <c r="G19" s="2544" t="s">
        <v>3059</v>
      </c>
    </row>
    <row r="20" spans="1:7" s="255" customFormat="1" ht="13.5" customHeight="1">
      <c r="A20" s="296" t="s">
        <v>2344</v>
      </c>
      <c r="B20" s="251" t="s">
        <v>2345</v>
      </c>
      <c r="C20" s="273">
        <f>ROUND((C5+C19)*F20,0)</f>
        <v>16</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0</v>
      </c>
      <c r="D22" s="276">
        <f ca="1">C26</f>
        <v>0</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0</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0</v>
      </c>
      <c r="D26" s="279"/>
      <c r="E26" s="282"/>
      <c r="F26" s="280"/>
      <c r="G26" s="284"/>
    </row>
    <row r="27" spans="1:7" s="255" customFormat="1" ht="24.75">
      <c r="A27" s="296" t="s">
        <v>2363</v>
      </c>
      <c r="B27" s="285" t="s">
        <v>2364</v>
      </c>
      <c r="C27" s="286">
        <f ca="1">C28</f>
        <v>0</v>
      </c>
      <c r="D27" s="276">
        <f ca="1">C29</f>
        <v>0</v>
      </c>
      <c r="E27" s="277" t="s">
        <v>2365</v>
      </c>
      <c r="F27" s="287">
        <f ca="1">IF(B1="",'数据-取费表'!Q16,INDIRECT("'数据-取费表'!q"&amp;$G$1))</f>
        <v>0.3</v>
      </c>
      <c r="G27" s="288" t="s">
        <v>2366</v>
      </c>
    </row>
    <row r="28" spans="1:7" s="255" customFormat="1" ht="13.5" customHeight="1">
      <c r="A28" s="947" t="s">
        <v>791</v>
      </c>
      <c r="B28" s="289" t="s">
        <v>2367</v>
      </c>
      <c r="C28" s="290">
        <f ca="1">ROUND((C5+C19+C20)*F27*'数据-取费表'!B21/'数据-取费表'!B20,0)</f>
        <v>0</v>
      </c>
      <c r="D28" s="276"/>
      <c r="E28" s="277"/>
      <c r="F28" s="287"/>
      <c r="G28" s="288"/>
    </row>
    <row r="29" spans="1:7" s="255" customFormat="1" ht="13.5" customHeight="1">
      <c r="A29" s="947" t="s">
        <v>792</v>
      </c>
      <c r="B29" s="289" t="s">
        <v>2368</v>
      </c>
      <c r="C29" s="279">
        <f ca="1">ROUND(C21*F27*'数据-取费表'!B21/'数据-取费表'!B20,4)</f>
        <v>0</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882</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0</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2377</v>
      </c>
    </row>
    <row r="35" spans="1:7" ht="13.5" customHeight="1">
      <c r="A35" s="947" t="s">
        <v>796</v>
      </c>
      <c r="B35" s="256" t="s">
        <v>2378</v>
      </c>
      <c r="C35" s="261">
        <f ca="1">ROUND(C34*F35,0)</f>
        <v>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0</v>
      </c>
      <c r="D37" s="258">
        <f ca="1">D19</f>
        <v>2646.3</v>
      </c>
      <c r="E37" s="290">
        <f>'数据-取费表'!B35</f>
        <v>500</v>
      </c>
      <c r="F37" s="300"/>
      <c r="G37" s="302" t="s">
        <v>2383</v>
      </c>
    </row>
    <row r="38" spans="1:7" ht="13.5" customHeight="1">
      <c r="A38" s="947" t="s">
        <v>799</v>
      </c>
      <c r="B38" s="256" t="s">
        <v>2384</v>
      </c>
      <c r="C38" s="261">
        <f ca="1">ROUND(C34*F38,0)</f>
        <v>0</v>
      </c>
      <c r="D38" s="261"/>
      <c r="E38" s="261"/>
      <c r="F38" s="300">
        <f>'数据-取费表'!B36</f>
        <v>1.4999999999999999E-2</v>
      </c>
      <c r="G38" s="260" t="s">
        <v>2379</v>
      </c>
    </row>
    <row r="39" spans="1:7" s="255" customFormat="1" ht="13.5" customHeight="1">
      <c r="A39" s="296" t="s">
        <v>2385</v>
      </c>
      <c r="B39" s="251" t="s">
        <v>2386</v>
      </c>
      <c r="C39" s="273">
        <f ca="1">ROUND(C33*F20,0)</f>
        <v>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0</v>
      </c>
      <c r="D41" s="276">
        <f ca="1">C44</f>
        <v>0</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0</v>
      </c>
      <c r="D42" s="279"/>
      <c r="E42" s="279"/>
      <c r="F42" s="280"/>
      <c r="G42" s="3169" t="s">
        <v>2395</v>
      </c>
    </row>
    <row r="43" spans="1:7" ht="13.5" customHeight="1">
      <c r="A43" s="947" t="s">
        <v>792</v>
      </c>
      <c r="B43" s="256" t="s">
        <v>2396</v>
      </c>
      <c r="C43" s="279">
        <f ca="1">ROUND(IF('数据-取费表'!B22&lt;=1,C39*F22*'数据-取费表'!B21/2,C39*(POWER((1+F22),'数据-取费表'!B21/2)-1)),0)</f>
        <v>0</v>
      </c>
      <c r="D43" s="279"/>
      <c r="E43" s="279"/>
      <c r="F43" s="280"/>
      <c r="G43" s="3170"/>
    </row>
    <row r="44" spans="1:7" ht="13.5" customHeight="1">
      <c r="A44" s="947" t="s">
        <v>793</v>
      </c>
      <c r="B44" s="256" t="s">
        <v>2397</v>
      </c>
      <c r="C44" s="279">
        <f ca="1">ROUND(IF('数据-取费表'!B22&lt;=1,C40*F22*'数据-取费表'!B21/2,C40*(POWER((1+F22),'数据-取费表'!B21/2)-1)),4)</f>
        <v>0</v>
      </c>
      <c r="D44" s="279"/>
      <c r="E44" s="279"/>
      <c r="F44" s="280"/>
      <c r="G44" s="3171"/>
    </row>
    <row r="45" spans="1:7" s="255" customFormat="1" ht="13.5" customHeight="1">
      <c r="A45" s="296" t="s">
        <v>2398</v>
      </c>
      <c r="B45" s="285" t="s">
        <v>2364</v>
      </c>
      <c r="C45" s="286">
        <f ca="1">C46</f>
        <v>0</v>
      </c>
      <c r="D45" s="276">
        <f ca="1">C47</f>
        <v>1.4999999999999999E-2</v>
      </c>
      <c r="E45" s="277" t="s">
        <v>2390</v>
      </c>
      <c r="F45" s="287"/>
      <c r="G45" s="288" t="s">
        <v>2399</v>
      </c>
    </row>
    <row r="46" spans="1:7" s="255" customFormat="1" ht="13.5" customHeight="1">
      <c r="A46" s="947" t="s">
        <v>791</v>
      </c>
      <c r="B46" s="289" t="s">
        <v>2400</v>
      </c>
      <c r="C46" s="290">
        <f ca="1">ROUND((C33+C39)*F27,0)</f>
        <v>0</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0</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0</v>
      </c>
      <c r="D51" s="273"/>
      <c r="E51" s="273"/>
      <c r="F51" s="305"/>
      <c r="G51" s="275" t="s">
        <v>2411</v>
      </c>
    </row>
    <row r="52" spans="1:7" s="249" customFormat="1" ht="16.5" thickBot="1">
      <c r="A52" s="306" t="s">
        <v>2412</v>
      </c>
      <c r="B52" s="307"/>
      <c r="C52" s="308">
        <f ca="1">C31+C51</f>
        <v>882</v>
      </c>
      <c r="D52" s="307"/>
      <c r="E52" s="307"/>
      <c r="F52" s="307"/>
      <c r="G52" s="309"/>
    </row>
    <row r="55" spans="1:7" ht="15">
      <c r="B55" s="311" t="s">
        <v>2413</v>
      </c>
      <c r="C55" s="312"/>
    </row>
    <row r="56" spans="1:7">
      <c r="B56" s="314" t="s">
        <v>1515</v>
      </c>
      <c r="C56" s="316">
        <f ca="1">1-C57</f>
        <v>1</v>
      </c>
    </row>
    <row r="57" spans="1:7">
      <c r="B57" s="314" t="s">
        <v>1516</v>
      </c>
      <c r="C57" s="315">
        <f ca="1">ROUND(C51/C52,3)</f>
        <v>0</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7"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2397</v>
      </c>
      <c r="C2" s="240" t="s">
        <v>2314</v>
      </c>
      <c r="D2" s="2541" t="s">
        <v>70</v>
      </c>
      <c r="E2" s="1436" t="e">
        <f ca="1">SUMIF(INDIRECT("'"&amp;G2&amp;"'"&amp;"!A:A"),"承租人权益价值",INDIRECT("'"&amp;G2&amp;"'"&amp;"!c:c"))</f>
        <v>#REF!</v>
      </c>
      <c r="F2" s="2542" t="s">
        <v>2314</v>
      </c>
      <c r="G2" s="2543"/>
    </row>
    <row r="3" spans="1:8" s="241" customFormat="1" ht="18" customHeight="1" thickBot="1">
      <c r="A3" s="244" t="s">
        <v>2315</v>
      </c>
      <c r="B3" s="245">
        <f ca="1">ROUND(B2*10000/(IF(B1="",'数据-汇总表'!E3,INDIRECT("'数据-取费表'!k"&amp;$G$1))),0)</f>
        <v>9058</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256691</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256691</v>
      </c>
      <c r="D8" s="263"/>
      <c r="E8" s="261"/>
      <c r="F8" s="262"/>
      <c r="G8" s="2544"/>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256691</v>
      </c>
      <c r="D10" s="1028">
        <f ca="1">IF(B1="",'数据-汇总表'!E6,IF(INDIRECT("'数据-取费表'!c"&amp;$G$1)="住宅",INDIRECT("'数据-取费表'!s"&amp;$G$1),INDIRECT("'数据-取费表'!k"&amp;$G$1)+INDIRECT("'数据-取费表'!s"&amp;$G$1)))</f>
        <v>2646.3</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0</v>
      </c>
      <c r="D19" s="1032">
        <f ca="1">D9+D10</f>
        <v>2646.3</v>
      </c>
      <c r="E19" s="252">
        <f>'数据-取费表'!B31</f>
        <v>0</v>
      </c>
      <c r="F19" s="272"/>
      <c r="G19" s="2544"/>
    </row>
    <row r="20" spans="1:7" s="255" customFormat="1" ht="13.5" customHeight="1">
      <c r="A20" s="296" t="s">
        <v>2425</v>
      </c>
      <c r="B20" s="251" t="s">
        <v>2426</v>
      </c>
      <c r="C20" s="273">
        <f ca="1">ROUND((C5+C19)*F20,0)</f>
        <v>5134</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11278</v>
      </c>
      <c r="D22" s="276">
        <f ca="1">C26</f>
        <v>1.1000000000000001E-3</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11166</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0</v>
      </c>
      <c r="D24" s="279"/>
      <c r="E24" s="279"/>
      <c r="F24" s="280"/>
      <c r="G24" s="281" t="s">
        <v>2437</v>
      </c>
    </row>
    <row r="25" spans="1:7" s="255" customFormat="1" ht="24">
      <c r="A25" s="947" t="s">
        <v>2327</v>
      </c>
      <c r="B25" s="256" t="s">
        <v>2438</v>
      </c>
      <c r="C25" s="1377">
        <f ca="1">ROUND(IF('数据-取费表'!B22&lt;=1,C20*F22*'数据-取费表'!B22/2,C20*(POWER((1+F22),'数据-取费表'!B22/2)-1)),0)</f>
        <v>112</v>
      </c>
      <c r="D25" s="279"/>
      <c r="E25" s="282"/>
      <c r="F25" s="280"/>
      <c r="G25" s="283" t="s">
        <v>2439</v>
      </c>
    </row>
    <row r="26" spans="1:7" s="255" customFormat="1">
      <c r="A26" s="947" t="s">
        <v>795</v>
      </c>
      <c r="B26" s="256" t="s">
        <v>2362</v>
      </c>
      <c r="C26" s="279">
        <f ca="1">ROUND(IF('数据-取费表'!B22&lt;=1,F21*F22*'数据-取费表'!B22/2,F21*(POWER((1+F22),'数据-取费表'!B22/2)-1)),4)</f>
        <v>1.1000000000000001E-3</v>
      </c>
      <c r="D26" s="279"/>
      <c r="E26" s="282"/>
      <c r="F26" s="280"/>
      <c r="G26" s="284"/>
    </row>
    <row r="27" spans="1:7" s="255" customFormat="1" ht="24.75">
      <c r="A27" s="296" t="s">
        <v>2363</v>
      </c>
      <c r="B27" s="285" t="s">
        <v>2364</v>
      </c>
      <c r="C27" s="286">
        <f ca="1">C28</f>
        <v>78548</v>
      </c>
      <c r="D27" s="276">
        <f ca="1">C29</f>
        <v>1.4999999999999999E-2</v>
      </c>
      <c r="E27" s="277" t="s">
        <v>2365</v>
      </c>
      <c r="F27" s="287">
        <f ca="1">IF(B1="",'数据-取费表'!Q16,INDIRECT("'数据-取费表'!q"&amp;$G$1))</f>
        <v>0.3</v>
      </c>
      <c r="G27" s="288" t="s">
        <v>2366</v>
      </c>
    </row>
    <row r="28" spans="1:7" s="255" customFormat="1" ht="13.5" customHeight="1">
      <c r="A28" s="947" t="s">
        <v>791</v>
      </c>
      <c r="B28" s="289" t="s">
        <v>2367</v>
      </c>
      <c r="C28" s="290">
        <f ca="1">ROUND((C5+C19+C20)*F27,0)</f>
        <v>78548</v>
      </c>
      <c r="D28" s="276"/>
      <c r="E28" s="277"/>
      <c r="F28" s="287"/>
      <c r="G28" s="288"/>
    </row>
    <row r="29" spans="1:7" s="255" customFormat="1" ht="13.5" customHeight="1">
      <c r="A29" s="947" t="s">
        <v>792</v>
      </c>
      <c r="B29" s="289" t="s">
        <v>2368</v>
      </c>
      <c r="C29" s="279">
        <f ca="1">ROUND(C21*F27,4)</f>
        <v>1.4999999999999999E-2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398923</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15414698</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13231500</v>
      </c>
      <c r="D34" s="258"/>
      <c r="E34" s="261"/>
      <c r="F34" s="298"/>
      <c r="G34" s="260"/>
    </row>
    <row r="35" spans="1:7" ht="13.5" customHeight="1">
      <c r="A35" s="947" t="s">
        <v>796</v>
      </c>
      <c r="B35" s="256" t="s">
        <v>2378</v>
      </c>
      <c r="C35" s="261">
        <f ca="1">ROUND(C34*F35,0)</f>
        <v>661575</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1323150</v>
      </c>
      <c r="D37" s="258">
        <f ca="1">D19</f>
        <v>2646.3</v>
      </c>
      <c r="E37" s="290">
        <f>'数据-取费表'!B35</f>
        <v>500</v>
      </c>
      <c r="F37" s="300"/>
      <c r="G37" s="302"/>
    </row>
    <row r="38" spans="1:7" ht="13.5" customHeight="1">
      <c r="A38" s="947" t="s">
        <v>799</v>
      </c>
      <c r="B38" s="256" t="s">
        <v>2384</v>
      </c>
      <c r="C38" s="261">
        <f ca="1">ROUND(C34*F38,0)</f>
        <v>198473</v>
      </c>
      <c r="D38" s="261"/>
      <c r="E38" s="261"/>
      <c r="F38" s="300">
        <f>'数据-取费表'!B36</f>
        <v>1.4999999999999999E-2</v>
      </c>
      <c r="G38" s="260" t="s">
        <v>2379</v>
      </c>
    </row>
    <row r="39" spans="1:7" s="255" customFormat="1" ht="13.5" customHeight="1">
      <c r="A39" s="296" t="s">
        <v>2385</v>
      </c>
      <c r="B39" s="251" t="s">
        <v>2386</v>
      </c>
      <c r="C39" s="273">
        <f ca="1">ROUND(C33*F20,0)</f>
        <v>308294</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341975</v>
      </c>
      <c r="D41" s="276">
        <f ca="1">C44</f>
        <v>1.1000000000000001E-3</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335270</v>
      </c>
      <c r="D42" s="279"/>
      <c r="E42" s="279"/>
      <c r="F42" s="280"/>
      <c r="G42" s="3169" t="s">
        <v>2442</v>
      </c>
    </row>
    <row r="43" spans="1:7" ht="13.5" customHeight="1">
      <c r="A43" s="947" t="s">
        <v>792</v>
      </c>
      <c r="B43" s="256" t="s">
        <v>2396</v>
      </c>
      <c r="C43" s="279">
        <f ca="1">ROUND(IF('数据-取费表'!B22&lt;=1,C39*F22*'数据-取费表'!B20/2,C39*(POWER((1+F22),'数据-取费表'!B20/2)-1)),0)</f>
        <v>6705</v>
      </c>
      <c r="D43" s="279"/>
      <c r="E43" s="279"/>
      <c r="F43" s="280"/>
      <c r="G43" s="3170"/>
    </row>
    <row r="44" spans="1:7" ht="13.5" customHeight="1">
      <c r="A44" s="947" t="s">
        <v>793</v>
      </c>
      <c r="B44" s="256" t="s">
        <v>2397</v>
      </c>
      <c r="C44" s="279">
        <f ca="1">ROUND(IF('数据-取费表'!B22&lt;=1,C40*F22*'数据-取费表'!B20/2,C40*(POWER((1+F22),'数据-取费表'!B20/2)-1)),4)</f>
        <v>1.1000000000000001E-3</v>
      </c>
      <c r="D44" s="279"/>
      <c r="E44" s="279"/>
      <c r="F44" s="280"/>
      <c r="G44" s="3171"/>
    </row>
    <row r="45" spans="1:7" s="255" customFormat="1" ht="13.5" customHeight="1">
      <c r="A45" s="296" t="s">
        <v>2398</v>
      </c>
      <c r="B45" s="285" t="s">
        <v>2364</v>
      </c>
      <c r="C45" s="286">
        <f ca="1">C46</f>
        <v>4716898</v>
      </c>
      <c r="D45" s="276">
        <f ca="1">C47</f>
        <v>1.4999999999999999E-2</v>
      </c>
      <c r="E45" s="277" t="s">
        <v>2390</v>
      </c>
      <c r="F45" s="287"/>
      <c r="G45" s="288" t="s">
        <v>2399</v>
      </c>
    </row>
    <row r="46" spans="1:7" s="255" customFormat="1" ht="13.5" customHeight="1">
      <c r="A46" s="947" t="s">
        <v>791</v>
      </c>
      <c r="B46" s="289" t="s">
        <v>2400</v>
      </c>
      <c r="C46" s="290">
        <f ca="1">ROUND((C33+C39)*F27,0)</f>
        <v>4716898</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23575570</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23575570</v>
      </c>
      <c r="D51" s="273"/>
      <c r="E51" s="273"/>
      <c r="F51" s="305"/>
      <c r="G51" s="275" t="s">
        <v>2411</v>
      </c>
    </row>
    <row r="52" spans="1:7" s="249" customFormat="1" ht="16.5" thickBot="1">
      <c r="A52" s="306" t="s">
        <v>2412</v>
      </c>
      <c r="B52" s="307"/>
      <c r="C52" s="308">
        <f ca="1">C31+C51</f>
        <v>23974493</v>
      </c>
      <c r="D52" s="307"/>
      <c r="E52" s="307"/>
      <c r="F52" s="307"/>
      <c r="G52" s="309"/>
    </row>
    <row r="55" spans="1:7" ht="15">
      <c r="B55" s="311" t="s">
        <v>2413</v>
      </c>
      <c r="C55" s="312"/>
    </row>
    <row r="56" spans="1:7">
      <c r="B56" s="314" t="s">
        <v>1515</v>
      </c>
      <c r="C56" s="316">
        <f ca="1">1-C57</f>
        <v>1.7000000000000015E-2</v>
      </c>
    </row>
    <row r="57" spans="1:7">
      <c r="B57" s="314" t="s">
        <v>1516</v>
      </c>
      <c r="C57" s="315">
        <f ca="1">ROUND(C51/C52,3)</f>
        <v>0.98299999999999998</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2512</v>
      </c>
      <c r="C1" s="1630" t="s">
        <v>2513</v>
      </c>
      <c r="D1" s="1617"/>
      <c r="E1" s="2577"/>
      <c r="F1" s="2578" t="s">
        <v>2514</v>
      </c>
      <c r="G1" s="1627" t="s">
        <v>2515</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80"/>
      <c r="D2" s="1361" t="e">
        <f ca="1">SUMIF(INDIRECT("'"&amp;F2&amp;"'"&amp;"!A:A"),"承租人权益价值",INDIRECT("'"&amp;F2&amp;"'"&amp;"!c:c"))</f>
        <v>#REF!</v>
      </c>
      <c r="E2" s="2581" t="s">
        <v>2516</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1396</v>
      </c>
      <c r="B3" s="396" t="e">
        <f ca="1">IF(C2="——",C49,ROUND(B2*10000/D3,0))</f>
        <v>#DIV/0!</v>
      </c>
      <c r="C3" s="397" t="s">
        <v>2517</v>
      </c>
      <c r="D3" s="396">
        <f>IF(D1="",'数据-汇总表'!E3,SUMIF('数据-汇总表'!$C19:$C33,D1,'数据-汇总表'!$E19:$E33))</f>
        <v>2646.3</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8" t="s">
        <v>2518</v>
      </c>
      <c r="B4" s="399"/>
      <c r="C4" s="3190" t="s">
        <v>2519</v>
      </c>
      <c r="D4" s="3191"/>
      <c r="E4" s="3192" t="s">
        <v>2520</v>
      </c>
      <c r="F4" s="3193"/>
      <c r="G4" s="3190" t="s">
        <v>2521</v>
      </c>
      <c r="H4" s="3191"/>
      <c r="I4" s="3190" t="s">
        <v>2522</v>
      </c>
      <c r="J4" s="3191"/>
      <c r="K4" s="2590" t="s">
        <v>2523</v>
      </c>
      <c r="L4" s="1126"/>
      <c r="M4" s="1127"/>
      <c r="N4" s="1127"/>
      <c r="O4" s="1127"/>
      <c r="P4" s="3194" t="s">
        <v>2524</v>
      </c>
      <c r="Q4" s="3195"/>
      <c r="R4" s="3200" t="s">
        <v>2520</v>
      </c>
      <c r="S4" s="3201"/>
      <c r="T4" s="3200" t="s">
        <v>2521</v>
      </c>
      <c r="U4" s="3201"/>
      <c r="V4" s="3206" t="s">
        <v>2522</v>
      </c>
      <c r="W4" s="3206"/>
      <c r="X4" s="1809"/>
      <c r="Y4" s="3200" t="s">
        <v>2524</v>
      </c>
      <c r="Z4" s="3201"/>
      <c r="AA4" s="3187" t="s">
        <v>2520</v>
      </c>
      <c r="AB4" s="3187" t="s">
        <v>2521</v>
      </c>
      <c r="AC4" s="3187" t="s">
        <v>2522</v>
      </c>
    </row>
    <row r="5" spans="1:29" ht="15">
      <c r="A5" s="401"/>
      <c r="B5" s="402"/>
      <c r="C5" s="3209" t="s">
        <v>2525</v>
      </c>
      <c r="D5" s="3210"/>
      <c r="E5" s="3216" t="s">
        <v>2526</v>
      </c>
      <c r="F5" s="3217"/>
      <c r="G5" s="3209" t="s">
        <v>2527</v>
      </c>
      <c r="H5" s="3210"/>
      <c r="I5" s="3209" t="s">
        <v>2528</v>
      </c>
      <c r="J5" s="3210"/>
      <c r="K5" s="2591"/>
      <c r="L5" s="1126"/>
      <c r="M5" s="1127"/>
      <c r="N5" s="1127"/>
      <c r="O5" s="1127"/>
      <c r="P5" s="3196"/>
      <c r="Q5" s="3197"/>
      <c r="R5" s="3202"/>
      <c r="S5" s="3203"/>
      <c r="T5" s="3202"/>
      <c r="U5" s="3203"/>
      <c r="V5" s="3206"/>
      <c r="W5" s="3206"/>
      <c r="X5" s="1809"/>
      <c r="Y5" s="3202"/>
      <c r="Z5" s="3203"/>
      <c r="AA5" s="3188"/>
      <c r="AB5" s="3188"/>
      <c r="AC5" s="3188"/>
    </row>
    <row r="6" spans="1:29" ht="15.75" thickBot="1">
      <c r="A6" s="403"/>
      <c r="B6" s="404"/>
      <c r="C6" s="3207" t="s">
        <v>2529</v>
      </c>
      <c r="D6" s="3208"/>
      <c r="E6" s="3214" t="s">
        <v>2529</v>
      </c>
      <c r="F6" s="3215"/>
      <c r="G6" s="3207" t="s">
        <v>2529</v>
      </c>
      <c r="H6" s="3208"/>
      <c r="I6" s="3207" t="s">
        <v>2529</v>
      </c>
      <c r="J6" s="3208"/>
      <c r="K6" s="2591" t="s">
        <v>2530</v>
      </c>
      <c r="L6" s="1126"/>
      <c r="M6" s="1127"/>
      <c r="N6" s="1127"/>
      <c r="O6" s="1127"/>
      <c r="P6" s="3198"/>
      <c r="Q6" s="3199"/>
      <c r="R6" s="3202"/>
      <c r="S6" s="3203"/>
      <c r="T6" s="3204"/>
      <c r="U6" s="3205"/>
      <c r="V6" s="3206"/>
      <c r="W6" s="3206"/>
      <c r="X6" s="1809"/>
      <c r="Y6" s="3204"/>
      <c r="Z6" s="3205"/>
      <c r="AA6" s="3189"/>
      <c r="AB6" s="3189"/>
      <c r="AC6" s="3189"/>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2"/>
      <c r="L7" s="1128"/>
      <c r="M7" s="1129"/>
      <c r="N7" s="1129"/>
      <c r="O7" s="1129"/>
      <c r="P7" s="3211" t="s">
        <v>2532</v>
      </c>
      <c r="Q7" s="3213"/>
      <c r="R7" s="767" t="s">
        <v>23</v>
      </c>
      <c r="S7" s="768">
        <f t="shared" ref="S7:S15" si="0">F7</f>
        <v>0</v>
      </c>
      <c r="T7" s="767" t="s">
        <v>23</v>
      </c>
      <c r="U7" s="768">
        <f t="shared" ref="U7:U15" si="1">H7</f>
        <v>0</v>
      </c>
      <c r="V7" s="767" t="s">
        <v>23</v>
      </c>
      <c r="W7" s="768">
        <f t="shared" ref="W7:W15" si="2">J7</f>
        <v>0</v>
      </c>
      <c r="X7" s="769"/>
      <c r="Y7" s="3211" t="s">
        <v>2532</v>
      </c>
      <c r="Z7" s="3212"/>
      <c r="AA7" s="770" t="e">
        <f>D7/F7</f>
        <v>#DIV/0!</v>
      </c>
      <c r="AB7" s="770" t="e">
        <f>D7/H7</f>
        <v>#DIV/0!</v>
      </c>
      <c r="AC7" s="770" t="e">
        <f>D7/J7</f>
        <v>#DIV/0!</v>
      </c>
    </row>
    <row r="8" spans="1:29" s="114" customFormat="1" ht="15.75" thickBot="1">
      <c r="A8" s="405" t="s">
        <v>2533</v>
      </c>
      <c r="B8" s="406"/>
      <c r="C8" s="411" t="s">
        <v>2534</v>
      </c>
      <c r="D8" s="408">
        <v>100</v>
      </c>
      <c r="E8" s="2593" t="s">
        <v>3030</v>
      </c>
      <c r="F8" s="410">
        <f>SUMIF(61:61,E8,62:62)-SUMIF(61:61,C8,62:62)+100</f>
        <v>100</v>
      </c>
      <c r="G8" s="411" t="s">
        <v>3030</v>
      </c>
      <c r="H8" s="408">
        <f>SUMIF(61:61,G8,62:62)-SUMIF(61:61,C8,62:62)+100</f>
        <v>100</v>
      </c>
      <c r="I8" s="2593" t="s">
        <v>3030</v>
      </c>
      <c r="J8" s="408">
        <f>SUMIF(61:61,I8,62:62)-SUMIF(61:61,C8,62:62)+100</f>
        <v>100</v>
      </c>
      <c r="K8" s="2592"/>
      <c r="L8" s="1128"/>
      <c r="M8" s="1129"/>
      <c r="N8" s="1129"/>
      <c r="O8" s="1129"/>
      <c r="P8" s="3211" t="s">
        <v>2535</v>
      </c>
      <c r="Q8" s="3212"/>
      <c r="R8" s="767" t="s">
        <v>23</v>
      </c>
      <c r="S8" s="768">
        <f t="shared" si="0"/>
        <v>100</v>
      </c>
      <c r="T8" s="767" t="s">
        <v>23</v>
      </c>
      <c r="U8" s="768">
        <f t="shared" si="1"/>
        <v>100</v>
      </c>
      <c r="V8" s="767" t="s">
        <v>23</v>
      </c>
      <c r="W8" s="768">
        <f t="shared" si="2"/>
        <v>100</v>
      </c>
      <c r="X8" s="769"/>
      <c r="Y8" s="3211" t="s">
        <v>2535</v>
      </c>
      <c r="Z8" s="3212"/>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2"/>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27"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6"/>
      <c r="Q11" s="1791" t="str">
        <f t="shared" si="6"/>
        <v>容积率</v>
      </c>
      <c r="R11" s="767" t="s">
        <v>21</v>
      </c>
      <c r="S11" s="768">
        <f t="shared" si="0"/>
        <v>100</v>
      </c>
      <c r="T11" s="767" t="s">
        <v>21</v>
      </c>
      <c r="U11" s="768">
        <f t="shared" si="1"/>
        <v>100</v>
      </c>
      <c r="V11" s="767" t="s">
        <v>21</v>
      </c>
      <c r="W11" s="768">
        <f t="shared" si="2"/>
        <v>100</v>
      </c>
      <c r="X11" s="769"/>
      <c r="Y11" s="3027"/>
      <c r="Z11" s="55" t="str">
        <f t="shared" si="7"/>
        <v>容积率</v>
      </c>
      <c r="AA11" s="770">
        <f t="shared" si="3"/>
        <v>1</v>
      </c>
      <c r="AB11" s="770">
        <f t="shared" si="4"/>
        <v>1</v>
      </c>
      <c r="AC11" s="770">
        <f t="shared" si="5"/>
        <v>1</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8"/>
      <c r="M12" s="1129"/>
      <c r="N12" s="1129"/>
      <c r="O12" s="1129"/>
      <c r="P12" s="3186"/>
      <c r="Q12" s="1791">
        <f t="shared" si="6"/>
        <v>111</v>
      </c>
      <c r="R12" s="767" t="s">
        <v>21</v>
      </c>
      <c r="S12" s="768">
        <f t="shared" si="0"/>
        <v>100</v>
      </c>
      <c r="T12" s="767" t="s">
        <v>21</v>
      </c>
      <c r="U12" s="768">
        <f t="shared" si="1"/>
        <v>100</v>
      </c>
      <c r="V12" s="767" t="s">
        <v>21</v>
      </c>
      <c r="W12" s="768">
        <f t="shared" si="2"/>
        <v>100</v>
      </c>
      <c r="X12" s="769"/>
      <c r="Y12" s="3027"/>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6"/>
      <c r="M13" s="1127"/>
      <c r="N13" s="1127"/>
      <c r="O13" s="1127"/>
      <c r="P13" s="3186"/>
      <c r="Q13" s="1791">
        <f t="shared" si="6"/>
        <v>111</v>
      </c>
      <c r="R13" s="767" t="s">
        <v>21</v>
      </c>
      <c r="S13" s="768">
        <f t="shared" si="0"/>
        <v>100</v>
      </c>
      <c r="T13" s="767" t="s">
        <v>21</v>
      </c>
      <c r="U13" s="768">
        <f t="shared" si="1"/>
        <v>100</v>
      </c>
      <c r="V13" s="767" t="s">
        <v>21</v>
      </c>
      <c r="W13" s="768">
        <f t="shared" si="2"/>
        <v>100</v>
      </c>
      <c r="X13" s="769"/>
      <c r="Y13" s="3027"/>
      <c r="Z13" s="55">
        <f t="shared" si="7"/>
        <v>111</v>
      </c>
      <c r="AA13" s="770">
        <f t="shared" si="3"/>
        <v>1</v>
      </c>
      <c r="AB13" s="770">
        <f t="shared" si="4"/>
        <v>1</v>
      </c>
      <c r="AC13" s="770">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6"/>
      <c r="M14" s="1127"/>
      <c r="N14" s="1127"/>
      <c r="O14" s="1127"/>
      <c r="P14" s="3186"/>
      <c r="Q14" s="1791">
        <f t="shared" si="6"/>
        <v>111</v>
      </c>
      <c r="R14" s="767" t="s">
        <v>21</v>
      </c>
      <c r="S14" s="768">
        <f t="shared" si="0"/>
        <v>100</v>
      </c>
      <c r="T14" s="767" t="s">
        <v>21</v>
      </c>
      <c r="U14" s="768">
        <f t="shared" si="1"/>
        <v>100</v>
      </c>
      <c r="V14" s="767" t="s">
        <v>21</v>
      </c>
      <c r="W14" s="768">
        <f t="shared" si="2"/>
        <v>100</v>
      </c>
      <c r="X14" s="769"/>
      <c r="Y14" s="3027"/>
      <c r="Z14" s="55">
        <f t="shared" si="7"/>
        <v>111</v>
      </c>
      <c r="AA14" s="770">
        <f t="shared" si="3"/>
        <v>1</v>
      </c>
      <c r="AB14" s="770">
        <f t="shared" si="4"/>
        <v>1</v>
      </c>
      <c r="AC14" s="770">
        <f t="shared" si="5"/>
        <v>1</v>
      </c>
    </row>
    <row r="15" spans="1:29" ht="99.75">
      <c r="A15" s="437" t="s">
        <v>2542</v>
      </c>
      <c r="B15" s="69" t="s">
        <v>2070</v>
      </c>
      <c r="C15" s="2597"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4" t="s">
        <v>2543</v>
      </c>
      <c r="Q15" s="1806" t="str">
        <f t="shared" si="6"/>
        <v>居住社区成熟度</v>
      </c>
      <c r="R15" s="771" t="s">
        <v>21</v>
      </c>
      <c r="S15" s="772">
        <f t="shared" si="0"/>
        <v>100</v>
      </c>
      <c r="T15" s="771" t="s">
        <v>21</v>
      </c>
      <c r="U15" s="772">
        <f t="shared" si="1"/>
        <v>100</v>
      </c>
      <c r="V15" s="771" t="s">
        <v>21</v>
      </c>
      <c r="W15" s="772">
        <f t="shared" si="2"/>
        <v>100</v>
      </c>
      <c r="X15" s="1809"/>
      <c r="Y15" s="3177" t="s">
        <v>2543</v>
      </c>
      <c r="Z15" s="1810" t="str">
        <f t="shared" si="7"/>
        <v>居住社区成熟度</v>
      </c>
      <c r="AA15" s="1807">
        <f t="shared" si="3"/>
        <v>1</v>
      </c>
      <c r="AB15" s="1807">
        <f t="shared" si="4"/>
        <v>1</v>
      </c>
      <c r="AC15" s="1807">
        <f t="shared" si="5"/>
        <v>1</v>
      </c>
    </row>
    <row r="16" spans="1:29" ht="15">
      <c r="A16" s="425"/>
      <c r="B16" s="443"/>
      <c r="C16" s="444"/>
      <c r="D16" s="445"/>
      <c r="E16" s="2598"/>
      <c r="F16" s="445"/>
      <c r="G16" s="2599"/>
      <c r="H16" s="447"/>
      <c r="I16" s="2599"/>
      <c r="J16" s="445"/>
      <c r="K16" s="2600"/>
      <c r="L16" s="1136"/>
      <c r="M16" s="1127"/>
      <c r="N16" s="1127"/>
      <c r="O16" s="1127"/>
      <c r="P16" s="3185"/>
      <c r="Q16" s="1806"/>
      <c r="R16" s="771"/>
      <c r="S16" s="772"/>
      <c r="T16" s="771"/>
      <c r="U16" s="772"/>
      <c r="V16" s="771"/>
      <c r="W16" s="772"/>
      <c r="X16" s="1809"/>
      <c r="Y16" s="3178"/>
      <c r="Z16" s="1810"/>
      <c r="AA16" s="1807">
        <v>1</v>
      </c>
      <c r="AB16" s="1807">
        <v>1</v>
      </c>
      <c r="AC16" s="1807">
        <v>1</v>
      </c>
    </row>
    <row r="17" spans="1:29" ht="85.5">
      <c r="A17" s="425"/>
      <c r="B17" s="448" t="s">
        <v>2082</v>
      </c>
      <c r="C17" s="2601"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5"/>
      <c r="Q17" s="1806" t="str">
        <f>B17</f>
        <v>交通便捷度</v>
      </c>
      <c r="R17" s="771" t="s">
        <v>21</v>
      </c>
      <c r="S17" s="772">
        <f>F17</f>
        <v>100</v>
      </c>
      <c r="T17" s="771" t="s">
        <v>21</v>
      </c>
      <c r="U17" s="772">
        <f>H17</f>
        <v>100</v>
      </c>
      <c r="V17" s="771" t="s">
        <v>21</v>
      </c>
      <c r="W17" s="772">
        <f>J17</f>
        <v>100</v>
      </c>
      <c r="X17" s="1809"/>
      <c r="Y17" s="3178"/>
      <c r="Z17" s="1810" t="str">
        <f>Q17</f>
        <v>交通便捷度</v>
      </c>
      <c r="AA17" s="1807">
        <f t="shared" si="3"/>
        <v>1</v>
      </c>
      <c r="AB17" s="1807">
        <f t="shared" si="4"/>
        <v>1</v>
      </c>
      <c r="AC17" s="1807">
        <f t="shared" si="5"/>
        <v>1</v>
      </c>
    </row>
    <row r="18" spans="1:29" ht="15">
      <c r="A18" s="425"/>
      <c r="B18" s="453"/>
      <c r="C18" s="2602"/>
      <c r="D18" s="447"/>
      <c r="E18" s="2603"/>
      <c r="F18" s="447"/>
      <c r="G18" s="2604"/>
      <c r="H18" s="445"/>
      <c r="I18" s="2604"/>
      <c r="J18" s="445"/>
      <c r="K18" s="2600"/>
      <c r="L18" s="1136"/>
      <c r="M18" s="1127"/>
      <c r="N18" s="1127"/>
      <c r="O18" s="1127"/>
      <c r="P18" s="3185"/>
      <c r="Q18" s="1806"/>
      <c r="R18" s="771"/>
      <c r="S18" s="772"/>
      <c r="T18" s="771"/>
      <c r="U18" s="772"/>
      <c r="V18" s="771"/>
      <c r="W18" s="772"/>
      <c r="X18" s="1809"/>
      <c r="Y18" s="3178"/>
      <c r="Z18" s="1810"/>
      <c r="AA18" s="1807">
        <v>1</v>
      </c>
      <c r="AB18" s="1807">
        <v>1</v>
      </c>
      <c r="AC18" s="1807">
        <v>1</v>
      </c>
    </row>
    <row r="19" spans="1:29" ht="42.75">
      <c r="A19" s="425"/>
      <c r="B19" s="448" t="s">
        <v>2080</v>
      </c>
      <c r="C19" s="2601"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5"/>
      <c r="Q19" s="1806" t="str">
        <f>B19</f>
        <v>公共配套设施</v>
      </c>
      <c r="R19" s="771" t="s">
        <v>21</v>
      </c>
      <c r="S19" s="772">
        <f>F19</f>
        <v>100</v>
      </c>
      <c r="T19" s="771" t="s">
        <v>21</v>
      </c>
      <c r="U19" s="772">
        <f>H19</f>
        <v>100</v>
      </c>
      <c r="V19" s="771" t="s">
        <v>21</v>
      </c>
      <c r="W19" s="772">
        <f>J19</f>
        <v>100</v>
      </c>
      <c r="X19" s="1809"/>
      <c r="Y19" s="3178"/>
      <c r="Z19" s="1810" t="str">
        <f>Q19</f>
        <v>公共配套设施</v>
      </c>
      <c r="AA19" s="1807">
        <f t="shared" si="3"/>
        <v>1</v>
      </c>
      <c r="AB19" s="1807">
        <f t="shared" si="4"/>
        <v>1</v>
      </c>
      <c r="AC19" s="1807">
        <f t="shared" si="5"/>
        <v>1</v>
      </c>
    </row>
    <row r="20" spans="1:29" ht="15">
      <c r="A20" s="425"/>
      <c r="B20" s="453"/>
      <c r="C20" s="444"/>
      <c r="D20" s="445"/>
      <c r="E20" s="2598"/>
      <c r="F20" s="445"/>
      <c r="G20" s="2599"/>
      <c r="H20" s="445"/>
      <c r="I20" s="2599"/>
      <c r="J20" s="445"/>
      <c r="K20" s="2600"/>
      <c r="L20" s="1136"/>
      <c r="M20" s="1127"/>
      <c r="N20" s="1127"/>
      <c r="O20" s="1127"/>
      <c r="P20" s="3185"/>
      <c r="Q20" s="1806"/>
      <c r="R20" s="771"/>
      <c r="S20" s="772"/>
      <c r="T20" s="771"/>
      <c r="U20" s="772"/>
      <c r="V20" s="771"/>
      <c r="W20" s="772"/>
      <c r="X20" s="1809"/>
      <c r="Y20" s="3178"/>
      <c r="Z20" s="1810"/>
      <c r="AA20" s="1807">
        <v>1</v>
      </c>
      <c r="AB20" s="1807">
        <v>1</v>
      </c>
      <c r="AC20" s="1807">
        <v>1</v>
      </c>
    </row>
    <row r="21" spans="1:29" ht="28.5">
      <c r="A21" s="425"/>
      <c r="B21" s="1380" t="s">
        <v>2083</v>
      </c>
      <c r="C21" s="2601"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5"/>
      <c r="Q21" s="1806" t="str">
        <f>B21</f>
        <v>基础设施水平</v>
      </c>
      <c r="R21" s="771" t="s">
        <v>17</v>
      </c>
      <c r="S21" s="772">
        <f>F21</f>
        <v>100</v>
      </c>
      <c r="T21" s="771" t="s">
        <v>17</v>
      </c>
      <c r="U21" s="772">
        <f>H21</f>
        <v>100</v>
      </c>
      <c r="V21" s="771" t="s">
        <v>17</v>
      </c>
      <c r="W21" s="772">
        <f>J21</f>
        <v>100</v>
      </c>
      <c r="X21" s="1809"/>
      <c r="Y21" s="3178"/>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5"/>
      <c r="G22" s="2605"/>
      <c r="H22" s="445"/>
      <c r="I22" s="444"/>
      <c r="J22" s="445"/>
      <c r="K22" s="2606"/>
      <c r="L22" s="1136"/>
      <c r="M22" s="1127"/>
      <c r="N22" s="1127"/>
      <c r="O22" s="1127"/>
      <c r="P22" s="3185"/>
      <c r="Q22" s="1806"/>
      <c r="R22" s="771"/>
      <c r="S22" s="772"/>
      <c r="T22" s="771"/>
      <c r="U22" s="772"/>
      <c r="V22" s="771"/>
      <c r="W22" s="772"/>
      <c r="X22" s="1809"/>
      <c r="Y22" s="3178"/>
      <c r="Z22" s="1810"/>
      <c r="AA22" s="1807">
        <v>1</v>
      </c>
      <c r="AB22" s="1807">
        <v>1</v>
      </c>
      <c r="AC22" s="1807">
        <v>1</v>
      </c>
    </row>
    <row r="23" spans="1:29" ht="57">
      <c r="A23" s="425"/>
      <c r="B23" s="448" t="s">
        <v>2087</v>
      </c>
      <c r="C23" s="2601"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5"/>
      <c r="Q23" s="1806" t="str">
        <f>B23</f>
        <v>自然及人文环境</v>
      </c>
      <c r="R23" s="771" t="s">
        <v>21</v>
      </c>
      <c r="S23" s="772">
        <f>F23</f>
        <v>100</v>
      </c>
      <c r="T23" s="771" t="s">
        <v>21</v>
      </c>
      <c r="U23" s="772">
        <f>H23</f>
        <v>100</v>
      </c>
      <c r="V23" s="771" t="s">
        <v>21</v>
      </c>
      <c r="W23" s="772">
        <f>J23</f>
        <v>100</v>
      </c>
      <c r="X23" s="1809"/>
      <c r="Y23" s="3178"/>
      <c r="Z23" s="1810" t="str">
        <f>Q23</f>
        <v>自然及人文环境</v>
      </c>
      <c r="AA23" s="1807">
        <f>D23/F23</f>
        <v>1</v>
      </c>
      <c r="AB23" s="1807">
        <f>D23/H23</f>
        <v>1</v>
      </c>
      <c r="AC23" s="1807">
        <f>D23/J23</f>
        <v>1</v>
      </c>
    </row>
    <row r="24" spans="1:29" ht="15">
      <c r="A24" s="425"/>
      <c r="B24" s="453"/>
      <c r="C24" s="444"/>
      <c r="D24" s="445"/>
      <c r="E24" s="2598"/>
      <c r="F24" s="445"/>
      <c r="G24" s="2599"/>
      <c r="H24" s="445"/>
      <c r="I24" s="2599"/>
      <c r="J24" s="445"/>
      <c r="K24" s="2600"/>
      <c r="L24" s="1136"/>
      <c r="M24" s="1127"/>
      <c r="N24" s="1127"/>
      <c r="O24" s="1127"/>
      <c r="P24" s="3185"/>
      <c r="Q24" s="1806"/>
      <c r="R24" s="771"/>
      <c r="S24" s="772"/>
      <c r="T24" s="771"/>
      <c r="U24" s="772"/>
      <c r="V24" s="771"/>
      <c r="W24" s="772"/>
      <c r="X24" s="1809"/>
      <c r="Y24" s="3178"/>
      <c r="Z24" s="1810"/>
      <c r="AA24" s="1807">
        <v>1</v>
      </c>
      <c r="AB24" s="1807">
        <v>1</v>
      </c>
      <c r="AC24" s="1807">
        <v>1</v>
      </c>
    </row>
    <row r="25" spans="1:29" ht="15">
      <c r="A25" s="425"/>
      <c r="B25" s="419" t="s">
        <v>2544</v>
      </c>
      <c r="C25" s="457"/>
      <c r="D25" s="432">
        <v>100</v>
      </c>
      <c r="E25" s="2607"/>
      <c r="F25" s="432">
        <f>SUMIF(86:86,E25,87:87)-SUMIF(86:86,C25,87:87)+100</f>
        <v>100</v>
      </c>
      <c r="G25" s="2608"/>
      <c r="H25" s="432">
        <f>SUMIF(86:86,G25,87:87)-SUMIF(86:86,C25,87:87)+100</f>
        <v>100</v>
      </c>
      <c r="I25" s="2608"/>
      <c r="J25" s="432">
        <f>SUMIF(86:86,I25,87:87)-SUMIF(86:86,C25,87:87)+100</f>
        <v>100</v>
      </c>
      <c r="K25" s="423"/>
      <c r="L25" s="1136"/>
      <c r="M25" s="1127"/>
      <c r="N25" s="1127"/>
      <c r="O25" s="1127"/>
      <c r="P25" s="3185"/>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78"/>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7"/>
      <c r="F26" s="432">
        <f>SUMIF(88:88,E26,89:89)-SUMIF(88:88,C26,89:89)+100</f>
        <v>100</v>
      </c>
      <c r="G26" s="2608"/>
      <c r="H26" s="432">
        <f>SUMIF(88:88,G26,89:89)-SUMIF(88:88,C26,89:89)+100</f>
        <v>100</v>
      </c>
      <c r="I26" s="2608"/>
      <c r="J26" s="432">
        <f>SUMIF(88:88,I26,89:89)-SUMIF(88:88,C26,89:89)+100</f>
        <v>100</v>
      </c>
      <c r="K26" s="423"/>
      <c r="L26" s="1136"/>
      <c r="M26" s="1127"/>
      <c r="N26" s="1127"/>
      <c r="O26" s="1127"/>
      <c r="P26" s="3185"/>
      <c r="Q26" s="1806" t="str">
        <f t="shared" si="11"/>
        <v>朝向</v>
      </c>
      <c r="R26" s="771" t="s">
        <v>21</v>
      </c>
      <c r="S26" s="772">
        <f t="shared" si="12"/>
        <v>100</v>
      </c>
      <c r="T26" s="771" t="s">
        <v>21</v>
      </c>
      <c r="U26" s="772">
        <f t="shared" si="13"/>
        <v>100</v>
      </c>
      <c r="V26" s="771" t="s">
        <v>21</v>
      </c>
      <c r="W26" s="772">
        <f t="shared" si="14"/>
        <v>100</v>
      </c>
      <c r="X26" s="1809"/>
      <c r="Y26" s="3178"/>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5"/>
      <c r="L27" s="1128"/>
      <c r="M27" s="1129"/>
      <c r="N27" s="1129"/>
      <c r="O27" s="1129"/>
      <c r="P27" s="3185"/>
      <c r="Q27" s="1791">
        <f t="shared" si="11"/>
        <v>111</v>
      </c>
      <c r="R27" s="767" t="s">
        <v>21</v>
      </c>
      <c r="S27" s="768">
        <f t="shared" si="12"/>
        <v>100</v>
      </c>
      <c r="T27" s="767" t="s">
        <v>21</v>
      </c>
      <c r="U27" s="768">
        <f t="shared" si="13"/>
        <v>100</v>
      </c>
      <c r="V27" s="767" t="s">
        <v>21</v>
      </c>
      <c r="W27" s="768">
        <f t="shared" si="14"/>
        <v>100</v>
      </c>
      <c r="X27" s="769"/>
      <c r="Y27" s="3178"/>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9"/>
      <c r="H28" s="432">
        <f>SUMIF(92:92,G28,93:93)-SUMIF(92:92,C28,93:93)+100</f>
        <v>100</v>
      </c>
      <c r="I28" s="431"/>
      <c r="J28" s="432">
        <f>SUMIF(92:92,I28,93:93)-SUMIF(92:92,C28,93:93)+100</f>
        <v>100</v>
      </c>
      <c r="K28" s="2595"/>
      <c r="L28" s="1136"/>
      <c r="M28" s="1127"/>
      <c r="N28" s="1127"/>
      <c r="O28" s="1127"/>
      <c r="P28" s="3185"/>
      <c r="Q28" s="1806">
        <f t="shared" si="11"/>
        <v>111</v>
      </c>
      <c r="R28" s="771" t="s">
        <v>21</v>
      </c>
      <c r="S28" s="772">
        <f t="shared" si="12"/>
        <v>100</v>
      </c>
      <c r="T28" s="771" t="s">
        <v>21</v>
      </c>
      <c r="U28" s="772">
        <f t="shared" si="13"/>
        <v>100</v>
      </c>
      <c r="V28" s="771" t="s">
        <v>21</v>
      </c>
      <c r="W28" s="772">
        <f t="shared" si="14"/>
        <v>100</v>
      </c>
      <c r="X28" s="1809"/>
      <c r="Y28" s="3178"/>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9"/>
      <c r="H29" s="432">
        <f>SUMIF(94:94,G29,95:95)-SUMIF(94:94,C29,95:95)+100</f>
        <v>100</v>
      </c>
      <c r="I29" s="431"/>
      <c r="J29" s="432">
        <f>SUMIF(94:94,I29,95:95)-SUMIF(94:94,C29,95:95)+100</f>
        <v>100</v>
      </c>
      <c r="K29" s="2595"/>
      <c r="L29" s="1136"/>
      <c r="M29" s="1127"/>
      <c r="N29" s="1127"/>
      <c r="O29" s="1127"/>
      <c r="P29" s="3185"/>
      <c r="Q29" s="1806">
        <f t="shared" si="11"/>
        <v>111</v>
      </c>
      <c r="R29" s="771" t="s">
        <v>21</v>
      </c>
      <c r="S29" s="772">
        <f t="shared" si="12"/>
        <v>100</v>
      </c>
      <c r="T29" s="771" t="s">
        <v>21</v>
      </c>
      <c r="U29" s="772">
        <f t="shared" si="13"/>
        <v>100</v>
      </c>
      <c r="V29" s="771" t="s">
        <v>21</v>
      </c>
      <c r="W29" s="772">
        <f t="shared" si="14"/>
        <v>100</v>
      </c>
      <c r="X29" s="1809"/>
      <c r="Y29" s="3178"/>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9"/>
      <c r="H30" s="432">
        <f>SUMIF(96:96,G30,97:97)-SUMIF(96:96,C30,97:97)+100</f>
        <v>100</v>
      </c>
      <c r="I30" s="431"/>
      <c r="J30" s="432">
        <f>SUMIF(96:96,I30,97:97)-SUMIF(96:96,C30,97:97)+100</f>
        <v>100</v>
      </c>
      <c r="K30" s="2595"/>
      <c r="L30" s="1136"/>
      <c r="M30" s="1127"/>
      <c r="N30" s="1127"/>
      <c r="O30" s="1127"/>
      <c r="P30" s="3185"/>
      <c r="Q30" s="1806">
        <f t="shared" si="11"/>
        <v>111</v>
      </c>
      <c r="R30" s="771" t="s">
        <v>21</v>
      </c>
      <c r="S30" s="772">
        <f t="shared" si="12"/>
        <v>100</v>
      </c>
      <c r="T30" s="771" t="s">
        <v>21</v>
      </c>
      <c r="U30" s="772">
        <f t="shared" si="13"/>
        <v>100</v>
      </c>
      <c r="V30" s="771" t="s">
        <v>21</v>
      </c>
      <c r="W30" s="772">
        <f t="shared" si="14"/>
        <v>100</v>
      </c>
      <c r="X30" s="1809"/>
      <c r="Y30" s="3178"/>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10"/>
      <c r="H31" s="435">
        <f>SUMIF(98:98,G31,99:99)-SUMIF(98:98,C31,99:99)+100</f>
        <v>100</v>
      </c>
      <c r="I31" s="434"/>
      <c r="J31" s="435">
        <f>SUMIF(98:98,I31,99:99)-SUMIF(98:98,C31,99:99)+100</f>
        <v>100</v>
      </c>
      <c r="K31" s="2595"/>
      <c r="L31" s="1136"/>
      <c r="M31" s="1127"/>
      <c r="N31" s="1127"/>
      <c r="O31" s="1127"/>
      <c r="P31" s="3185"/>
      <c r="Q31" s="1806">
        <f t="shared" si="11"/>
        <v>111</v>
      </c>
      <c r="R31" s="771" t="s">
        <v>21</v>
      </c>
      <c r="S31" s="772">
        <f t="shared" si="12"/>
        <v>100</v>
      </c>
      <c r="T31" s="771" t="s">
        <v>21</v>
      </c>
      <c r="U31" s="772">
        <f t="shared" si="13"/>
        <v>100</v>
      </c>
      <c r="V31" s="771" t="s">
        <v>21</v>
      </c>
      <c r="W31" s="772">
        <f t="shared" si="14"/>
        <v>100</v>
      </c>
      <c r="X31" s="1809"/>
      <c r="Y31" s="3178"/>
      <c r="Z31" s="1810">
        <f t="shared" si="18"/>
        <v>111</v>
      </c>
      <c r="AA31" s="1807">
        <f t="shared" si="15"/>
        <v>1</v>
      </c>
      <c r="AB31" s="1807">
        <f t="shared" si="16"/>
        <v>1</v>
      </c>
      <c r="AC31" s="1807">
        <f t="shared" si="17"/>
        <v>1</v>
      </c>
    </row>
    <row r="32" spans="1:29" ht="15">
      <c r="A32" s="437" t="s">
        <v>2546</v>
      </c>
      <c r="B32" s="71" t="s">
        <v>2547</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6"/>
      <c r="M32" s="1127"/>
      <c r="N32" s="1127"/>
      <c r="O32" s="1127"/>
      <c r="P32" s="3179" t="s">
        <v>2548</v>
      </c>
      <c r="Q32" s="1806" t="str">
        <f t="shared" si="11"/>
        <v>建筑类型</v>
      </c>
      <c r="R32" s="771" t="s">
        <v>21</v>
      </c>
      <c r="S32" s="772">
        <f t="shared" si="12"/>
        <v>100</v>
      </c>
      <c r="T32" s="771" t="s">
        <v>21</v>
      </c>
      <c r="U32" s="772">
        <f t="shared" si="13"/>
        <v>100</v>
      </c>
      <c r="V32" s="771" t="s">
        <v>21</v>
      </c>
      <c r="W32" s="772">
        <f t="shared" si="14"/>
        <v>100</v>
      </c>
      <c r="X32" s="1809"/>
      <c r="Y32" s="3182"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5"/>
      <c r="L33" s="1134"/>
      <c r="M33" s="1137"/>
      <c r="N33" s="1137"/>
      <c r="O33" s="1137"/>
      <c r="P33" s="3180"/>
      <c r="Q33" s="773" t="str">
        <f t="shared" si="11"/>
        <v>项目建筑规模</v>
      </c>
      <c r="R33" s="774" t="s">
        <v>21</v>
      </c>
      <c r="S33" s="775">
        <f t="shared" si="12"/>
        <v>100</v>
      </c>
      <c r="T33" s="774" t="s">
        <v>21</v>
      </c>
      <c r="U33" s="775">
        <f t="shared" si="13"/>
        <v>100</v>
      </c>
      <c r="V33" s="774" t="s">
        <v>21</v>
      </c>
      <c r="W33" s="775">
        <f t="shared" si="14"/>
        <v>100</v>
      </c>
      <c r="X33" s="776"/>
      <c r="Y33" s="3182"/>
      <c r="Z33" s="777" t="str">
        <f t="shared" si="18"/>
        <v>项目建筑规模</v>
      </c>
      <c r="AA33" s="1807">
        <f t="shared" si="15"/>
        <v>1</v>
      </c>
      <c r="AB33" s="1807">
        <f t="shared" si="16"/>
        <v>1</v>
      </c>
      <c r="AC33" s="1807">
        <f t="shared" si="17"/>
        <v>1</v>
      </c>
    </row>
    <row r="34" spans="1:29" ht="15">
      <c r="A34" s="469"/>
      <c r="B34" s="419" t="s">
        <v>2550</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6"/>
      <c r="M34" s="1127"/>
      <c r="N34" s="1127"/>
      <c r="O34" s="1127"/>
      <c r="P34" s="3180"/>
      <c r="Q34" s="1806" t="str">
        <f t="shared" si="11"/>
        <v>建筑结构</v>
      </c>
      <c r="R34" s="771" t="s">
        <v>21</v>
      </c>
      <c r="S34" s="772">
        <f t="shared" si="12"/>
        <v>100</v>
      </c>
      <c r="T34" s="771" t="s">
        <v>21</v>
      </c>
      <c r="U34" s="772">
        <f t="shared" si="13"/>
        <v>100</v>
      </c>
      <c r="V34" s="771" t="s">
        <v>21</v>
      </c>
      <c r="W34" s="772">
        <f t="shared" si="14"/>
        <v>100</v>
      </c>
      <c r="X34" s="1809"/>
      <c r="Y34" s="3182"/>
      <c r="Z34" s="1810" t="str">
        <f t="shared" si="18"/>
        <v>建筑结构</v>
      </c>
      <c r="AA34" s="1807">
        <f t="shared" si="15"/>
        <v>1</v>
      </c>
      <c r="AB34" s="1807">
        <f t="shared" si="16"/>
        <v>1</v>
      </c>
      <c r="AC34" s="1807">
        <f t="shared" si="17"/>
        <v>1</v>
      </c>
    </row>
    <row r="35" spans="1:29" ht="15">
      <c r="A35" s="469"/>
      <c r="B35" s="419" t="s">
        <v>2551</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6"/>
      <c r="M35" s="1127"/>
      <c r="N35" s="1127"/>
      <c r="O35" s="1127"/>
      <c r="P35" s="3180"/>
      <c r="Q35" s="1806" t="str">
        <f t="shared" si="11"/>
        <v>建筑品质</v>
      </c>
      <c r="R35" s="771" t="s">
        <v>21</v>
      </c>
      <c r="S35" s="772">
        <f t="shared" si="12"/>
        <v>100</v>
      </c>
      <c r="T35" s="771" t="s">
        <v>21</v>
      </c>
      <c r="U35" s="772">
        <f t="shared" si="13"/>
        <v>100</v>
      </c>
      <c r="V35" s="771" t="s">
        <v>21</v>
      </c>
      <c r="W35" s="772">
        <f t="shared" si="14"/>
        <v>100</v>
      </c>
      <c r="X35" s="1809"/>
      <c r="Y35" s="3182"/>
      <c r="Z35" s="1810" t="str">
        <f t="shared" si="18"/>
        <v>建筑品质</v>
      </c>
      <c r="AA35" s="1807">
        <f t="shared" si="15"/>
        <v>1</v>
      </c>
      <c r="AB35" s="1807">
        <f t="shared" si="16"/>
        <v>1</v>
      </c>
      <c r="AC35" s="1807">
        <f t="shared" si="17"/>
        <v>1</v>
      </c>
    </row>
    <row r="36" spans="1:29" ht="15">
      <c r="A36" s="469"/>
      <c r="B36" s="419" t="s">
        <v>2552</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6"/>
      <c r="M36" s="1127"/>
      <c r="N36" s="1127"/>
      <c r="O36" s="1127"/>
      <c r="P36" s="3180"/>
      <c r="Q36" s="1806" t="str">
        <f t="shared" si="11"/>
        <v>公共部分装修</v>
      </c>
      <c r="R36" s="771" t="s">
        <v>21</v>
      </c>
      <c r="S36" s="772">
        <f t="shared" si="12"/>
        <v>100</v>
      </c>
      <c r="T36" s="771" t="s">
        <v>21</v>
      </c>
      <c r="U36" s="772">
        <f t="shared" si="13"/>
        <v>100</v>
      </c>
      <c r="V36" s="771" t="s">
        <v>21</v>
      </c>
      <c r="W36" s="772">
        <f t="shared" si="14"/>
        <v>100</v>
      </c>
      <c r="X36" s="1809"/>
      <c r="Y36" s="3182"/>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80"/>
      <c r="Q37" s="1791" t="str">
        <f t="shared" si="11"/>
        <v>成新度</v>
      </c>
      <c r="R37" s="767" t="s">
        <v>21</v>
      </c>
      <c r="S37" s="768" t="e">
        <f t="shared" si="12"/>
        <v>#N/A</v>
      </c>
      <c r="T37" s="767" t="s">
        <v>21</v>
      </c>
      <c r="U37" s="768" t="e">
        <f t="shared" si="13"/>
        <v>#N/A</v>
      </c>
      <c r="V37" s="767" t="s">
        <v>21</v>
      </c>
      <c r="W37" s="768" t="e">
        <f t="shared" si="14"/>
        <v>#N/A</v>
      </c>
      <c r="X37" s="769"/>
      <c r="Y37" s="3182"/>
      <c r="Z37" s="55" t="str">
        <f t="shared" si="18"/>
        <v>成新度</v>
      </c>
      <c r="AA37" s="770" t="e">
        <f t="shared" si="15"/>
        <v>#N/A</v>
      </c>
      <c r="AB37" s="770" t="e">
        <f t="shared" si="16"/>
        <v>#N/A</v>
      </c>
      <c r="AC37" s="770" t="e">
        <f t="shared" si="17"/>
        <v>#N/A</v>
      </c>
    </row>
    <row r="38" spans="1:29" ht="15">
      <c r="A38" s="469"/>
      <c r="B38" s="419" t="s">
        <v>2554</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6"/>
      <c r="M38" s="1127"/>
      <c r="N38" s="1127"/>
      <c r="O38" s="1127"/>
      <c r="P38" s="3180" t="s">
        <v>2548</v>
      </c>
      <c r="Q38" s="1806" t="str">
        <f t="shared" si="11"/>
        <v>物业管理</v>
      </c>
      <c r="R38" s="771" t="s">
        <v>21</v>
      </c>
      <c r="S38" s="772">
        <f t="shared" si="12"/>
        <v>100</v>
      </c>
      <c r="T38" s="771" t="s">
        <v>21</v>
      </c>
      <c r="U38" s="772">
        <f t="shared" si="13"/>
        <v>100</v>
      </c>
      <c r="V38" s="771" t="s">
        <v>21</v>
      </c>
      <c r="W38" s="772">
        <f t="shared" si="14"/>
        <v>100</v>
      </c>
      <c r="X38" s="1809"/>
      <c r="Y38" s="3182" t="s">
        <v>2548</v>
      </c>
      <c r="Z38" s="1810" t="str">
        <f t="shared" si="18"/>
        <v>物业管理</v>
      </c>
      <c r="AA38" s="1807">
        <f t="shared" si="15"/>
        <v>1</v>
      </c>
      <c r="AB38" s="1807">
        <f t="shared" si="16"/>
        <v>1</v>
      </c>
      <c r="AC38" s="1807">
        <f t="shared" si="17"/>
        <v>1</v>
      </c>
    </row>
    <row r="39" spans="1:29" ht="15">
      <c r="A39" s="469"/>
      <c r="B39" s="419" t="s">
        <v>2555</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6"/>
      <c r="M39" s="1127"/>
      <c r="N39" s="1127"/>
      <c r="O39" s="1127"/>
      <c r="P39" s="3180"/>
      <c r="Q39" s="1806" t="str">
        <f t="shared" si="11"/>
        <v>市政基础设施</v>
      </c>
      <c r="R39" s="771" t="s">
        <v>21</v>
      </c>
      <c r="S39" s="772">
        <f t="shared" si="12"/>
        <v>100</v>
      </c>
      <c r="T39" s="771" t="s">
        <v>21</v>
      </c>
      <c r="U39" s="772">
        <f t="shared" si="13"/>
        <v>100</v>
      </c>
      <c r="V39" s="771" t="s">
        <v>21</v>
      </c>
      <c r="W39" s="772">
        <f t="shared" si="14"/>
        <v>100</v>
      </c>
      <c r="X39" s="1809"/>
      <c r="Y39" s="3182"/>
      <c r="Z39" s="1810" t="str">
        <f t="shared" si="18"/>
        <v>市政基础设施</v>
      </c>
      <c r="AA39" s="1807">
        <f t="shared" si="15"/>
        <v>1</v>
      </c>
      <c r="AB39" s="1807">
        <f t="shared" si="16"/>
        <v>1</v>
      </c>
      <c r="AC39" s="1807">
        <f t="shared" si="17"/>
        <v>1</v>
      </c>
    </row>
    <row r="40" spans="1:29" ht="15">
      <c r="A40" s="469"/>
      <c r="B40" s="419" t="s">
        <v>2556</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6"/>
      <c r="M40" s="1127"/>
      <c r="N40" s="1127"/>
      <c r="O40" s="1127"/>
      <c r="P40" s="3180"/>
      <c r="Q40" s="1806" t="str">
        <f t="shared" si="11"/>
        <v>房型</v>
      </c>
      <c r="R40" s="771" t="s">
        <v>21</v>
      </c>
      <c r="S40" s="772">
        <f t="shared" si="12"/>
        <v>100</v>
      </c>
      <c r="T40" s="771" t="s">
        <v>21</v>
      </c>
      <c r="U40" s="772">
        <f t="shared" si="13"/>
        <v>100</v>
      </c>
      <c r="V40" s="771" t="s">
        <v>21</v>
      </c>
      <c r="W40" s="772">
        <f t="shared" si="14"/>
        <v>100</v>
      </c>
      <c r="X40" s="1809"/>
      <c r="Y40" s="3182"/>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4"/>
      <c r="M41" s="1137"/>
      <c r="N41" s="1137"/>
      <c r="O41" s="1137"/>
      <c r="P41" s="3180"/>
      <c r="Q41" s="773" t="str">
        <f t="shared" si="11"/>
        <v>单套/主力户型建筑面积</v>
      </c>
      <c r="R41" s="774" t="s">
        <v>21</v>
      </c>
      <c r="S41" s="775">
        <f t="shared" si="12"/>
        <v>100</v>
      </c>
      <c r="T41" s="774" t="s">
        <v>21</v>
      </c>
      <c r="U41" s="775">
        <f t="shared" si="13"/>
        <v>100</v>
      </c>
      <c r="V41" s="774" t="s">
        <v>21</v>
      </c>
      <c r="W41" s="775">
        <f t="shared" si="14"/>
        <v>100</v>
      </c>
      <c r="X41" s="776"/>
      <c r="Y41" s="3182"/>
      <c r="Z41" s="777" t="str">
        <f t="shared" si="18"/>
        <v>单套/主力户型建筑面积</v>
      </c>
      <c r="AA41" s="1807">
        <f t="shared" si="15"/>
        <v>1</v>
      </c>
      <c r="AB41" s="1807">
        <f t="shared" si="16"/>
        <v>1</v>
      </c>
      <c r="AC41" s="1807">
        <f t="shared" si="17"/>
        <v>1</v>
      </c>
    </row>
    <row r="42" spans="1:29" ht="15">
      <c r="A42" s="469"/>
      <c r="B42" s="419" t="s">
        <v>2558</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6"/>
      <c r="M42" s="1127"/>
      <c r="N42" s="1127"/>
      <c r="O42" s="1127"/>
      <c r="P42" s="3180"/>
      <c r="Q42" s="1806" t="str">
        <f t="shared" si="11"/>
        <v>内部装修</v>
      </c>
      <c r="R42" s="771" t="s">
        <v>21</v>
      </c>
      <c r="S42" s="772">
        <f t="shared" si="12"/>
        <v>100</v>
      </c>
      <c r="T42" s="771" t="s">
        <v>21</v>
      </c>
      <c r="U42" s="772">
        <f t="shared" si="13"/>
        <v>100</v>
      </c>
      <c r="V42" s="771" t="s">
        <v>21</v>
      </c>
      <c r="W42" s="772">
        <f t="shared" si="14"/>
        <v>100</v>
      </c>
      <c r="X42" s="1809"/>
      <c r="Y42" s="3182"/>
      <c r="Z42" s="1810" t="str">
        <f t="shared" si="18"/>
        <v>内部装修</v>
      </c>
      <c r="AA42" s="1807">
        <f t="shared" si="15"/>
        <v>1</v>
      </c>
      <c r="AB42" s="1807">
        <f t="shared" si="16"/>
        <v>1</v>
      </c>
      <c r="AC42" s="1807">
        <f t="shared" si="17"/>
        <v>1</v>
      </c>
    </row>
    <row r="43" spans="1:29" ht="15">
      <c r="A43" s="469"/>
      <c r="B43" s="419" t="s">
        <v>2559</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6"/>
      <c r="M43" s="1127"/>
      <c r="N43" s="1127"/>
      <c r="O43" s="1127"/>
      <c r="P43" s="3180"/>
      <c r="Q43" s="1806" t="str">
        <f t="shared" si="11"/>
        <v>内部装修维护情况</v>
      </c>
      <c r="R43" s="771" t="s">
        <v>21</v>
      </c>
      <c r="S43" s="772">
        <f t="shared" si="12"/>
        <v>100</v>
      </c>
      <c r="T43" s="771" t="s">
        <v>21</v>
      </c>
      <c r="U43" s="772">
        <f t="shared" si="13"/>
        <v>100</v>
      </c>
      <c r="V43" s="771" t="s">
        <v>21</v>
      </c>
      <c r="W43" s="772">
        <f t="shared" si="14"/>
        <v>100</v>
      </c>
      <c r="X43" s="1809"/>
      <c r="Y43" s="3182"/>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8"/>
      <c r="M44" s="1129"/>
      <c r="N44" s="1129"/>
      <c r="O44" s="1129"/>
      <c r="P44" s="3180"/>
      <c r="Q44" s="1791">
        <f t="shared" si="11"/>
        <v>111</v>
      </c>
      <c r="R44" s="767" t="s">
        <v>21</v>
      </c>
      <c r="S44" s="768">
        <f t="shared" si="12"/>
        <v>100</v>
      </c>
      <c r="T44" s="767" t="s">
        <v>21</v>
      </c>
      <c r="U44" s="768">
        <f t="shared" si="13"/>
        <v>100</v>
      </c>
      <c r="V44" s="767" t="s">
        <v>21</v>
      </c>
      <c r="W44" s="768">
        <f t="shared" si="14"/>
        <v>100</v>
      </c>
      <c r="X44" s="769"/>
      <c r="Y44" s="3182"/>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6"/>
      <c r="M45" s="1127"/>
      <c r="N45" s="1127"/>
      <c r="O45" s="1127"/>
      <c r="P45" s="3180"/>
      <c r="Q45" s="1806">
        <f t="shared" si="11"/>
        <v>111</v>
      </c>
      <c r="R45" s="771" t="s">
        <v>21</v>
      </c>
      <c r="S45" s="772">
        <f t="shared" si="12"/>
        <v>100</v>
      </c>
      <c r="T45" s="771" t="s">
        <v>21</v>
      </c>
      <c r="U45" s="772">
        <f t="shared" si="13"/>
        <v>100</v>
      </c>
      <c r="V45" s="771" t="s">
        <v>21</v>
      </c>
      <c r="W45" s="772">
        <f t="shared" si="14"/>
        <v>100</v>
      </c>
      <c r="X45" s="1809"/>
      <c r="Y45" s="3182"/>
      <c r="Z45" s="1810">
        <f t="shared" si="18"/>
        <v>111</v>
      </c>
      <c r="AA45" s="1807">
        <f t="shared" si="15"/>
        <v>1</v>
      </c>
      <c r="AB45" s="1807">
        <f t="shared" si="16"/>
        <v>1</v>
      </c>
      <c r="AC45" s="1807">
        <f t="shared" si="17"/>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6"/>
      <c r="M46" s="1127"/>
      <c r="N46" s="1127"/>
      <c r="O46" s="1127"/>
      <c r="P46" s="3181"/>
      <c r="Q46" s="1806">
        <f t="shared" si="11"/>
        <v>111</v>
      </c>
      <c r="R46" s="771" t="s">
        <v>20</v>
      </c>
      <c r="S46" s="772">
        <f t="shared" si="12"/>
        <v>100</v>
      </c>
      <c r="T46" s="771" t="s">
        <v>20</v>
      </c>
      <c r="U46" s="772">
        <f t="shared" si="13"/>
        <v>100</v>
      </c>
      <c r="V46" s="771" t="s">
        <v>20</v>
      </c>
      <c r="W46" s="772">
        <f t="shared" si="14"/>
        <v>100</v>
      </c>
      <c r="X46" s="1809"/>
      <c r="Y46" s="3183"/>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15"/>
      <c r="L47" s="1139"/>
      <c r="M47" s="1140"/>
      <c r="N47" s="1127"/>
      <c r="O47" s="1140"/>
      <c r="P47" s="3175" t="str">
        <f>A47</f>
        <v>成交单价（元/平方米）</v>
      </c>
      <c r="Q47" s="3175"/>
      <c r="R47" s="3176">
        <f>E47</f>
        <v>0</v>
      </c>
      <c r="S47" s="3176"/>
      <c r="T47" s="3176">
        <f>G47</f>
        <v>0</v>
      </c>
      <c r="U47" s="3176"/>
      <c r="V47" s="3176">
        <f>I47</f>
        <v>0</v>
      </c>
      <c r="W47" s="3176"/>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6"/>
      <c r="L48" s="1139"/>
      <c r="M48" s="1140"/>
      <c r="N48" s="1140"/>
      <c r="O48" s="1140"/>
      <c r="P48" s="3175" t="str">
        <f>A48</f>
        <v>比较价值（元/平方米）</v>
      </c>
      <c r="Q48" s="3175"/>
      <c r="R48" s="3176" t="e">
        <f>IF(F1="售价",ROUND(PRODUCT(R47,AA7:AA46),0),ROUND(PRODUCT(R47,AA7:AA46),1))</f>
        <v>#DIV/0!</v>
      </c>
      <c r="S48" s="3176"/>
      <c r="T48" s="3176" t="e">
        <f>IF(F1="售价",ROUND(PRODUCT(T47,AB7:AB46),0),ROUND(PRODUCT(T47,AB7:AB46),1))</f>
        <v>#DIV/0!</v>
      </c>
      <c r="U48" s="3176"/>
      <c r="V48" s="3176" t="e">
        <f>IF(F1="售价",ROUND(PRODUCT(V47,AC7:AC46),0),ROUND(PRODUCT(V47,AC7:AC46),1))</f>
        <v>#DIV/0!</v>
      </c>
      <c r="W48" s="3176"/>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7"/>
      <c r="L49" s="1139"/>
      <c r="M49" s="1140"/>
      <c r="N49" s="1140"/>
      <c r="O49" s="1140"/>
      <c r="P49" s="3172" t="str">
        <f>A49</f>
        <v>估价对象XX用房的比较价值（楼面单价，元/平方米）</v>
      </c>
      <c r="Q49" s="3173"/>
      <c r="R49" s="3174" t="e">
        <f>IF(F1="售价",ROUND(AVERAGE(R48:V48),0),ROUND(AVERAGE(R48:V48),1))</f>
        <v>#DIV/0!</v>
      </c>
      <c r="S49" s="3174"/>
      <c r="T49" s="3174"/>
      <c r="U49" s="3174"/>
      <c r="V49" s="3174"/>
      <c r="W49" s="3174"/>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9"/>
    </row>
    <row r="55" spans="1:29" s="499"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20"/>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2569</v>
      </c>
      <c r="B61" s="507"/>
      <c r="C61" s="519" t="s">
        <v>2570</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4"/>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4"/>
      <c r="Q67" s="501"/>
    </row>
    <row r="68" spans="1:17" ht="15">
      <c r="A68" s="531"/>
      <c r="B68" s="545"/>
      <c r="C68" s="546">
        <v>0</v>
      </c>
      <c r="D68" s="546">
        <v>1</v>
      </c>
      <c r="E68" s="546">
        <v>2</v>
      </c>
      <c r="F68" s="546">
        <v>3</v>
      </c>
      <c r="G68" s="546">
        <v>4</v>
      </c>
      <c r="H68" s="546"/>
      <c r="I68" s="546"/>
      <c r="J68" s="546"/>
      <c r="K68" s="547"/>
      <c r="L68" s="548"/>
      <c r="M68" s="549"/>
      <c r="N68" s="1148"/>
      <c r="O68" s="1148"/>
      <c r="P68" s="2624"/>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57"/>
      <c r="E73" s="557"/>
      <c r="F73" s="557"/>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4"/>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2593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4"/>
      <c r="Q87" s="501"/>
    </row>
    <row r="88" spans="1:17" s="114" customFormat="1" ht="15.75" thickTop="1">
      <c r="A88" s="576"/>
      <c r="B88" s="535" t="s">
        <v>2594</v>
      </c>
      <c r="C88" s="551"/>
      <c r="D88" s="551"/>
      <c r="E88" s="551"/>
      <c r="F88" s="2629"/>
      <c r="G88" s="551"/>
      <c r="H88" s="551"/>
      <c r="I88" s="551"/>
      <c r="J88" s="551"/>
      <c r="K88" s="551"/>
      <c r="L88" s="551"/>
      <c r="M88" s="578"/>
      <c r="N88" s="1147"/>
      <c r="O88" s="1147"/>
      <c r="P88" s="2624"/>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4"/>
      <c r="Q89" s="501"/>
    </row>
    <row r="90" spans="1:17" s="468" customFormat="1" ht="15.75" thickTop="1">
      <c r="A90" s="550"/>
      <c r="B90" s="535">
        <f>B27</f>
        <v>111</v>
      </c>
      <c r="C90" s="551"/>
      <c r="D90" s="551"/>
      <c r="E90" s="551"/>
      <c r="F90" s="551"/>
      <c r="G90" s="551"/>
      <c r="H90" s="552"/>
      <c r="I90" s="552"/>
      <c r="J90" s="552"/>
      <c r="K90" s="552"/>
      <c r="L90" s="553"/>
      <c r="M90" s="554"/>
      <c r="N90" s="1150"/>
      <c r="O90" s="1150"/>
      <c r="P90" s="2625"/>
      <c r="Q90" s="556"/>
    </row>
    <row r="91" spans="1:17" s="468" customFormat="1" ht="15.75" thickBot="1">
      <c r="A91" s="550"/>
      <c r="B91" s="540"/>
      <c r="C91" s="557"/>
      <c r="D91" s="557"/>
      <c r="E91" s="557"/>
      <c r="F91" s="557"/>
      <c r="G91" s="557"/>
      <c r="H91" s="559"/>
      <c r="I91" s="559"/>
      <c r="J91" s="559"/>
      <c r="K91" s="559"/>
      <c r="L91" s="559"/>
      <c r="M91" s="560"/>
      <c r="N91" s="1150"/>
      <c r="O91" s="1150"/>
      <c r="P91" s="2625"/>
      <c r="Q91" s="556"/>
    </row>
    <row r="92" spans="1:17" ht="15.75" thickTop="1">
      <c r="A92" s="531"/>
      <c r="B92" s="535">
        <f>B28</f>
        <v>111</v>
      </c>
      <c r="C92" s="551"/>
      <c r="D92" s="551"/>
      <c r="E92" s="551"/>
      <c r="F92" s="551"/>
      <c r="G92" s="580"/>
      <c r="H92" s="580"/>
      <c r="I92" s="580"/>
      <c r="J92" s="580"/>
      <c r="K92" s="581"/>
      <c r="L92" s="582"/>
      <c r="M92" s="583"/>
      <c r="N92" s="1148"/>
      <c r="O92" s="1148"/>
      <c r="P92" s="2624"/>
      <c r="Q92" s="501"/>
    </row>
    <row r="93" spans="1:17" ht="15.75" thickBot="1">
      <c r="A93" s="531"/>
      <c r="B93" s="540"/>
      <c r="C93" s="557"/>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57"/>
      <c r="E95" s="557"/>
      <c r="F95" s="557"/>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67"/>
      <c r="D97" s="567"/>
      <c r="E97" s="567"/>
      <c r="F97" s="567"/>
      <c r="G97" s="533"/>
      <c r="H97" s="533"/>
      <c r="I97" s="533"/>
      <c r="J97" s="533"/>
      <c r="K97" s="533"/>
      <c r="L97" s="533"/>
      <c r="M97" s="534"/>
      <c r="N97" s="1149"/>
      <c r="O97" s="1149"/>
      <c r="P97" s="2624"/>
      <c r="Q97" s="501"/>
    </row>
    <row r="98" spans="1:17" ht="15.75" thickTop="1">
      <c r="A98" s="531"/>
      <c r="B98" s="543">
        <f>B31</f>
        <v>111</v>
      </c>
      <c r="C98" s="584"/>
      <c r="D98" s="584"/>
      <c r="E98" s="584"/>
      <c r="F98" s="584"/>
      <c r="G98" s="584"/>
      <c r="H98" s="584"/>
      <c r="I98" s="584"/>
      <c r="J98" s="584"/>
      <c r="K98" s="585"/>
      <c r="L98" s="586"/>
      <c r="M98" s="587"/>
      <c r="N98" s="1148"/>
      <c r="O98" s="1148"/>
      <c r="P98" s="2624"/>
      <c r="Q98" s="501"/>
    </row>
    <row r="99" spans="1:17" ht="15.75" thickBot="1">
      <c r="A99" s="2630"/>
      <c r="B99" s="566"/>
      <c r="C99" s="588"/>
      <c r="D99" s="588"/>
      <c r="E99" s="588"/>
      <c r="F99" s="588"/>
      <c r="G99" s="588"/>
      <c r="H99" s="588"/>
      <c r="I99" s="588"/>
      <c r="J99" s="588"/>
      <c r="K99" s="588"/>
      <c r="L99" s="588"/>
      <c r="M99" s="589"/>
      <c r="N99" s="1149"/>
      <c r="O99" s="1149"/>
      <c r="P99" s="2624"/>
      <c r="Q99" s="501"/>
    </row>
    <row r="100" spans="1:17">
      <c r="A100" s="524" t="s">
        <v>2546</v>
      </c>
      <c r="B100" s="525" t="s">
        <v>2595</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4"/>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4"/>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4"/>
      <c r="Q106" s="501"/>
    </row>
    <row r="107" spans="1:17" ht="15" thickTop="1">
      <c r="A107" s="596"/>
      <c r="B107" s="535" t="s">
        <v>2598</v>
      </c>
      <c r="C107" s="580"/>
      <c r="D107" s="580"/>
      <c r="E107" s="580"/>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4"/>
      <c r="Q108" s="501"/>
    </row>
    <row r="109" spans="1:17" ht="15" thickTop="1">
      <c r="A109" s="596"/>
      <c r="B109" s="535" t="s">
        <v>2599</v>
      </c>
      <c r="C109" s="551"/>
      <c r="D109" s="551"/>
      <c r="E109" s="551"/>
      <c r="F109" s="580"/>
      <c r="G109" s="580"/>
      <c r="H109" s="580"/>
      <c r="I109" s="580"/>
      <c r="J109" s="580"/>
      <c r="K109" s="581"/>
      <c r="L109" s="582"/>
      <c r="M109" s="583"/>
      <c r="N109" s="1148"/>
      <c r="O109" s="1148"/>
      <c r="P109" s="2624"/>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4"/>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5"/>
      <c r="Q113" s="556"/>
    </row>
    <row r="114" spans="1:17" ht="15" thickTop="1">
      <c r="A114" s="596"/>
      <c r="B114" s="535" t="s">
        <v>2600</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4"/>
      <c r="Q115" s="501"/>
    </row>
    <row r="116" spans="1:17" ht="15" thickTop="1">
      <c r="A116" s="596"/>
      <c r="B116" s="535" t="s">
        <v>2601</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2602</v>
      </c>
      <c r="C118" s="580"/>
      <c r="D118" s="580"/>
      <c r="E118" s="580"/>
      <c r="F118" s="580"/>
      <c r="G118" s="580"/>
      <c r="H118" s="580"/>
      <c r="I118" s="580"/>
      <c r="J118" s="580"/>
      <c r="K118" s="581"/>
      <c r="L118" s="582"/>
      <c r="M118" s="583"/>
      <c r="N118" s="1148"/>
      <c r="O118" s="1148"/>
      <c r="P118" s="2624"/>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4"/>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5"/>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57"/>
      <c r="E129" s="557"/>
      <c r="F129" s="557"/>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row r="136" spans="1:17" ht="15" thickBot="1">
      <c r="B136" s="2631" t="s">
        <v>2605</v>
      </c>
    </row>
    <row r="137" spans="1:17" ht="15">
      <c r="B137" s="2632" t="s">
        <v>2606</v>
      </c>
      <c r="C137" s="2633"/>
      <c r="D137" s="2633"/>
      <c r="E137" s="2633"/>
      <c r="F137" s="2633"/>
      <c r="G137" s="2634"/>
      <c r="H137" s="2635"/>
      <c r="I137" s="2636" t="s">
        <v>2607</v>
      </c>
      <c r="J137" s="2633"/>
      <c r="K137" s="2637"/>
    </row>
    <row r="138" spans="1:17" ht="15">
      <c r="B138" s="2638"/>
      <c r="C138" s="143" t="s">
        <v>2608</v>
      </c>
      <c r="D138" s="143" t="s">
        <v>2609</v>
      </c>
      <c r="E138" s="2639" t="s">
        <v>2610</v>
      </c>
      <c r="F138" s="2640" t="s">
        <v>2611</v>
      </c>
      <c r="G138" s="143" t="s">
        <v>2609</v>
      </c>
      <c r="H138" s="144" t="s">
        <v>2610</v>
      </c>
      <c r="I138" s="2641"/>
      <c r="J138" s="143" t="s">
        <v>2612</v>
      </c>
      <c r="K138" s="144" t="s">
        <v>2613</v>
      </c>
    </row>
    <row r="139" spans="1:17" ht="15">
      <c r="B139" s="1080">
        <v>6</v>
      </c>
      <c r="C139" s="1081">
        <v>96</v>
      </c>
      <c r="D139" s="2642" t="s">
        <v>2614</v>
      </c>
      <c r="E139" s="1082">
        <v>100</v>
      </c>
      <c r="F139" s="1083">
        <v>102.5</v>
      </c>
      <c r="G139" s="2642" t="s">
        <v>2614</v>
      </c>
      <c r="H139" s="1084">
        <v>105</v>
      </c>
      <c r="I139" s="2643" t="s">
        <v>2615</v>
      </c>
      <c r="J139" s="1081">
        <v>20</v>
      </c>
      <c r="K139" s="1085">
        <f>C145/(J139-2)</f>
        <v>4.0555555555555553E-3</v>
      </c>
    </row>
    <row r="140" spans="1:17" ht="15">
      <c r="B140" s="1086">
        <v>5</v>
      </c>
      <c r="C140" s="1087">
        <v>100</v>
      </c>
      <c r="D140" s="1087"/>
      <c r="E140" s="1088"/>
      <c r="F140" s="1089">
        <v>102</v>
      </c>
      <c r="G140" s="1087"/>
      <c r="H140" s="1090"/>
      <c r="I140" s="2644" t="s">
        <v>2616</v>
      </c>
      <c r="J140" s="312">
        <f>ROUNDUP((J139-1)/2,0)</f>
        <v>10</v>
      </c>
      <c r="K140" s="1091">
        <v>100</v>
      </c>
    </row>
    <row r="141" spans="1:17" ht="15">
      <c r="B141" s="1086">
        <v>4</v>
      </c>
      <c r="C141" s="1087">
        <v>102</v>
      </c>
      <c r="D141" s="1087"/>
      <c r="E141" s="1088"/>
      <c r="F141" s="1089">
        <v>101.5</v>
      </c>
      <c r="G141" s="1087"/>
      <c r="H141" s="1090"/>
      <c r="I141" s="2644" t="s">
        <v>2617</v>
      </c>
      <c r="J141" s="312">
        <v>1</v>
      </c>
      <c r="K141" s="1092">
        <f>ROUND(100+(J141-J140)*K139*100,1)</f>
        <v>96.4</v>
      </c>
    </row>
    <row r="142" spans="1:17" ht="15">
      <c r="B142" s="1086">
        <v>3</v>
      </c>
      <c r="C142" s="1087">
        <v>103</v>
      </c>
      <c r="D142" s="1087"/>
      <c r="E142" s="1088"/>
      <c r="F142" s="1089">
        <v>101</v>
      </c>
      <c r="G142" s="1087"/>
      <c r="H142" s="1090"/>
      <c r="I142" s="2644" t="s">
        <v>2618</v>
      </c>
      <c r="J142" s="312">
        <f>J139</f>
        <v>20</v>
      </c>
      <c r="K142" s="1093">
        <v>95</v>
      </c>
    </row>
    <row r="143" spans="1:17" ht="15">
      <c r="B143" s="1086">
        <v>2</v>
      </c>
      <c r="C143" s="1087">
        <v>100</v>
      </c>
      <c r="D143" s="1087"/>
      <c r="E143" s="1088"/>
      <c r="F143" s="1089">
        <v>100.5</v>
      </c>
      <c r="G143" s="1087"/>
      <c r="H143" s="1090"/>
      <c r="I143" s="2644" t="s">
        <v>2619</v>
      </c>
      <c r="J143" s="1087">
        <v>15</v>
      </c>
      <c r="K143" s="1092">
        <f>ROUND(100+(J143-J140)*K139*100,1)</f>
        <v>102</v>
      </c>
    </row>
    <row r="144" spans="1:17" ht="15">
      <c r="B144" s="1086">
        <v>1</v>
      </c>
      <c r="C144" s="1087">
        <v>98</v>
      </c>
      <c r="D144" s="2645" t="s">
        <v>2620</v>
      </c>
      <c r="E144" s="1088">
        <v>102</v>
      </c>
      <c r="F144" s="1094">
        <v>100</v>
      </c>
      <c r="G144" s="2645" t="s">
        <v>2620</v>
      </c>
      <c r="H144" s="1090">
        <v>105</v>
      </c>
      <c r="I144" s="2644" t="s">
        <v>2619</v>
      </c>
      <c r="J144" s="1087">
        <v>18</v>
      </c>
      <c r="K144" s="1092">
        <f>ROUND(100+(J144-J140)*K139*100,1)</f>
        <v>103.2</v>
      </c>
    </row>
    <row r="145" spans="2:11" ht="15.75" thickBot="1">
      <c r="B145" s="2646" t="s">
        <v>2621</v>
      </c>
      <c r="C145" s="1095">
        <f>ROUND(MAX(C139:C144)/MIN(C139:C144)-1,3)</f>
        <v>7.2999999999999995E-2</v>
      </c>
      <c r="D145" s="1096"/>
      <c r="E145" s="1096"/>
      <c r="F145" s="2647" t="s">
        <v>2622</v>
      </c>
      <c r="G145" s="2648"/>
      <c r="H145" s="2649"/>
      <c r="I145" s="2650" t="s">
        <v>2619</v>
      </c>
      <c r="J145" s="1097">
        <v>8</v>
      </c>
      <c r="K145" s="1098">
        <f>ROUND(100+(J145-J140)*K139*100,1)</f>
        <v>99.2</v>
      </c>
    </row>
    <row r="147" spans="2:11">
      <c r="B147" s="2631" t="s">
        <v>2623</v>
      </c>
    </row>
    <row r="148" spans="2:11">
      <c r="B148" s="2631" t="s">
        <v>2624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E51" sqref="E51"/>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746</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2819</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190" t="s">
        <v>2629</v>
      </c>
      <c r="D4" s="3191"/>
      <c r="E4" s="3192" t="s">
        <v>2630</v>
      </c>
      <c r="F4" s="3193"/>
      <c r="G4" s="3190" t="s">
        <v>2631</v>
      </c>
      <c r="H4" s="3191"/>
      <c r="I4" s="3190" t="s">
        <v>2632</v>
      </c>
      <c r="J4" s="3191"/>
      <c r="K4" s="607" t="s">
        <v>2633</v>
      </c>
      <c r="L4" s="1126"/>
      <c r="M4" s="1127"/>
      <c r="N4" s="1127"/>
      <c r="O4" s="1127"/>
      <c r="P4" s="3194" t="s">
        <v>2634</v>
      </c>
      <c r="Q4" s="3195"/>
      <c r="R4" s="3200" t="s">
        <v>2630</v>
      </c>
      <c r="S4" s="3201"/>
      <c r="T4" s="3200" t="s">
        <v>2631</v>
      </c>
      <c r="U4" s="3201"/>
      <c r="V4" s="3206" t="s">
        <v>2632</v>
      </c>
      <c r="W4" s="3206"/>
      <c r="X4" s="1809"/>
      <c r="Y4" s="3200" t="s">
        <v>2634</v>
      </c>
      <c r="Z4" s="3201"/>
      <c r="AA4" s="3187" t="s">
        <v>2630</v>
      </c>
      <c r="AB4" s="3188" t="s">
        <v>2631</v>
      </c>
      <c r="AC4" s="3187" t="s">
        <v>2632</v>
      </c>
    </row>
    <row r="5" spans="1:30" ht="15">
      <c r="A5" s="401"/>
      <c r="B5" s="402"/>
      <c r="C5" s="3209" t="s">
        <v>2525</v>
      </c>
      <c r="D5" s="3210"/>
      <c r="E5" s="3216" t="str">
        <f>'土地案例（更新）'!A2</f>
        <v>北戴河新区南戴河片区,华贸大道南侧,滨海新大道东侧,规划B1路北侧</v>
      </c>
      <c r="F5" s="3217"/>
      <c r="G5" s="3209" t="str">
        <f>'土地案例（更新）'!A5</f>
        <v>北戴河新区南戴河片区,华贸大道南侧,滨海新大道东侧,规划B1路北侧</v>
      </c>
      <c r="H5" s="3210"/>
      <c r="I5" s="3209" t="str">
        <f>'土地案例（更新）'!A9</f>
        <v>北戴河新区南戴河片区,华贸大道南侧,滨海新大道东侧,规划B1路北侧</v>
      </c>
      <c r="J5" s="3210"/>
      <c r="K5" s="607"/>
      <c r="L5" s="1126"/>
      <c r="M5" s="1127"/>
      <c r="N5" s="1127"/>
      <c r="O5" s="1127"/>
      <c r="P5" s="3196"/>
      <c r="Q5" s="3197"/>
      <c r="R5" s="3202"/>
      <c r="S5" s="3203"/>
      <c r="T5" s="3202"/>
      <c r="U5" s="3203"/>
      <c r="V5" s="3206"/>
      <c r="W5" s="3206"/>
      <c r="X5" s="1809"/>
      <c r="Y5" s="3202"/>
      <c r="Z5" s="3203"/>
      <c r="AA5" s="3188"/>
      <c r="AB5" s="3188"/>
      <c r="AC5" s="3188"/>
    </row>
    <row r="6" spans="1:30" ht="15.75" thickBot="1">
      <c r="A6" s="403"/>
      <c r="B6" s="404"/>
      <c r="C6" s="3207" t="s">
        <v>2529</v>
      </c>
      <c r="D6" s="3208"/>
      <c r="E6" s="3214" t="s">
        <v>2529</v>
      </c>
      <c r="F6" s="3215"/>
      <c r="G6" s="3207" t="s">
        <v>2529</v>
      </c>
      <c r="H6" s="3208"/>
      <c r="I6" s="3207" t="s">
        <v>2529</v>
      </c>
      <c r="J6" s="3208"/>
      <c r="K6" s="607" t="s">
        <v>2530</v>
      </c>
      <c r="L6" s="1126"/>
      <c r="M6" s="1127"/>
      <c r="N6" s="1127"/>
      <c r="O6" s="1127"/>
      <c r="P6" s="3198"/>
      <c r="Q6" s="3199"/>
      <c r="R6" s="3202"/>
      <c r="S6" s="3203"/>
      <c r="T6" s="3204"/>
      <c r="U6" s="3205"/>
      <c r="V6" s="3206"/>
      <c r="W6" s="3206"/>
      <c r="X6" s="1809"/>
      <c r="Y6" s="3204"/>
      <c r="Z6" s="3205"/>
      <c r="AA6" s="3189"/>
      <c r="AB6" s="3189"/>
      <c r="AC6" s="3189"/>
    </row>
    <row r="7" spans="1:30" s="114" customFormat="1" ht="15.75" thickBot="1">
      <c r="A7" s="405" t="s">
        <v>2531</v>
      </c>
      <c r="B7" s="406"/>
      <c r="C7" s="407">
        <f>'数据-取费表'!B2</f>
        <v>43110</v>
      </c>
      <c r="D7" s="408">
        <v>100</v>
      </c>
      <c r="E7" s="409" t="str">
        <f>'土地案例（更新）'!I2</f>
        <v>2017-12-25</v>
      </c>
      <c r="F7" s="410">
        <f>SUMIF(70:70,YEAR(E7)&amp;"-"&amp;INT((MONTH(E7)+2)/3),71:71)</f>
        <v>99</v>
      </c>
      <c r="G7" s="2690" t="str">
        <f>'土地案例（更新）'!I5</f>
        <v>2017-12-25</v>
      </c>
      <c r="H7" s="408">
        <f>SUMIF(70:70,YEAR(G7)&amp;"-"&amp;INT((MONTH(G7)+2)/3),71:71)</f>
        <v>99</v>
      </c>
      <c r="I7" s="2690" t="str">
        <f>'土地案例（更新）'!I9</f>
        <v>2017-12-25</v>
      </c>
      <c r="J7" s="408">
        <f>SUMIF(70:70,YEAR(I7)&amp;"-"&amp;INT((MONTH(I7)+2)/3),71:71)</f>
        <v>99</v>
      </c>
      <c r="K7" s="608"/>
      <c r="L7" s="1128"/>
      <c r="M7" s="1129"/>
      <c r="N7" s="1129"/>
      <c r="O7" s="1129"/>
      <c r="P7" s="3211" t="s">
        <v>2532</v>
      </c>
      <c r="Q7" s="3213"/>
      <c r="R7" s="767" t="s">
        <v>17</v>
      </c>
      <c r="S7" s="768">
        <f t="shared" ref="S7:S15" si="0">F7</f>
        <v>99</v>
      </c>
      <c r="T7" s="767" t="s">
        <v>17</v>
      </c>
      <c r="U7" s="768">
        <f t="shared" ref="U7:U15" si="1">H7</f>
        <v>99</v>
      </c>
      <c r="V7" s="767" t="s">
        <v>17</v>
      </c>
      <c r="W7" s="768">
        <f t="shared" ref="W7:W15" si="2">J7</f>
        <v>99</v>
      </c>
      <c r="X7" s="769"/>
      <c r="Y7" s="3211" t="s">
        <v>2532</v>
      </c>
      <c r="Z7" s="3212"/>
      <c r="AA7" s="770">
        <f>D7/F7</f>
        <v>1.0101010101010102</v>
      </c>
      <c r="AB7" s="770">
        <f>D7/H7</f>
        <v>1.0101010101010102</v>
      </c>
      <c r="AC7" s="770">
        <f>D7/J7</f>
        <v>1.0101010101010102</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211" t="s">
        <v>2535</v>
      </c>
      <c r="Q8" s="3212"/>
      <c r="R8" s="767" t="s">
        <v>17</v>
      </c>
      <c r="S8" s="768">
        <f t="shared" si="0"/>
        <v>100</v>
      </c>
      <c r="T8" s="767" t="s">
        <v>17</v>
      </c>
      <c r="U8" s="768">
        <f t="shared" si="1"/>
        <v>100</v>
      </c>
      <c r="V8" s="767" t="s">
        <v>17</v>
      </c>
      <c r="W8" s="768">
        <f t="shared" si="2"/>
        <v>100</v>
      </c>
      <c r="X8" s="769"/>
      <c r="Y8" s="3211" t="s">
        <v>2535</v>
      </c>
      <c r="Z8" s="3212"/>
      <c r="AA8" s="770">
        <f t="shared" ref="AA8:AA45" si="3">D8/F8</f>
        <v>1</v>
      </c>
      <c r="AB8" s="770">
        <f t="shared" ref="AB8:AB45" si="4">D8/H8</f>
        <v>1</v>
      </c>
      <c r="AC8" s="770">
        <f t="shared" ref="AC8:AC45" si="5">D8/J8</f>
        <v>1</v>
      </c>
    </row>
    <row r="9" spans="1:30" s="114" customFormat="1">
      <c r="A9" s="412" t="s">
        <v>2536</v>
      </c>
      <c r="B9" s="71" t="s">
        <v>2537</v>
      </c>
      <c r="C9" s="2693" t="s">
        <v>3080</v>
      </c>
      <c r="D9" s="132">
        <v>100</v>
      </c>
      <c r="E9" s="2693" t="s">
        <v>3080</v>
      </c>
      <c r="F9" s="132">
        <f>SUMIF(75:75,E9,76:76)-SUMIF(75:75,C9,76:76)+100</f>
        <v>100</v>
      </c>
      <c r="G9" s="2693" t="s">
        <v>3080</v>
      </c>
      <c r="H9" s="132">
        <f>SUMIF(75:75,G9,76:76)-SUMIF(75:75,C9,76:76)+100</f>
        <v>100</v>
      </c>
      <c r="I9" s="2693" t="s">
        <v>3080</v>
      </c>
      <c r="J9" s="132">
        <f>SUMIF(75:75,I9,76:76)-SUMIF(75:75,C9,76:76)+100</f>
        <v>100</v>
      </c>
      <c r="K9" s="608"/>
      <c r="L9" s="1128"/>
      <c r="M9" s="1129"/>
      <c r="N9" s="1129"/>
      <c r="O9" s="1130"/>
      <c r="P9" s="3175" t="s">
        <v>2538</v>
      </c>
      <c r="Q9" s="1791" t="str">
        <f t="shared" ref="Q9:Q15" si="6">B9</f>
        <v>用途</v>
      </c>
      <c r="R9" s="767" t="s">
        <v>17</v>
      </c>
      <c r="S9" s="768">
        <f t="shared" si="0"/>
        <v>100</v>
      </c>
      <c r="T9" s="767" t="s">
        <v>17</v>
      </c>
      <c r="U9" s="768">
        <f t="shared" si="1"/>
        <v>100</v>
      </c>
      <c r="V9" s="767" t="s">
        <v>17</v>
      </c>
      <c r="W9" s="768">
        <f t="shared" si="2"/>
        <v>100</v>
      </c>
      <c r="X9" s="769"/>
      <c r="Y9" s="3027"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36.53</v>
      </c>
      <c r="D10" s="133">
        <v>100</v>
      </c>
      <c r="E10" s="462" t="s">
        <v>3160</v>
      </c>
      <c r="F10" s="133">
        <f>ROUND(100/'数据-取费表'!G16,0)</f>
        <v>103</v>
      </c>
      <c r="G10" s="460" t="s">
        <v>3160</v>
      </c>
      <c r="H10" s="133">
        <f>ROUND(100/'数据-取费表'!G16,0)</f>
        <v>103</v>
      </c>
      <c r="I10" s="460" t="s">
        <v>3160</v>
      </c>
      <c r="J10" s="133">
        <f>ROUND(100/'数据-取费表'!G16,0)</f>
        <v>103</v>
      </c>
      <c r="K10" s="669"/>
      <c r="L10" s="1131"/>
      <c r="M10" s="1132"/>
      <c r="N10" s="1132"/>
      <c r="O10" s="1133"/>
      <c r="P10" s="3175"/>
      <c r="Q10" s="1791" t="str">
        <f t="shared" si="6"/>
        <v>土地使用年限（年）</v>
      </c>
      <c r="R10" s="767" t="s">
        <v>17</v>
      </c>
      <c r="S10" s="768">
        <f t="shared" si="0"/>
        <v>103</v>
      </c>
      <c r="T10" s="767" t="s">
        <v>17</v>
      </c>
      <c r="U10" s="768">
        <f t="shared" si="1"/>
        <v>103</v>
      </c>
      <c r="V10" s="767" t="s">
        <v>17</v>
      </c>
      <c r="W10" s="768">
        <f t="shared" si="2"/>
        <v>103</v>
      </c>
      <c r="X10" s="769"/>
      <c r="Y10" s="3027"/>
      <c r="Z10" s="55" t="str">
        <f t="shared" si="7"/>
        <v>土地使用年限（年）</v>
      </c>
      <c r="AA10" s="770">
        <f t="shared" si="3"/>
        <v>0.970873786407767</v>
      </c>
      <c r="AB10" s="770">
        <f t="shared" si="4"/>
        <v>0.970873786407767</v>
      </c>
      <c r="AC10" s="770">
        <f t="shared" si="5"/>
        <v>0.970873786407767</v>
      </c>
    </row>
    <row r="11" spans="1:30" ht="15">
      <c r="A11" s="425"/>
      <c r="B11" s="419" t="s">
        <v>2541</v>
      </c>
      <c r="C11" s="426">
        <f>'数据-汇总表'!I5</f>
        <v>0.75</v>
      </c>
      <c r="D11" s="133">
        <v>100</v>
      </c>
      <c r="E11" s="426">
        <v>1.1000000000000001</v>
      </c>
      <c r="F11" s="133">
        <f>LOOKUP(E11,80:80,81:81)-LOOKUP(C11,80:80,81:81)+100</f>
        <v>104</v>
      </c>
      <c r="G11" s="427">
        <v>1.1000000000000001</v>
      </c>
      <c r="H11" s="133">
        <f>LOOKUP(G11,80:80,81:81)-LOOKUP(C11,80:80,81:81)+100</f>
        <v>104</v>
      </c>
      <c r="I11" s="426">
        <v>1.1000000000000001</v>
      </c>
      <c r="J11" s="133">
        <f>LOOKUP(I11,80:80,81:81)-LOOKUP(C11,80:80,81:81)+100</f>
        <v>104</v>
      </c>
      <c r="K11" s="670">
        <v>1</v>
      </c>
      <c r="L11" s="1134"/>
      <c r="M11" s="1127"/>
      <c r="N11" s="1127"/>
      <c r="O11" s="1135"/>
      <c r="P11" s="3175"/>
      <c r="Q11" s="1791" t="str">
        <f t="shared" si="6"/>
        <v>容积率</v>
      </c>
      <c r="R11" s="767" t="s">
        <v>17</v>
      </c>
      <c r="S11" s="768">
        <f t="shared" si="0"/>
        <v>104</v>
      </c>
      <c r="T11" s="767" t="s">
        <v>17</v>
      </c>
      <c r="U11" s="768">
        <f t="shared" si="1"/>
        <v>104</v>
      </c>
      <c r="V11" s="767" t="s">
        <v>17</v>
      </c>
      <c r="W11" s="768">
        <f t="shared" si="2"/>
        <v>104</v>
      </c>
      <c r="X11" s="769"/>
      <c r="Y11" s="3027"/>
      <c r="Z11" s="55" t="str">
        <f t="shared" si="7"/>
        <v>容积率</v>
      </c>
      <c r="AA11" s="770">
        <f t="shared" si="3"/>
        <v>0.96153846153846156</v>
      </c>
      <c r="AB11" s="770">
        <f t="shared" si="4"/>
        <v>0.96153846153846156</v>
      </c>
      <c r="AC11" s="770">
        <f t="shared" si="5"/>
        <v>0.96153846153846156</v>
      </c>
    </row>
    <row r="12" spans="1:30" s="114" customFormat="1" ht="15" hidden="1">
      <c r="A12" s="428"/>
      <c r="B12" s="2594"/>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75"/>
      <c r="Q12" s="1791">
        <f t="shared" si="6"/>
        <v>0</v>
      </c>
      <c r="R12" s="767" t="s">
        <v>17</v>
      </c>
      <c r="S12" s="768">
        <f t="shared" si="0"/>
        <v>100</v>
      </c>
      <c r="T12" s="767" t="s">
        <v>17</v>
      </c>
      <c r="U12" s="768">
        <f t="shared" si="1"/>
        <v>100</v>
      </c>
      <c r="V12" s="767" t="s">
        <v>17</v>
      </c>
      <c r="W12" s="768">
        <f t="shared" si="2"/>
        <v>100</v>
      </c>
      <c r="X12" s="769"/>
      <c r="Y12" s="3027"/>
      <c r="Z12" s="55">
        <f t="shared" si="7"/>
        <v>0</v>
      </c>
      <c r="AA12" s="770">
        <f>D12/F12</f>
        <v>1</v>
      </c>
      <c r="AB12" s="770">
        <f>D12/H12</f>
        <v>1</v>
      </c>
      <c r="AC12" s="770">
        <f>D12/J12</f>
        <v>1</v>
      </c>
    </row>
    <row r="13" spans="1:30" ht="15" hidden="1">
      <c r="A13" s="425"/>
      <c r="B13" s="2594"/>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75"/>
      <c r="Q13" s="1791">
        <f t="shared" si="6"/>
        <v>0</v>
      </c>
      <c r="R13" s="767" t="s">
        <v>17</v>
      </c>
      <c r="S13" s="768">
        <f t="shared" si="0"/>
        <v>100</v>
      </c>
      <c r="T13" s="767" t="s">
        <v>17</v>
      </c>
      <c r="U13" s="768">
        <f t="shared" si="1"/>
        <v>100</v>
      </c>
      <c r="V13" s="767" t="s">
        <v>17</v>
      </c>
      <c r="W13" s="768">
        <f t="shared" si="2"/>
        <v>100</v>
      </c>
      <c r="X13" s="769"/>
      <c r="Y13" s="3027"/>
      <c r="Z13" s="55">
        <f t="shared" si="7"/>
        <v>0</v>
      </c>
      <c r="AA13" s="770">
        <f>D13/F13</f>
        <v>1</v>
      </c>
      <c r="AB13" s="770">
        <f>D13/H13</f>
        <v>1</v>
      </c>
      <c r="AC13" s="770">
        <f>D13/J13</f>
        <v>1</v>
      </c>
    </row>
    <row r="14" spans="1:30" ht="15.75" hidden="1" thickBot="1">
      <c r="A14" s="433"/>
      <c r="B14" s="2596"/>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75"/>
      <c r="Q14" s="1791">
        <f t="shared" si="6"/>
        <v>0</v>
      </c>
      <c r="R14" s="767" t="s">
        <v>17</v>
      </c>
      <c r="S14" s="768">
        <f t="shared" si="0"/>
        <v>100</v>
      </c>
      <c r="T14" s="767" t="s">
        <v>17</v>
      </c>
      <c r="U14" s="768">
        <f t="shared" si="1"/>
        <v>100</v>
      </c>
      <c r="V14" s="767" t="s">
        <v>17</v>
      </c>
      <c r="W14" s="768">
        <f t="shared" si="2"/>
        <v>100</v>
      </c>
      <c r="X14" s="769"/>
      <c r="Y14" s="3027"/>
      <c r="Z14" s="55">
        <f t="shared" si="7"/>
        <v>0</v>
      </c>
      <c r="AA14" s="770">
        <f>D14/F14</f>
        <v>1</v>
      </c>
      <c r="AB14" s="770">
        <f>D14/H14</f>
        <v>1</v>
      </c>
      <c r="AC14" s="770">
        <f>D14/J14</f>
        <v>1</v>
      </c>
    </row>
    <row r="15" spans="1:30" ht="57" hidden="1">
      <c r="A15" s="437" t="s">
        <v>2542</v>
      </c>
      <c r="B15" s="69" t="s">
        <v>2070</v>
      </c>
      <c r="C15" s="2597"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77" t="s">
        <v>2543</v>
      </c>
      <c r="Q15" s="1806" t="str">
        <f t="shared" si="6"/>
        <v>居住社区成熟度</v>
      </c>
      <c r="R15" s="771" t="s">
        <v>17</v>
      </c>
      <c r="S15" s="772">
        <f t="shared" si="0"/>
        <v>100</v>
      </c>
      <c r="T15" s="771" t="s">
        <v>17</v>
      </c>
      <c r="U15" s="772">
        <f t="shared" si="1"/>
        <v>100</v>
      </c>
      <c r="V15" s="771" t="s">
        <v>17</v>
      </c>
      <c r="W15" s="772">
        <f t="shared" si="2"/>
        <v>100</v>
      </c>
      <c r="X15" s="1809"/>
      <c r="Y15" s="3177" t="s">
        <v>2543</v>
      </c>
      <c r="Z15" s="1810" t="str">
        <f t="shared" si="7"/>
        <v>居住社区成熟度</v>
      </c>
      <c r="AA15" s="1807">
        <f t="shared" si="3"/>
        <v>1</v>
      </c>
      <c r="AB15" s="1807">
        <f t="shared" si="4"/>
        <v>1</v>
      </c>
      <c r="AC15" s="1807">
        <f t="shared" si="5"/>
        <v>1</v>
      </c>
    </row>
    <row r="16" spans="1:30" ht="15" hidden="1">
      <c r="A16" s="425"/>
      <c r="B16" s="443"/>
      <c r="C16" s="444"/>
      <c r="D16" s="445"/>
      <c r="E16" s="2599"/>
      <c r="F16" s="445"/>
      <c r="G16" s="2599"/>
      <c r="H16" s="447"/>
      <c r="I16" s="2598"/>
      <c r="J16" s="445"/>
      <c r="K16" s="669"/>
      <c r="L16" s="1136"/>
      <c r="M16" s="1127"/>
      <c r="N16" s="1127"/>
      <c r="O16" s="1135"/>
      <c r="P16" s="3178"/>
      <c r="Q16" s="1806"/>
      <c r="R16" s="771"/>
      <c r="S16" s="772"/>
      <c r="T16" s="771"/>
      <c r="U16" s="772"/>
      <c r="V16" s="771"/>
      <c r="W16" s="772"/>
      <c r="X16" s="1809"/>
      <c r="Y16" s="3178"/>
      <c r="Z16" s="1810"/>
      <c r="AA16" s="1807">
        <v>1</v>
      </c>
      <c r="AB16" s="1807">
        <v>1</v>
      </c>
      <c r="AC16" s="1807">
        <v>1</v>
      </c>
    </row>
    <row r="17" spans="1:29" ht="42.75">
      <c r="A17" s="425"/>
      <c r="B17" s="448" t="s">
        <v>2636</v>
      </c>
      <c r="C17" s="2658"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78"/>
      <c r="Q17" s="1806" t="str">
        <f>B17</f>
        <v>商业繁华度</v>
      </c>
      <c r="R17" s="771" t="s">
        <v>17</v>
      </c>
      <c r="S17" s="772">
        <f>F17</f>
        <v>100</v>
      </c>
      <c r="T17" s="771" t="s">
        <v>17</v>
      </c>
      <c r="U17" s="772">
        <f>H17</f>
        <v>100</v>
      </c>
      <c r="V17" s="771" t="s">
        <v>17</v>
      </c>
      <c r="W17" s="772">
        <f>J17</f>
        <v>100</v>
      </c>
      <c r="X17" s="1809"/>
      <c r="Y17" s="3178"/>
      <c r="Z17" s="1810" t="str">
        <f>Q17</f>
        <v>商业繁华度</v>
      </c>
      <c r="AA17" s="1807">
        <f t="shared" si="3"/>
        <v>1</v>
      </c>
      <c r="AB17" s="1807">
        <f t="shared" si="4"/>
        <v>1</v>
      </c>
      <c r="AC17" s="1807">
        <f t="shared" si="5"/>
        <v>1</v>
      </c>
    </row>
    <row r="18" spans="1:29" ht="15">
      <c r="A18" s="425"/>
      <c r="B18" s="453"/>
      <c r="C18" s="2602" t="s">
        <v>3173</v>
      </c>
      <c r="D18" s="447"/>
      <c r="E18" s="2604" t="s">
        <v>3173</v>
      </c>
      <c r="F18" s="447"/>
      <c r="G18" s="2604" t="s">
        <v>3173</v>
      </c>
      <c r="H18" s="445"/>
      <c r="I18" s="2604" t="s">
        <v>3173</v>
      </c>
      <c r="J18" s="445"/>
      <c r="K18" s="669"/>
      <c r="L18" s="1136"/>
      <c r="M18" s="1127"/>
      <c r="N18" s="1127"/>
      <c r="O18" s="1135"/>
      <c r="P18" s="3178"/>
      <c r="Q18" s="1806"/>
      <c r="R18" s="771"/>
      <c r="S18" s="772"/>
      <c r="T18" s="771"/>
      <c r="U18" s="772"/>
      <c r="V18" s="771"/>
      <c r="W18" s="772"/>
      <c r="X18" s="1809"/>
      <c r="Y18" s="3178"/>
      <c r="Z18" s="1810"/>
      <c r="AA18" s="1807">
        <v>1</v>
      </c>
      <c r="AB18" s="1807">
        <v>1</v>
      </c>
      <c r="AC18" s="1807">
        <v>1</v>
      </c>
    </row>
    <row r="19" spans="1:29" ht="42.75" hidden="1">
      <c r="A19" s="425"/>
      <c r="B19" s="448" t="s">
        <v>2670</v>
      </c>
      <c r="C19" s="2658"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78"/>
      <c r="Q19" s="1806" t="str">
        <f>B19</f>
        <v>办公集聚程度</v>
      </c>
      <c r="R19" s="771" t="s">
        <v>17</v>
      </c>
      <c r="S19" s="772">
        <f>F19</f>
        <v>100</v>
      </c>
      <c r="T19" s="771" t="s">
        <v>17</v>
      </c>
      <c r="U19" s="772">
        <f>H19</f>
        <v>100</v>
      </c>
      <c r="V19" s="771" t="s">
        <v>17</v>
      </c>
      <c r="W19" s="772">
        <f>J19</f>
        <v>100</v>
      </c>
      <c r="X19" s="1809"/>
      <c r="Y19" s="3178"/>
      <c r="Z19" s="1810" t="str">
        <f>Q19</f>
        <v>办公集聚程度</v>
      </c>
      <c r="AA19" s="1807">
        <f t="shared" si="3"/>
        <v>1</v>
      </c>
      <c r="AB19" s="1807">
        <f t="shared" si="4"/>
        <v>1</v>
      </c>
      <c r="AC19" s="1807">
        <f t="shared" si="5"/>
        <v>1</v>
      </c>
    </row>
    <row r="20" spans="1:29" ht="15" hidden="1">
      <c r="A20" s="425"/>
      <c r="B20" s="453"/>
      <c r="C20" s="444"/>
      <c r="D20" s="445"/>
      <c r="E20" s="2599"/>
      <c r="F20" s="445"/>
      <c r="G20" s="2599"/>
      <c r="H20" s="445"/>
      <c r="I20" s="2599"/>
      <c r="J20" s="445"/>
      <c r="K20" s="669"/>
      <c r="L20" s="1136"/>
      <c r="M20" s="1127"/>
      <c r="N20" s="1127"/>
      <c r="O20" s="1135"/>
      <c r="P20" s="3178"/>
      <c r="Q20" s="1806"/>
      <c r="R20" s="771"/>
      <c r="S20" s="772"/>
      <c r="T20" s="771"/>
      <c r="U20" s="772"/>
      <c r="V20" s="771"/>
      <c r="W20" s="772"/>
      <c r="X20" s="1809"/>
      <c r="Y20" s="3178"/>
      <c r="Z20" s="1810"/>
      <c r="AA20" s="1807">
        <v>1</v>
      </c>
      <c r="AB20" s="1807">
        <v>1</v>
      </c>
      <c r="AC20" s="1807">
        <v>1</v>
      </c>
    </row>
    <row r="21" spans="1:29" ht="42.75">
      <c r="A21" s="425"/>
      <c r="B21" s="448" t="s">
        <v>2692</v>
      </c>
      <c r="C21" s="2601"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78"/>
      <c r="Q21" s="1806" t="str">
        <f>B21</f>
        <v>交通便捷度</v>
      </c>
      <c r="R21" s="771" t="s">
        <v>17</v>
      </c>
      <c r="S21" s="772">
        <f>F21</f>
        <v>100</v>
      </c>
      <c r="T21" s="771" t="s">
        <v>17</v>
      </c>
      <c r="U21" s="772">
        <f>H21</f>
        <v>100</v>
      </c>
      <c r="V21" s="771" t="s">
        <v>17</v>
      </c>
      <c r="W21" s="772">
        <f>J21</f>
        <v>100</v>
      </c>
      <c r="X21" s="1809"/>
      <c r="Y21" s="3178"/>
      <c r="Z21" s="1810" t="str">
        <f>Q21</f>
        <v>交通便捷度</v>
      </c>
      <c r="AA21" s="1807">
        <f t="shared" si="3"/>
        <v>1</v>
      </c>
      <c r="AB21" s="1807">
        <f t="shared" si="4"/>
        <v>1</v>
      </c>
      <c r="AC21" s="1807">
        <f t="shared" si="5"/>
        <v>1</v>
      </c>
    </row>
    <row r="22" spans="1:29" ht="15">
      <c r="A22" s="425"/>
      <c r="B22" s="1380"/>
      <c r="C22" s="444" t="s">
        <v>3173</v>
      </c>
      <c r="D22" s="447"/>
      <c r="E22" s="2599" t="s">
        <v>3173</v>
      </c>
      <c r="F22" s="445"/>
      <c r="G22" s="2599" t="s">
        <v>3173</v>
      </c>
      <c r="H22" s="445"/>
      <c r="I22" s="2599" t="s">
        <v>3173</v>
      </c>
      <c r="J22" s="445"/>
      <c r="K22" s="669"/>
      <c r="L22" s="1136"/>
      <c r="M22" s="1127"/>
      <c r="N22" s="1127"/>
      <c r="O22" s="1135"/>
      <c r="P22" s="3178"/>
      <c r="Q22" s="1806"/>
      <c r="R22" s="771"/>
      <c r="S22" s="772"/>
      <c r="T22" s="771"/>
      <c r="U22" s="772"/>
      <c r="V22" s="771"/>
      <c r="W22" s="772"/>
      <c r="X22" s="1809"/>
      <c r="Y22" s="3178"/>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78"/>
      <c r="Q23" s="1806" t="str">
        <f t="shared" ref="Q23:Q37" si="8">B23</f>
        <v>区域土地利用方向</v>
      </c>
      <c r="R23" s="771" t="s">
        <v>17</v>
      </c>
      <c r="S23" s="772">
        <f>F23</f>
        <v>100</v>
      </c>
      <c r="T23" s="771" t="s">
        <v>17</v>
      </c>
      <c r="U23" s="772">
        <f>H23</f>
        <v>100</v>
      </c>
      <c r="V23" s="771" t="s">
        <v>17</v>
      </c>
      <c r="W23" s="772">
        <f>J23</f>
        <v>100</v>
      </c>
      <c r="X23" s="1809"/>
      <c r="Y23" s="3178"/>
      <c r="Z23" s="1810" t="str">
        <f>Q23</f>
        <v>区域土地利用方向</v>
      </c>
      <c r="AA23" s="1807">
        <f t="shared" si="3"/>
        <v>1</v>
      </c>
      <c r="AB23" s="1807">
        <f t="shared" si="4"/>
        <v>1</v>
      </c>
      <c r="AC23" s="1807">
        <f t="shared" si="5"/>
        <v>1</v>
      </c>
    </row>
    <row r="24" spans="1:29" ht="15">
      <c r="A24" s="401"/>
      <c r="B24" s="453"/>
      <c r="C24" s="613" t="s">
        <v>3161</v>
      </c>
      <c r="D24" s="445"/>
      <c r="E24" s="2599" t="s">
        <v>3161</v>
      </c>
      <c r="F24" s="445"/>
      <c r="G24" s="2599" t="s">
        <v>3161</v>
      </c>
      <c r="H24" s="445"/>
      <c r="I24" s="2599" t="s">
        <v>3161</v>
      </c>
      <c r="J24" s="445"/>
      <c r="K24" s="805"/>
      <c r="L24" s="1136"/>
      <c r="M24" s="1127"/>
      <c r="N24" s="1127"/>
      <c r="O24" s="1135"/>
      <c r="P24" s="3178"/>
      <c r="Q24" s="1806"/>
      <c r="R24" s="771"/>
      <c r="S24" s="772"/>
      <c r="T24" s="771"/>
      <c r="U24" s="772"/>
      <c r="V24" s="771"/>
      <c r="W24" s="772"/>
      <c r="X24" s="1809"/>
      <c r="Y24" s="3178"/>
      <c r="Z24" s="1810"/>
      <c r="AA24" s="1807"/>
      <c r="AB24" s="1807"/>
      <c r="AC24" s="1807"/>
    </row>
    <row r="25" spans="1:29" ht="28.5">
      <c r="A25" s="401"/>
      <c r="B25" s="1380" t="s">
        <v>2731</v>
      </c>
      <c r="C25" s="2658"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178"/>
      <c r="Q25" s="1806" t="str">
        <f t="shared" si="8"/>
        <v>自然及人文环境状况</v>
      </c>
      <c r="R25" s="771" t="s">
        <v>17</v>
      </c>
      <c r="S25" s="772">
        <f>F25</f>
        <v>100</v>
      </c>
      <c r="T25" s="771" t="s">
        <v>17</v>
      </c>
      <c r="U25" s="772">
        <f>H25</f>
        <v>100</v>
      </c>
      <c r="V25" s="771" t="s">
        <v>17</v>
      </c>
      <c r="W25" s="772">
        <f>J25</f>
        <v>100</v>
      </c>
      <c r="X25" s="1809"/>
      <c r="Y25" s="3178"/>
      <c r="Z25" s="1810" t="str">
        <f>Q25</f>
        <v>自然及人文环境状况</v>
      </c>
      <c r="AA25" s="1807">
        <f t="shared" si="3"/>
        <v>1</v>
      </c>
      <c r="AB25" s="1807">
        <f t="shared" si="4"/>
        <v>1</v>
      </c>
      <c r="AC25" s="1807">
        <f t="shared" si="5"/>
        <v>1</v>
      </c>
    </row>
    <row r="26" spans="1:29" ht="15">
      <c r="A26" s="401"/>
      <c r="B26" s="453"/>
      <c r="C26" s="444" t="s">
        <v>3161</v>
      </c>
      <c r="D26" s="445"/>
      <c r="E26" s="2605" t="s">
        <v>3161</v>
      </c>
      <c r="F26" s="445"/>
      <c r="G26" s="2605" t="s">
        <v>3161</v>
      </c>
      <c r="H26" s="445"/>
      <c r="I26" s="2605" t="s">
        <v>3161</v>
      </c>
      <c r="J26" s="445"/>
      <c r="K26" s="669"/>
      <c r="L26" s="1136"/>
      <c r="M26" s="1127"/>
      <c r="N26" s="1127"/>
      <c r="O26" s="1135"/>
      <c r="P26" s="3178"/>
      <c r="Q26" s="1806"/>
      <c r="R26" s="771"/>
      <c r="S26" s="772"/>
      <c r="T26" s="771"/>
      <c r="U26" s="772"/>
      <c r="V26" s="771"/>
      <c r="W26" s="772"/>
      <c r="X26" s="1809"/>
      <c r="Y26" s="3178"/>
      <c r="Z26" s="1810"/>
      <c r="AA26" s="1807">
        <v>1</v>
      </c>
      <c r="AB26" s="1807">
        <v>1</v>
      </c>
      <c r="AC26" s="1807">
        <v>1</v>
      </c>
    </row>
    <row r="27" spans="1:29" s="114" customFormat="1" ht="28.5">
      <c r="A27" s="646"/>
      <c r="B27" s="1380" t="s">
        <v>2637</v>
      </c>
      <c r="C27" s="2601"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f>'[1]土地比较法-住宅、综合'!$K$27</f>
        <v>10</v>
      </c>
      <c r="L27" s="1128"/>
      <c r="M27" s="1129"/>
      <c r="N27" s="1129"/>
      <c r="O27" s="1130"/>
      <c r="P27" s="3178"/>
      <c r="Q27" s="1791" t="str">
        <f t="shared" si="8"/>
        <v>公共配套设施</v>
      </c>
      <c r="R27" s="767" t="s">
        <v>17</v>
      </c>
      <c r="S27" s="768">
        <f>F27</f>
        <v>100</v>
      </c>
      <c r="T27" s="767" t="s">
        <v>17</v>
      </c>
      <c r="U27" s="768">
        <f>H27</f>
        <v>100</v>
      </c>
      <c r="V27" s="767" t="s">
        <v>17</v>
      </c>
      <c r="W27" s="768">
        <f>J27</f>
        <v>100</v>
      </c>
      <c r="X27" s="769"/>
      <c r="Y27" s="3178"/>
      <c r="Z27" s="55" t="str">
        <f>Q27</f>
        <v>公共配套设施</v>
      </c>
      <c r="AA27" s="1807">
        <f>D27/F27</f>
        <v>1</v>
      </c>
      <c r="AB27" s="1807">
        <f>D27/H27</f>
        <v>1</v>
      </c>
      <c r="AC27" s="1807">
        <f>D27/J27</f>
        <v>1</v>
      </c>
    </row>
    <row r="28" spans="1:29" s="114" customFormat="1" ht="15">
      <c r="A28" s="646"/>
      <c r="B28" s="453"/>
      <c r="C28" s="2694" t="s">
        <v>3178</v>
      </c>
      <c r="D28" s="445"/>
      <c r="E28" s="2605" t="s">
        <v>3178</v>
      </c>
      <c r="F28" s="445"/>
      <c r="G28" s="2605" t="s">
        <v>3178</v>
      </c>
      <c r="H28" s="445"/>
      <c r="I28" s="2605" t="s">
        <v>3178</v>
      </c>
      <c r="J28" s="445"/>
      <c r="K28" s="669"/>
      <c r="L28" s="1128"/>
      <c r="M28" s="1129"/>
      <c r="N28" s="1129"/>
      <c r="O28" s="1130"/>
      <c r="P28" s="3178"/>
      <c r="Q28" s="1791"/>
      <c r="R28" s="767"/>
      <c r="S28" s="768"/>
      <c r="T28" s="767"/>
      <c r="U28" s="768"/>
      <c r="V28" s="767"/>
      <c r="W28" s="768"/>
      <c r="X28" s="769"/>
      <c r="Y28" s="3178"/>
      <c r="Z28" s="55"/>
      <c r="AA28" s="1807">
        <v>1</v>
      </c>
      <c r="AB28" s="1807">
        <v>1</v>
      </c>
      <c r="AC28" s="1807">
        <v>1</v>
      </c>
    </row>
    <row r="29" spans="1:29" s="114" customFormat="1" ht="28.5">
      <c r="A29" s="646"/>
      <c r="B29" s="1380" t="s">
        <v>2638</v>
      </c>
      <c r="C29" s="2601"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78"/>
      <c r="Q29" s="1791" t="str">
        <f t="shared" ref="Q29" si="9">B29</f>
        <v>基础设施水平</v>
      </c>
      <c r="R29" s="767" t="s">
        <v>17</v>
      </c>
      <c r="S29" s="768">
        <f>F29</f>
        <v>100</v>
      </c>
      <c r="T29" s="767" t="s">
        <v>17</v>
      </c>
      <c r="U29" s="768">
        <f>H29</f>
        <v>100</v>
      </c>
      <c r="V29" s="767" t="s">
        <v>17</v>
      </c>
      <c r="W29" s="768">
        <f>J29</f>
        <v>100</v>
      </c>
      <c r="X29" s="769"/>
      <c r="Y29" s="3178"/>
      <c r="Z29" s="55" t="str">
        <f>Q29</f>
        <v>基础设施水平</v>
      </c>
      <c r="AA29" s="1807">
        <f>D29/F29</f>
        <v>1</v>
      </c>
      <c r="AB29" s="1807">
        <f>D29/H29</f>
        <v>1</v>
      </c>
      <c r="AC29" s="1807">
        <f>D29/J29</f>
        <v>1</v>
      </c>
    </row>
    <row r="30" spans="1:29" s="114" customFormat="1" ht="15">
      <c r="A30" s="646"/>
      <c r="B30" s="453"/>
      <c r="C30" s="2694" t="s">
        <v>3172</v>
      </c>
      <c r="D30" s="445"/>
      <c r="E30" s="2695" t="s">
        <v>3172</v>
      </c>
      <c r="F30" s="445"/>
      <c r="G30" s="2695" t="s">
        <v>3172</v>
      </c>
      <c r="H30" s="445"/>
      <c r="I30" s="2695" t="s">
        <v>3172</v>
      </c>
      <c r="J30" s="445"/>
      <c r="K30" s="669"/>
      <c r="L30" s="1128"/>
      <c r="M30" s="1129"/>
      <c r="N30" s="1129"/>
      <c r="O30" s="1130"/>
      <c r="P30" s="3178"/>
      <c r="Q30" s="1791"/>
      <c r="R30" s="767"/>
      <c r="S30" s="768"/>
      <c r="T30" s="767"/>
      <c r="U30" s="768"/>
      <c r="V30" s="767"/>
      <c r="W30" s="768"/>
      <c r="X30" s="769"/>
      <c r="Y30" s="3178"/>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78"/>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78"/>
      <c r="Z31" s="1810" t="str">
        <f t="shared" ref="Z31:Z45" si="13">Q31</f>
        <v>临街状况</v>
      </c>
      <c r="AA31" s="1807">
        <f t="shared" si="3"/>
        <v>1</v>
      </c>
      <c r="AB31" s="1807">
        <f t="shared" si="4"/>
        <v>1</v>
      </c>
      <c r="AC31" s="1807">
        <f t="shared" si="5"/>
        <v>1</v>
      </c>
    </row>
    <row r="32" spans="1:29" ht="27">
      <c r="A32" s="425"/>
      <c r="B32" s="1380" t="s">
        <v>2674</v>
      </c>
      <c r="C32" s="2976" t="s">
        <v>3171</v>
      </c>
      <c r="D32" s="447">
        <v>100</v>
      </c>
      <c r="E32" s="2976" t="s">
        <v>3171</v>
      </c>
      <c r="F32" s="447">
        <f>SUMIF(106:106,E33,107:107)-SUMIF(106:106,C33,107:107)+100</f>
        <v>101</v>
      </c>
      <c r="G32" s="2976" t="s">
        <v>3171</v>
      </c>
      <c r="H32" s="447">
        <f>SUMIF(106:106,G33,107:107)-SUMIF(106:106,C33,107:107)+100</f>
        <v>101</v>
      </c>
      <c r="I32" s="2976" t="s">
        <v>3171</v>
      </c>
      <c r="J32" s="447">
        <f>SUMIF(106:106,I33,107:107)-SUMIF(106:106,C33,107:107)+100</f>
        <v>101</v>
      </c>
      <c r="K32" s="670">
        <f>'[1]土地比较法-住宅、综合'!$K$32</f>
        <v>1</v>
      </c>
      <c r="L32" s="1136"/>
      <c r="M32" s="1127"/>
      <c r="N32" s="1127"/>
      <c r="O32" s="1135"/>
      <c r="P32" s="3178"/>
      <c r="Q32" s="1806" t="str">
        <f t="shared" si="8"/>
        <v>毗邻道路的类型与等级</v>
      </c>
      <c r="R32" s="771" t="s">
        <v>17</v>
      </c>
      <c r="S32" s="772">
        <f t="shared" si="10"/>
        <v>101</v>
      </c>
      <c r="T32" s="771" t="s">
        <v>17</v>
      </c>
      <c r="U32" s="772">
        <f t="shared" si="11"/>
        <v>101</v>
      </c>
      <c r="V32" s="771" t="s">
        <v>17</v>
      </c>
      <c r="W32" s="772">
        <f t="shared" si="12"/>
        <v>101</v>
      </c>
      <c r="X32" s="1809"/>
      <c r="Y32" s="3178"/>
      <c r="Z32" s="1810" t="str">
        <f t="shared" si="13"/>
        <v>毗邻道路的类型与等级</v>
      </c>
      <c r="AA32" s="1807">
        <f t="shared" si="3"/>
        <v>0.99009900990099009</v>
      </c>
      <c r="AB32" s="1807">
        <f t="shared" si="4"/>
        <v>0.99009900990099009</v>
      </c>
      <c r="AC32" s="1807">
        <f t="shared" si="5"/>
        <v>0.99009900990099009</v>
      </c>
    </row>
    <row r="33" spans="1:29" ht="15.75" thickBot="1">
      <c r="A33" s="425"/>
      <c r="B33" s="453"/>
      <c r="C33" s="444" t="s">
        <v>3193</v>
      </c>
      <c r="D33" s="445"/>
      <c r="E33" s="2605" t="s">
        <v>3168</v>
      </c>
      <c r="F33" s="445"/>
      <c r="G33" s="2605" t="s">
        <v>3168</v>
      </c>
      <c r="H33" s="445"/>
      <c r="I33" s="2605" t="s">
        <v>3168</v>
      </c>
      <c r="J33" s="445"/>
      <c r="K33" s="610"/>
      <c r="L33" s="1136"/>
      <c r="M33" s="1127"/>
      <c r="N33" s="1127"/>
      <c r="O33" s="1135"/>
      <c r="P33" s="3178"/>
      <c r="Q33" s="1806"/>
      <c r="R33" s="771"/>
      <c r="S33" s="772"/>
      <c r="T33" s="771"/>
      <c r="U33" s="772"/>
      <c r="V33" s="771"/>
      <c r="W33" s="772"/>
      <c r="X33" s="1809"/>
      <c r="Y33" s="3178"/>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78"/>
      <c r="Q34" s="1806" t="str">
        <f t="shared" si="8"/>
        <v>土地级别</v>
      </c>
      <c r="R34" s="771" t="s">
        <v>17</v>
      </c>
      <c r="S34" s="772">
        <f t="shared" si="10"/>
        <v>100</v>
      </c>
      <c r="T34" s="771" t="s">
        <v>17</v>
      </c>
      <c r="U34" s="772">
        <f t="shared" si="11"/>
        <v>100</v>
      </c>
      <c r="V34" s="771" t="s">
        <v>17</v>
      </c>
      <c r="W34" s="772">
        <f t="shared" si="12"/>
        <v>100</v>
      </c>
      <c r="X34" s="1809"/>
      <c r="Y34" s="3178"/>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78"/>
      <c r="Q35" s="1806">
        <f t="shared" si="8"/>
        <v>0</v>
      </c>
      <c r="R35" s="771" t="s">
        <v>17</v>
      </c>
      <c r="S35" s="772">
        <f t="shared" si="10"/>
        <v>100</v>
      </c>
      <c r="T35" s="771" t="s">
        <v>17</v>
      </c>
      <c r="U35" s="772">
        <f t="shared" si="11"/>
        <v>100</v>
      </c>
      <c r="V35" s="771" t="s">
        <v>17</v>
      </c>
      <c r="W35" s="772">
        <f t="shared" si="12"/>
        <v>100</v>
      </c>
      <c r="X35" s="1809"/>
      <c r="Y35" s="3178"/>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22" t="s">
        <v>2548</v>
      </c>
      <c r="Q36" s="1806">
        <f t="shared" si="8"/>
        <v>0</v>
      </c>
      <c r="R36" s="771" t="s">
        <v>17</v>
      </c>
      <c r="S36" s="772">
        <f t="shared" si="10"/>
        <v>100</v>
      </c>
      <c r="T36" s="771" t="s">
        <v>17</v>
      </c>
      <c r="U36" s="772">
        <f t="shared" si="11"/>
        <v>100</v>
      </c>
      <c r="V36" s="771" t="s">
        <v>17</v>
      </c>
      <c r="W36" s="772">
        <f t="shared" si="12"/>
        <v>100</v>
      </c>
      <c r="X36" s="1809"/>
      <c r="Y36" s="3182"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182"/>
      <c r="Q37" s="1806">
        <f t="shared" si="8"/>
        <v>0</v>
      </c>
      <c r="R37" s="774" t="s">
        <v>17</v>
      </c>
      <c r="S37" s="775">
        <f t="shared" si="10"/>
        <v>100</v>
      </c>
      <c r="T37" s="774" t="s">
        <v>17</v>
      </c>
      <c r="U37" s="775">
        <f t="shared" si="11"/>
        <v>100</v>
      </c>
      <c r="V37" s="774" t="s">
        <v>17</v>
      </c>
      <c r="W37" s="775">
        <f t="shared" si="12"/>
        <v>100</v>
      </c>
      <c r="X37" s="776"/>
      <c r="Y37" s="3182"/>
      <c r="Z37" s="777">
        <f t="shared" si="13"/>
        <v>0</v>
      </c>
      <c r="AA37" s="1807">
        <f t="shared" si="3"/>
        <v>1</v>
      </c>
      <c r="AB37" s="1807">
        <f t="shared" si="4"/>
        <v>1</v>
      </c>
      <c r="AC37" s="1807">
        <f t="shared" si="5"/>
        <v>1</v>
      </c>
    </row>
    <row r="38" spans="1:29" ht="15">
      <c r="A38" s="469" t="s">
        <v>2546</v>
      </c>
      <c r="B38" s="453" t="s">
        <v>2733</v>
      </c>
      <c r="C38" s="676">
        <f>'数据-基础表'!A3</f>
        <v>3528.41</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182"/>
      <c r="Q38" s="1806" t="str">
        <f>B38</f>
        <v>宗地面积</v>
      </c>
      <c r="R38" s="771" t="s">
        <v>17</v>
      </c>
      <c r="S38" s="772">
        <f t="shared" si="10"/>
        <v>100</v>
      </c>
      <c r="T38" s="771" t="s">
        <v>17</v>
      </c>
      <c r="U38" s="772">
        <f t="shared" si="11"/>
        <v>100</v>
      </c>
      <c r="V38" s="771" t="s">
        <v>17</v>
      </c>
      <c r="W38" s="772">
        <f t="shared" si="12"/>
        <v>100</v>
      </c>
      <c r="X38" s="1809"/>
      <c r="Y38" s="3182"/>
      <c r="Z38" s="1810" t="str">
        <f t="shared" si="13"/>
        <v>宗地面积</v>
      </c>
      <c r="AA38" s="1807">
        <f t="shared" si="3"/>
        <v>1</v>
      </c>
      <c r="AB38" s="1807">
        <f t="shared" si="4"/>
        <v>1</v>
      </c>
      <c r="AC38" s="1807">
        <f t="shared" si="5"/>
        <v>1</v>
      </c>
    </row>
    <row r="39" spans="1:29" ht="15">
      <c r="A39" s="469"/>
      <c r="B39" s="419" t="s">
        <v>2734</v>
      </c>
      <c r="C39" s="2607" t="s">
        <v>3163</v>
      </c>
      <c r="D39" s="432">
        <v>100</v>
      </c>
      <c r="E39" s="2607" t="s">
        <v>3163</v>
      </c>
      <c r="F39" s="432">
        <f>SUMIF(119:119,E39,120:120)-SUMIF(119:119,C39,120:120)+100</f>
        <v>100</v>
      </c>
      <c r="G39" s="2607" t="s">
        <v>3163</v>
      </c>
      <c r="H39" s="432">
        <f>SUMIF(119:119,G39,120:120)-SUMIF(119:119,C39,120:120)+100</f>
        <v>100</v>
      </c>
      <c r="I39" s="2607" t="s">
        <v>3163</v>
      </c>
      <c r="J39" s="432">
        <f>SUMIF(119:119,I39,120:120)-SUMIF(119:119,C39,120:120)+100</f>
        <v>100</v>
      </c>
      <c r="K39" s="609">
        <v>1</v>
      </c>
      <c r="L39" s="1136"/>
      <c r="M39" s="1127"/>
      <c r="N39" s="1127"/>
      <c r="O39" s="1135"/>
      <c r="P39" s="3182"/>
      <c r="Q39" s="1806" t="str">
        <f t="shared" ref="Q39:Q45" si="14">B39</f>
        <v>宗地形状</v>
      </c>
      <c r="R39" s="771" t="s">
        <v>17</v>
      </c>
      <c r="S39" s="772">
        <f t="shared" si="10"/>
        <v>100</v>
      </c>
      <c r="T39" s="771" t="s">
        <v>17</v>
      </c>
      <c r="U39" s="772">
        <f t="shared" si="11"/>
        <v>100</v>
      </c>
      <c r="V39" s="771" t="s">
        <v>17</v>
      </c>
      <c r="W39" s="772">
        <f t="shared" si="12"/>
        <v>100</v>
      </c>
      <c r="X39" s="1809"/>
      <c r="Y39" s="3182"/>
      <c r="Z39" s="1810" t="str">
        <f t="shared" si="13"/>
        <v>宗地形状</v>
      </c>
      <c r="AA39" s="1807">
        <f t="shared" si="3"/>
        <v>1</v>
      </c>
      <c r="AB39" s="1807">
        <f t="shared" si="4"/>
        <v>1</v>
      </c>
      <c r="AC39" s="1807">
        <f t="shared" si="5"/>
        <v>1</v>
      </c>
    </row>
    <row r="40" spans="1:29" ht="15" hidden="1">
      <c r="A40" s="469"/>
      <c r="B40" s="419" t="s">
        <v>2735</v>
      </c>
      <c r="C40" s="2607"/>
      <c r="D40" s="432">
        <v>100</v>
      </c>
      <c r="E40" s="2607"/>
      <c r="F40" s="432">
        <f>SUMIF(121:121,E40,122:122)-SUMIF(121:121,C40,122:122)+100</f>
        <v>100</v>
      </c>
      <c r="G40" s="2607"/>
      <c r="H40" s="432">
        <f>SUMIF(121:121,G40,122:122)-SUMIF(121:121,C40,122:122)+100</f>
        <v>100</v>
      </c>
      <c r="I40" s="2607"/>
      <c r="J40" s="432">
        <f>SUMIF(121:121,I40,122:122)-SUMIF(121:121,C40,122:122)+100</f>
        <v>100</v>
      </c>
      <c r="K40" s="609"/>
      <c r="L40" s="1136"/>
      <c r="M40" s="1127"/>
      <c r="N40" s="1127"/>
      <c r="O40" s="1135"/>
      <c r="P40" s="3182"/>
      <c r="Q40" s="1806" t="str">
        <f t="shared" si="14"/>
        <v>临街宽度及深度</v>
      </c>
      <c r="R40" s="771" t="s">
        <v>17</v>
      </c>
      <c r="S40" s="772">
        <f t="shared" si="10"/>
        <v>100</v>
      </c>
      <c r="T40" s="771" t="s">
        <v>17</v>
      </c>
      <c r="U40" s="772">
        <f t="shared" si="11"/>
        <v>100</v>
      </c>
      <c r="V40" s="771" t="s">
        <v>17</v>
      </c>
      <c r="W40" s="772">
        <f t="shared" si="12"/>
        <v>100</v>
      </c>
      <c r="X40" s="1809"/>
      <c r="Y40" s="3182"/>
      <c r="Z40" s="1810" t="str">
        <f t="shared" si="13"/>
        <v>临街宽度及深度</v>
      </c>
      <c r="AA40" s="1807">
        <f t="shared" si="3"/>
        <v>1</v>
      </c>
      <c r="AB40" s="1807">
        <f t="shared" si="4"/>
        <v>1</v>
      </c>
      <c r="AC40" s="1807">
        <f t="shared" si="5"/>
        <v>1</v>
      </c>
    </row>
    <row r="41" spans="1:29" s="114" customFormat="1" ht="15">
      <c r="A41" s="470"/>
      <c r="B41" s="419" t="s">
        <v>2736</v>
      </c>
      <c r="C41" s="2696" t="s">
        <v>3189</v>
      </c>
      <c r="D41" s="133">
        <v>100</v>
      </c>
      <c r="E41" s="2696" t="s">
        <v>3189</v>
      </c>
      <c r="F41" s="432">
        <f>SUMIF(123:123,E41,124:124)-SUMIF(123:123,C41,124:124)+100</f>
        <v>100</v>
      </c>
      <c r="G41" s="2696" t="s">
        <v>3189</v>
      </c>
      <c r="H41" s="432">
        <f>SUMIF(123:123,G41,124:124)-SUMIF(123:123,C41,124:124)+100</f>
        <v>100</v>
      </c>
      <c r="I41" s="2696" t="s">
        <v>3189</v>
      </c>
      <c r="J41" s="432">
        <f>SUMIF(123:123,I41,124:124)-SUMIF(123:123,C41,124:124)+100</f>
        <v>100</v>
      </c>
      <c r="K41" s="609">
        <v>1</v>
      </c>
      <c r="L41" s="1128"/>
      <c r="M41" s="1129"/>
      <c r="N41" s="1129"/>
      <c r="O41" s="1130"/>
      <c r="P41" s="3182"/>
      <c r="Q41" s="1806" t="str">
        <f t="shared" si="14"/>
        <v>宗地开发程度</v>
      </c>
      <c r="R41" s="767" t="s">
        <v>17</v>
      </c>
      <c r="S41" s="768">
        <f t="shared" si="10"/>
        <v>100</v>
      </c>
      <c r="T41" s="767" t="s">
        <v>17</v>
      </c>
      <c r="U41" s="768">
        <f t="shared" si="11"/>
        <v>100</v>
      </c>
      <c r="V41" s="767" t="s">
        <v>17</v>
      </c>
      <c r="W41" s="768">
        <f t="shared" si="12"/>
        <v>100</v>
      </c>
      <c r="X41" s="769"/>
      <c r="Y41" s="3182"/>
      <c r="Z41" s="55" t="str">
        <f t="shared" si="13"/>
        <v>宗地开发程度</v>
      </c>
      <c r="AA41" s="770">
        <f t="shared" si="3"/>
        <v>1</v>
      </c>
      <c r="AB41" s="770">
        <f t="shared" si="4"/>
        <v>1</v>
      </c>
      <c r="AC41" s="770">
        <f t="shared" si="5"/>
        <v>1</v>
      </c>
    </row>
    <row r="42" spans="1:29" ht="15.75" thickBot="1">
      <c r="A42" s="469"/>
      <c r="B42" s="419" t="s">
        <v>2737</v>
      </c>
      <c r="C42" s="2607" t="s">
        <v>3161</v>
      </c>
      <c r="D42" s="432">
        <v>100</v>
      </c>
      <c r="E42" s="2607" t="s">
        <v>3161</v>
      </c>
      <c r="F42" s="432">
        <f>SUMIF(125:125,E42,126:126)-SUMIF(125:125,C42,126:126)+100</f>
        <v>100</v>
      </c>
      <c r="G42" s="2607" t="s">
        <v>3161</v>
      </c>
      <c r="H42" s="432">
        <f>SUMIF(125:125,G42,126:126)-SUMIF(125:125,C42,126:126)+100</f>
        <v>100</v>
      </c>
      <c r="I42" s="2607" t="s">
        <v>3161</v>
      </c>
      <c r="J42" s="432">
        <f>SUMIF(125:125,I42,126:126)-SUMIF(125:125,C42,126:126)+100</f>
        <v>100</v>
      </c>
      <c r="K42" s="609">
        <v>1</v>
      </c>
      <c r="L42" s="1136"/>
      <c r="M42" s="1127"/>
      <c r="N42" s="1127"/>
      <c r="O42" s="1135"/>
      <c r="P42" s="3182" t="s">
        <v>2548</v>
      </c>
      <c r="Q42" s="1806" t="str">
        <f t="shared" si="14"/>
        <v>工程地质条件</v>
      </c>
      <c r="R42" s="771" t="s">
        <v>17</v>
      </c>
      <c r="S42" s="772">
        <f t="shared" si="10"/>
        <v>100</v>
      </c>
      <c r="T42" s="771" t="s">
        <v>17</v>
      </c>
      <c r="U42" s="772">
        <f t="shared" si="11"/>
        <v>100</v>
      </c>
      <c r="V42" s="771" t="s">
        <v>17</v>
      </c>
      <c r="W42" s="772">
        <f t="shared" si="12"/>
        <v>100</v>
      </c>
      <c r="X42" s="1809"/>
      <c r="Y42" s="3182"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182"/>
      <c r="Q43" s="1806">
        <f t="shared" si="14"/>
        <v>0</v>
      </c>
      <c r="R43" s="771" t="s">
        <v>17</v>
      </c>
      <c r="S43" s="772">
        <f t="shared" si="10"/>
        <v>100</v>
      </c>
      <c r="T43" s="771" t="s">
        <v>17</v>
      </c>
      <c r="U43" s="772">
        <f t="shared" si="11"/>
        <v>100</v>
      </c>
      <c r="V43" s="771" t="s">
        <v>17</v>
      </c>
      <c r="W43" s="772">
        <f t="shared" si="12"/>
        <v>100</v>
      </c>
      <c r="X43" s="1809"/>
      <c r="Y43" s="3182"/>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182"/>
      <c r="Q44" s="1806">
        <f t="shared" si="14"/>
        <v>0</v>
      </c>
      <c r="R44" s="771" t="s">
        <v>17</v>
      </c>
      <c r="S44" s="772">
        <f t="shared" si="10"/>
        <v>100</v>
      </c>
      <c r="T44" s="771" t="s">
        <v>17</v>
      </c>
      <c r="U44" s="772">
        <f t="shared" si="11"/>
        <v>100</v>
      </c>
      <c r="V44" s="771" t="s">
        <v>17</v>
      </c>
      <c r="W44" s="772">
        <f t="shared" si="12"/>
        <v>100</v>
      </c>
      <c r="X44" s="1809"/>
      <c r="Y44" s="3182"/>
      <c r="Z44" s="1810">
        <f t="shared" si="13"/>
        <v>0</v>
      </c>
      <c r="AA44" s="1807">
        <f t="shared" si="3"/>
        <v>1</v>
      </c>
      <c r="AB44" s="1807">
        <f t="shared" si="4"/>
        <v>1</v>
      </c>
      <c r="AC44" s="1807">
        <f t="shared" si="5"/>
        <v>1</v>
      </c>
    </row>
    <row r="45" spans="1:29" s="468" customFormat="1" ht="15.75" hidden="1" thickBot="1">
      <c r="A45" s="465"/>
      <c r="B45" s="1383"/>
      <c r="C45" s="2697"/>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182"/>
      <c r="Q45" s="1806">
        <f t="shared" si="14"/>
        <v>0</v>
      </c>
      <c r="R45" s="774" t="s">
        <v>17</v>
      </c>
      <c r="S45" s="775">
        <f t="shared" si="10"/>
        <v>100</v>
      </c>
      <c r="T45" s="774" t="s">
        <v>17</v>
      </c>
      <c r="U45" s="775">
        <f t="shared" si="11"/>
        <v>100</v>
      </c>
      <c r="V45" s="774" t="s">
        <v>17</v>
      </c>
      <c r="W45" s="775">
        <f t="shared" si="12"/>
        <v>100</v>
      </c>
      <c r="X45" s="776"/>
      <c r="Y45" s="3182"/>
      <c r="Z45" s="777">
        <f t="shared" si="13"/>
        <v>0</v>
      </c>
      <c r="AA45" s="1807">
        <f t="shared" si="3"/>
        <v>1</v>
      </c>
      <c r="AB45" s="1807">
        <f t="shared" si="4"/>
        <v>1</v>
      </c>
      <c r="AC45" s="1807">
        <f t="shared" si="5"/>
        <v>1</v>
      </c>
    </row>
    <row r="46" spans="1:29" ht="15">
      <c r="A46" s="476" t="s">
        <v>2703</v>
      </c>
      <c r="B46" s="2698"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175" t="str">
        <f>A46</f>
        <v>成交单价</v>
      </c>
      <c r="Q46" s="3175"/>
      <c r="R46" s="3206">
        <f>E46</f>
        <v>2265</v>
      </c>
      <c r="S46" s="3206"/>
      <c r="T46" s="3206">
        <f>G46</f>
        <v>2265</v>
      </c>
      <c r="U46" s="3206"/>
      <c r="V46" s="3206">
        <f>I46</f>
        <v>2265</v>
      </c>
      <c r="W46" s="3206"/>
      <c r="X46" s="756"/>
      <c r="Y46" s="778"/>
      <c r="Z46" s="756"/>
      <c r="AA46" s="756"/>
      <c r="AB46" s="756"/>
      <c r="AC46" s="756"/>
    </row>
    <row r="47" spans="1:29" ht="15.75" thickBot="1">
      <c r="A47" s="483" t="s">
        <v>2652</v>
      </c>
      <c r="B47" s="680"/>
      <c r="C47" s="487">
        <f>R48</f>
        <v>2115</v>
      </c>
      <c r="D47" s="486"/>
      <c r="E47" s="487">
        <f>R47</f>
        <v>2115</v>
      </c>
      <c r="F47" s="488"/>
      <c r="G47" s="485">
        <f>T47</f>
        <v>2115</v>
      </c>
      <c r="H47" s="486"/>
      <c r="I47" s="487">
        <f>V47</f>
        <v>2115</v>
      </c>
      <c r="J47" s="486"/>
      <c r="K47" s="781"/>
      <c r="L47" s="1139"/>
      <c r="M47" s="1140"/>
      <c r="N47" s="1140"/>
      <c r="O47" s="1140"/>
      <c r="P47" s="3175" t="str">
        <f>A47</f>
        <v>比较价值（元/平方米）</v>
      </c>
      <c r="Q47" s="3175"/>
      <c r="R47" s="3218">
        <f>ROUND(PRODUCT(R46,AA7:AA45),0)</f>
        <v>2115</v>
      </c>
      <c r="S47" s="3218"/>
      <c r="T47" s="3218">
        <f>ROUND(PRODUCT(T46,AB7:AB45),0)</f>
        <v>2115</v>
      </c>
      <c r="U47" s="3218"/>
      <c r="V47" s="3218">
        <f>ROUND(PRODUCT(V46,AC7:AC45),0)</f>
        <v>2115</v>
      </c>
      <c r="W47" s="3218"/>
      <c r="X47" s="756"/>
      <c r="Y47" s="756"/>
      <c r="Z47" s="756"/>
      <c r="AA47" s="756"/>
      <c r="AB47" s="756"/>
      <c r="AC47" s="756"/>
    </row>
    <row r="48" spans="1:29" ht="15.75" thickBot="1">
      <c r="A48" s="489" t="s">
        <v>2738</v>
      </c>
      <c r="B48" s="490"/>
      <c r="C48" s="491">
        <f>R48</f>
        <v>2115</v>
      </c>
      <c r="D48" s="491"/>
      <c r="E48" s="491"/>
      <c r="F48" s="491"/>
      <c r="G48" s="491"/>
      <c r="H48" s="491"/>
      <c r="I48" s="491"/>
      <c r="J48" s="491"/>
      <c r="K48" s="782"/>
      <c r="L48" s="1139"/>
      <c r="M48" s="1140"/>
      <c r="N48" s="1140"/>
      <c r="O48" s="1140"/>
      <c r="P48" s="3172" t="str">
        <f>A48</f>
        <v>估价对象XX用房的比较价值（楼面单价，元/平方米）</v>
      </c>
      <c r="Q48" s="3173"/>
      <c r="R48" s="3219">
        <f>ROUND(AVERAGE(R47:V47),0)</f>
        <v>2115</v>
      </c>
      <c r="S48" s="3219"/>
      <c r="T48" s="3219"/>
      <c r="U48" s="3219"/>
      <c r="V48" s="3219"/>
      <c r="W48" s="3219"/>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7.0921985815602939E-2</v>
      </c>
      <c r="F51" s="497" t="str">
        <f>IF(OR(E51&gt;=0.3,E51&lt;=-0.3),"超过30%","")</f>
        <v/>
      </c>
      <c r="G51" s="496">
        <f>IF(G46&lt;G47,G47/G46-1,G46/G47-1)</f>
        <v>7.0921985815602939E-2</v>
      </c>
      <c r="H51" s="497" t="str">
        <f>IF(OR(G51&gt;=0.3,G51&lt;=-0.3),"超过30%","")</f>
        <v/>
      </c>
      <c r="I51" s="496">
        <f>IF(I46&lt;I47,I47/I46-1,I46/I47-1)</f>
        <v>7.0921985815602939E-2</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699" t="s">
        <v>3057</v>
      </c>
      <c r="D55" s="2700" t="s">
        <v>2742</v>
      </c>
      <c r="E55" s="683" t="s">
        <v>2743</v>
      </c>
      <c r="F55" s="1103" t="s">
        <v>2744</v>
      </c>
      <c r="G55" s="3190" t="s">
        <v>2745</v>
      </c>
      <c r="H55" s="3220"/>
      <c r="I55" s="141" t="s">
        <v>2746</v>
      </c>
      <c r="J55" s="2701" t="str">
        <f>项目基本情况!F35</f>
        <v>河北省秦皇岛市北戴河新区</v>
      </c>
      <c r="K55" s="2702" t="s">
        <v>2747</v>
      </c>
      <c r="L55" s="1102"/>
      <c r="M55" s="1140"/>
      <c r="N55" s="1140"/>
      <c r="O55" s="1140"/>
    </row>
    <row r="56" spans="1:15" s="689" customFormat="1">
      <c r="A56" s="685" t="s">
        <v>2748</v>
      </c>
      <c r="B56" s="686">
        <f>C48</f>
        <v>2115</v>
      </c>
      <c r="C56" s="687">
        <v>1</v>
      </c>
      <c r="D56" s="1159">
        <v>1</v>
      </c>
      <c r="E56" s="687">
        <f>'数据-汇总表'!E8+'数据-汇总表'!E9</f>
        <v>2646.3</v>
      </c>
      <c r="F56" s="1099">
        <f t="shared" ref="F56:F65" si="15">ROUND(B56*E56/10000,0)</f>
        <v>560</v>
      </c>
      <c r="G56" s="3186"/>
      <c r="H56" s="3175"/>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21"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21"/>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21"/>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21"/>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703"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703"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704"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3528.41</v>
      </c>
      <c r="F66" s="694">
        <f>IF(B46="楼面地价",SUM(F56:F65),ROUND(C48*E66/10000,0))</f>
        <v>746</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705"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6"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2568</v>
      </c>
      <c r="B72" s="513"/>
      <c r="C72" s="514">
        <v>1</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3080</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74" t="s">
        <v>3165</v>
      </c>
      <c r="D106" s="2974" t="s">
        <v>3166</v>
      </c>
      <c r="E106" s="2974" t="s">
        <v>3167</v>
      </c>
      <c r="F106" s="2974" t="s">
        <v>3169</v>
      </c>
      <c r="G106" s="2974" t="s">
        <v>3170</v>
      </c>
      <c r="H106" s="580"/>
      <c r="I106" s="580"/>
      <c r="J106" s="580"/>
      <c r="K106" s="581"/>
      <c r="L106" s="582"/>
      <c r="M106" s="583"/>
      <c r="N106" s="1148"/>
      <c r="O106" s="1148"/>
      <c r="P106" s="45"/>
      <c r="Q106" s="501"/>
    </row>
    <row r="107" spans="1:17" ht="15.75" thickBot="1">
      <c r="A107" s="531"/>
      <c r="B107" s="540"/>
      <c r="C107" s="541">
        <v>100</v>
      </c>
      <c r="D107" s="541">
        <f>C107-$K32</f>
        <v>99</v>
      </c>
      <c r="E107" s="541">
        <f t="shared" ref="E107:M107" si="25">D107-$K32</f>
        <v>98</v>
      </c>
      <c r="F107" s="541">
        <f t="shared" si="25"/>
        <v>97</v>
      </c>
      <c r="G107" s="541">
        <f t="shared" si="25"/>
        <v>96</v>
      </c>
      <c r="H107" s="541">
        <f t="shared" si="25"/>
        <v>95</v>
      </c>
      <c r="I107" s="541">
        <f t="shared" si="25"/>
        <v>94</v>
      </c>
      <c r="J107" s="541">
        <f t="shared" si="25"/>
        <v>93</v>
      </c>
      <c r="K107" s="541">
        <f t="shared" si="25"/>
        <v>92</v>
      </c>
      <c r="L107" s="541">
        <f t="shared" si="25"/>
        <v>91</v>
      </c>
      <c r="M107" s="541">
        <f t="shared" si="25"/>
        <v>90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2546</v>
      </c>
      <c r="B116" s="525" t="s">
        <v>2771</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2772</v>
      </c>
      <c r="C119" s="2975" t="s">
        <v>3164</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2974" t="s">
        <v>3185</v>
      </c>
      <c r="D123" s="2974" t="s">
        <v>3186</v>
      </c>
      <c r="E123" s="2974" t="s">
        <v>3187</v>
      </c>
      <c r="F123" s="2974" t="s">
        <v>3188</v>
      </c>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2775</v>
      </c>
      <c r="C125" s="2974" t="s">
        <v>3162</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9" customWidth="1"/>
    <col min="2" max="2" width="12.375" style="2959" hidden="1" customWidth="1"/>
    <col min="3" max="3" width="15.875" style="2959" hidden="1" customWidth="1"/>
    <col min="4" max="4" width="9.375" style="2959" customWidth="1"/>
    <col min="5" max="5" width="15.75" style="2959" customWidth="1"/>
    <col min="6" max="6" width="17.5" style="2959" customWidth="1"/>
    <col min="7" max="7" width="20.875" style="2959" customWidth="1"/>
    <col min="8" max="8" width="15" style="2959" customWidth="1"/>
    <col min="9" max="9" width="13.5" style="2959" customWidth="1"/>
    <col min="10" max="10" width="36.125" style="2959" customWidth="1"/>
    <col min="11" max="12" width="18.25" style="2959" customWidth="1"/>
    <col min="13" max="16384" width="9" style="2959"/>
  </cols>
  <sheetData>
    <row r="1" spans="1:15" s="2952" customFormat="1">
      <c r="A1" s="2952" t="s">
        <v>3061</v>
      </c>
      <c r="B1" s="2952" t="s">
        <v>3062</v>
      </c>
      <c r="C1" s="2952" t="s">
        <v>3063</v>
      </c>
      <c r="D1" s="2952" t="s">
        <v>3064</v>
      </c>
      <c r="E1" s="2952" t="s">
        <v>3065</v>
      </c>
      <c r="F1" s="2952" t="s">
        <v>3066</v>
      </c>
      <c r="G1" s="2952" t="s">
        <v>3067</v>
      </c>
      <c r="H1" s="2952" t="s">
        <v>3068</v>
      </c>
      <c r="I1" s="2952" t="s">
        <v>3069</v>
      </c>
      <c r="J1" s="2952" t="s">
        <v>3070</v>
      </c>
      <c r="K1" s="2952" t="s">
        <v>3071</v>
      </c>
      <c r="L1" s="2952" t="s">
        <v>3072</v>
      </c>
      <c r="M1" s="2952" t="s">
        <v>3073</v>
      </c>
      <c r="N1" s="2952" t="s">
        <v>3074</v>
      </c>
      <c r="O1" s="2953" t="s">
        <v>3075</v>
      </c>
    </row>
    <row r="2" spans="1:15" s="2954" customFormat="1">
      <c r="A2" s="2954" t="s">
        <v>3076</v>
      </c>
      <c r="B2" s="2954" t="s">
        <v>3077</v>
      </c>
      <c r="C2" s="2954" t="s">
        <v>3078</v>
      </c>
      <c r="D2" s="2954" t="s">
        <v>3079</v>
      </c>
      <c r="E2" s="2954" t="s">
        <v>3080</v>
      </c>
      <c r="F2" s="2954">
        <v>32273.06</v>
      </c>
      <c r="G2" s="2954">
        <v>35500.370000000003</v>
      </c>
      <c r="H2" s="2954" t="s">
        <v>3081</v>
      </c>
      <c r="I2" s="2954" t="s">
        <v>3082</v>
      </c>
      <c r="J2" s="2954" t="s">
        <v>3083</v>
      </c>
      <c r="K2" s="2954">
        <v>7309.85</v>
      </c>
      <c r="L2" s="2954">
        <v>2059.09</v>
      </c>
      <c r="M2" s="2954">
        <v>0.67</v>
      </c>
      <c r="N2" s="2954" t="s">
        <v>3084</v>
      </c>
      <c r="O2" s="2954">
        <f>ROUND(K2*10000/F2,0)</f>
        <v>2265</v>
      </c>
    </row>
    <row r="3" spans="1:15" s="2952" customFormat="1">
      <c r="A3" s="2952" t="s">
        <v>3076</v>
      </c>
      <c r="B3" s="2952" t="s">
        <v>3077</v>
      </c>
      <c r="C3" s="2952" t="s">
        <v>3078</v>
      </c>
      <c r="D3" s="2952" t="s">
        <v>3079</v>
      </c>
      <c r="E3" s="2952" t="s">
        <v>3080</v>
      </c>
      <c r="F3" s="2952">
        <v>54453.81</v>
      </c>
      <c r="G3" s="2952">
        <v>70789.95</v>
      </c>
      <c r="H3" s="2952" t="s">
        <v>3085</v>
      </c>
      <c r="I3" s="2952" t="s">
        <v>3082</v>
      </c>
      <c r="J3" s="2952" t="s">
        <v>3083</v>
      </c>
      <c r="K3" s="2952">
        <v>12987.22</v>
      </c>
      <c r="L3" s="2952">
        <v>1834.6</v>
      </c>
      <c r="M3" s="2952">
        <v>0.63</v>
      </c>
      <c r="N3" s="2952" t="s">
        <v>3084</v>
      </c>
      <c r="O3" s="2952">
        <f t="shared" ref="O3:O33" si="0">ROUND(K3*10000/F3,0)</f>
        <v>2385</v>
      </c>
    </row>
    <row r="4" spans="1:15" s="2952" customFormat="1">
      <c r="A4" s="2952" t="s">
        <v>3076</v>
      </c>
      <c r="B4" s="2952" t="s">
        <v>3077</v>
      </c>
      <c r="C4" s="2952" t="s">
        <v>3078</v>
      </c>
      <c r="D4" s="2952" t="s">
        <v>3079</v>
      </c>
      <c r="E4" s="2952" t="s">
        <v>3080</v>
      </c>
      <c r="F4" s="2952">
        <v>68947.710000000006</v>
      </c>
      <c r="G4" s="2952">
        <v>89632.02</v>
      </c>
      <c r="H4" s="2952" t="s">
        <v>3085</v>
      </c>
      <c r="I4" s="2952" t="s">
        <v>3082</v>
      </c>
      <c r="J4" s="2952" t="s">
        <v>3083</v>
      </c>
      <c r="K4" s="2952">
        <v>16444.02</v>
      </c>
      <c r="L4" s="2952">
        <v>1834.61</v>
      </c>
      <c r="M4" s="2952">
        <v>0.63</v>
      </c>
      <c r="N4" s="2952" t="s">
        <v>3084</v>
      </c>
      <c r="O4" s="2952">
        <f t="shared" si="0"/>
        <v>2385</v>
      </c>
    </row>
    <row r="5" spans="1:15" s="2954" customFormat="1">
      <c r="A5" s="2954" t="s">
        <v>3076</v>
      </c>
      <c r="B5" s="2954" t="s">
        <v>3077</v>
      </c>
      <c r="C5" s="2954" t="s">
        <v>3078</v>
      </c>
      <c r="D5" s="2954" t="s">
        <v>3079</v>
      </c>
      <c r="E5" s="2954" t="s">
        <v>3080</v>
      </c>
      <c r="F5" s="2954">
        <v>19273.46</v>
      </c>
      <c r="G5" s="2954">
        <v>21200.81</v>
      </c>
      <c r="H5" s="2954" t="s">
        <v>3081</v>
      </c>
      <c r="I5" s="2954" t="s">
        <v>3082</v>
      </c>
      <c r="J5" s="2954" t="s">
        <v>3083</v>
      </c>
      <c r="K5" s="2954">
        <v>4365.43</v>
      </c>
      <c r="L5" s="2954">
        <v>2059.09</v>
      </c>
      <c r="M5" s="2954">
        <v>0.67</v>
      </c>
      <c r="N5" s="2954" t="s">
        <v>3084</v>
      </c>
      <c r="O5" s="2954">
        <f t="shared" si="0"/>
        <v>2265</v>
      </c>
    </row>
    <row r="6" spans="1:15" s="2952" customFormat="1">
      <c r="A6" s="2952" t="s">
        <v>3076</v>
      </c>
      <c r="B6" s="2952" t="s">
        <v>3077</v>
      </c>
      <c r="C6" s="2952" t="s">
        <v>3078</v>
      </c>
      <c r="D6" s="2952" t="s">
        <v>3079</v>
      </c>
      <c r="E6" s="2952" t="s">
        <v>3080</v>
      </c>
      <c r="F6" s="2952">
        <v>61852.36</v>
      </c>
      <c r="G6" s="2952">
        <v>68037.600000000006</v>
      </c>
      <c r="H6" s="2952" t="s">
        <v>3081</v>
      </c>
      <c r="I6" s="2952" t="s">
        <v>3082</v>
      </c>
      <c r="J6" s="2952" t="s">
        <v>3083</v>
      </c>
      <c r="K6" s="2952">
        <v>14009.55</v>
      </c>
      <c r="L6" s="2952">
        <v>2059.09</v>
      </c>
      <c r="M6" s="2952">
        <v>0.67</v>
      </c>
      <c r="N6" s="2952" t="s">
        <v>3084</v>
      </c>
      <c r="O6" s="2952">
        <f t="shared" si="0"/>
        <v>2265</v>
      </c>
    </row>
    <row r="7" spans="1:15" s="2952" customFormat="1">
      <c r="A7" s="2952" t="s">
        <v>3076</v>
      </c>
      <c r="B7" s="2952" t="s">
        <v>3077</v>
      </c>
      <c r="C7" s="2952" t="s">
        <v>3078</v>
      </c>
      <c r="D7" s="2952" t="s">
        <v>3079</v>
      </c>
      <c r="E7" s="2952" t="s">
        <v>3080</v>
      </c>
      <c r="F7" s="2952">
        <v>99336.66</v>
      </c>
      <c r="G7" s="2952">
        <v>129137.7</v>
      </c>
      <c r="H7" s="2952" t="s">
        <v>3085</v>
      </c>
      <c r="I7" s="2952" t="s">
        <v>3082</v>
      </c>
      <c r="J7" s="2952" t="s">
        <v>3083</v>
      </c>
      <c r="K7" s="2952">
        <v>23691.79</v>
      </c>
      <c r="L7" s="2952">
        <v>1834.6</v>
      </c>
      <c r="M7" s="2952">
        <v>0.63</v>
      </c>
      <c r="N7" s="2952" t="s">
        <v>3084</v>
      </c>
      <c r="O7" s="2952">
        <f t="shared" si="0"/>
        <v>2385</v>
      </c>
    </row>
    <row r="8" spans="1:15" s="2952" customFormat="1">
      <c r="A8" s="2952" t="s">
        <v>3076</v>
      </c>
      <c r="B8" s="2952" t="s">
        <v>3077</v>
      </c>
      <c r="C8" s="2952" t="s">
        <v>3078</v>
      </c>
      <c r="D8" s="2952" t="s">
        <v>3079</v>
      </c>
      <c r="E8" s="2952" t="s">
        <v>3080</v>
      </c>
      <c r="F8" s="2952">
        <v>59427.16</v>
      </c>
      <c r="G8" s="2952">
        <v>77255.31</v>
      </c>
      <c r="H8" s="2952" t="s">
        <v>3085</v>
      </c>
      <c r="I8" s="2952" t="s">
        <v>3082</v>
      </c>
      <c r="J8" s="2952" t="s">
        <v>3083</v>
      </c>
      <c r="K8" s="2952">
        <v>14173.37</v>
      </c>
      <c r="L8" s="2952">
        <v>1834.61</v>
      </c>
      <c r="M8" s="2952">
        <v>0.63</v>
      </c>
      <c r="N8" s="2952" t="s">
        <v>3084</v>
      </c>
      <c r="O8" s="2952">
        <f t="shared" si="0"/>
        <v>2385</v>
      </c>
    </row>
    <row r="9" spans="1:15" s="2954" customFormat="1">
      <c r="A9" s="2954" t="s">
        <v>3076</v>
      </c>
      <c r="B9" s="2954" t="s">
        <v>3077</v>
      </c>
      <c r="C9" s="2954" t="s">
        <v>3078</v>
      </c>
      <c r="D9" s="2954" t="s">
        <v>3079</v>
      </c>
      <c r="E9" s="2954" t="s">
        <v>3080</v>
      </c>
      <c r="F9" s="2954">
        <v>37341.760000000002</v>
      </c>
      <c r="G9" s="2954">
        <v>41075.94</v>
      </c>
      <c r="H9" s="2954" t="s">
        <v>3081</v>
      </c>
      <c r="I9" s="2954" t="s">
        <v>3082</v>
      </c>
      <c r="J9" s="2954" t="s">
        <v>3083</v>
      </c>
      <c r="K9" s="2954">
        <v>8457.9</v>
      </c>
      <c r="L9" s="2954">
        <v>2059.09</v>
      </c>
      <c r="M9" s="2954">
        <v>0.67</v>
      </c>
      <c r="N9" s="2954" t="s">
        <v>3084</v>
      </c>
      <c r="O9" s="2954">
        <f t="shared" si="0"/>
        <v>2265</v>
      </c>
    </row>
    <row r="10" spans="1:15" s="2952" customFormat="1" hidden="1">
      <c r="A10" s="2952" t="s">
        <v>3086</v>
      </c>
      <c r="B10" s="2952" t="s">
        <v>3077</v>
      </c>
      <c r="C10" s="2952" t="s">
        <v>3078</v>
      </c>
      <c r="D10" s="2952" t="s">
        <v>3079</v>
      </c>
      <c r="E10" s="2952" t="s">
        <v>3087</v>
      </c>
      <c r="F10" s="2952">
        <v>27398.62</v>
      </c>
      <c r="G10" s="2952">
        <v>32878.339999999997</v>
      </c>
      <c r="H10" s="2952" t="s">
        <v>3088</v>
      </c>
      <c r="I10" s="2952" t="s">
        <v>3089</v>
      </c>
      <c r="J10" s="2952" t="s">
        <v>3090</v>
      </c>
      <c r="K10" s="2952">
        <v>4150.8900000000003</v>
      </c>
      <c r="L10" s="2952">
        <v>1262.5</v>
      </c>
      <c r="M10" s="2952">
        <v>1</v>
      </c>
      <c r="N10" s="2952" t="s">
        <v>3084</v>
      </c>
      <c r="O10" s="2952">
        <f t="shared" si="0"/>
        <v>1515</v>
      </c>
    </row>
    <row r="11" spans="1:15" s="2952" customFormat="1" hidden="1">
      <c r="A11" s="2952" t="s">
        <v>3091</v>
      </c>
      <c r="B11" s="2952" t="s">
        <v>3077</v>
      </c>
      <c r="C11" s="2952" t="s">
        <v>3078</v>
      </c>
      <c r="D11" s="2952" t="s">
        <v>3079</v>
      </c>
      <c r="E11" s="2952" t="s">
        <v>3087</v>
      </c>
      <c r="F11" s="2952">
        <v>5351.07</v>
      </c>
      <c r="G11" s="2952">
        <v>8026.6</v>
      </c>
      <c r="H11" s="2952" t="s">
        <v>3092</v>
      </c>
      <c r="I11" s="2952" t="s">
        <v>3093</v>
      </c>
      <c r="J11" s="2952" t="s">
        <v>3094</v>
      </c>
      <c r="K11" s="2952">
        <v>2408.09</v>
      </c>
      <c r="L11" s="2952">
        <v>3000.15</v>
      </c>
      <c r="M11" s="2952">
        <v>15.39</v>
      </c>
      <c r="N11" s="2952" t="s">
        <v>3084</v>
      </c>
      <c r="O11" s="2952">
        <f t="shared" si="0"/>
        <v>4500</v>
      </c>
    </row>
    <row r="12" spans="1:15" s="2952" customFormat="1">
      <c r="A12" s="2952" t="s">
        <v>3095</v>
      </c>
      <c r="B12" s="2952" t="s">
        <v>3077</v>
      </c>
      <c r="C12" s="2952" t="s">
        <v>3078</v>
      </c>
      <c r="D12" s="2952" t="s">
        <v>3079</v>
      </c>
      <c r="E12" s="2952" t="s">
        <v>3080</v>
      </c>
      <c r="F12" s="2952">
        <v>71791.460000000006</v>
      </c>
      <c r="G12" s="2952">
        <v>21537.439999999999</v>
      </c>
      <c r="H12" s="2952" t="s">
        <v>3096</v>
      </c>
      <c r="I12" s="2952" t="s">
        <v>3097</v>
      </c>
      <c r="J12" s="2952" t="s">
        <v>3098</v>
      </c>
      <c r="K12" s="2952">
        <v>12491.7</v>
      </c>
      <c r="L12" s="2952">
        <v>5800</v>
      </c>
      <c r="M12" s="2952">
        <v>0.87</v>
      </c>
      <c r="N12" s="2952" t="s">
        <v>3084</v>
      </c>
      <c r="O12" s="2952">
        <f t="shared" si="0"/>
        <v>1740</v>
      </c>
    </row>
    <row r="13" spans="1:15" s="2952" customFormat="1" hidden="1">
      <c r="A13" s="2952" t="s">
        <v>3099</v>
      </c>
      <c r="B13" s="2952" t="s">
        <v>3077</v>
      </c>
      <c r="C13" s="2952" t="s">
        <v>3078</v>
      </c>
      <c r="D13" s="2952" t="s">
        <v>3079</v>
      </c>
      <c r="E13" s="2952" t="s">
        <v>3080</v>
      </c>
      <c r="F13" s="2952">
        <v>142557</v>
      </c>
      <c r="G13" s="2952">
        <v>299369.7</v>
      </c>
      <c r="H13" s="2952" t="s">
        <v>3100</v>
      </c>
      <c r="I13" s="2952" t="s">
        <v>3101</v>
      </c>
      <c r="J13" s="2952" t="s">
        <v>3102</v>
      </c>
      <c r="K13" s="2952">
        <v>10691.78</v>
      </c>
      <c r="L13" s="2952">
        <v>357.13</v>
      </c>
      <c r="M13" s="2952">
        <v>2.04</v>
      </c>
      <c r="N13" s="2952" t="s">
        <v>3084</v>
      </c>
      <c r="O13" s="2952">
        <f t="shared" si="0"/>
        <v>750</v>
      </c>
    </row>
    <row r="14" spans="1:15" s="2955" customFormat="1">
      <c r="A14" s="2955" t="s">
        <v>3103</v>
      </c>
      <c r="B14" s="2955" t="s">
        <v>3077</v>
      </c>
      <c r="C14" s="2955" t="s">
        <v>3078</v>
      </c>
      <c r="D14" s="2955" t="s">
        <v>3079</v>
      </c>
      <c r="E14" s="2955" t="s">
        <v>3080</v>
      </c>
      <c r="F14" s="2955">
        <v>11724.93</v>
      </c>
      <c r="G14" s="2955">
        <v>8207.4500000000007</v>
      </c>
      <c r="H14" s="2955" t="s">
        <v>3104</v>
      </c>
      <c r="I14" s="2955" t="s">
        <v>3105</v>
      </c>
      <c r="J14" s="2956" t="s">
        <v>3106</v>
      </c>
      <c r="K14" s="2955">
        <v>1530.09</v>
      </c>
      <c r="L14" s="2955">
        <v>1864.27</v>
      </c>
      <c r="M14" s="2955">
        <v>1.1599999999999999</v>
      </c>
      <c r="N14" s="2955" t="s">
        <v>3084</v>
      </c>
      <c r="O14" s="2955">
        <f t="shared" si="0"/>
        <v>1305</v>
      </c>
    </row>
    <row r="15" spans="1:15" s="2952" customFormat="1">
      <c r="A15" s="2952" t="s">
        <v>3107</v>
      </c>
      <c r="B15" s="2952" t="s">
        <v>3077</v>
      </c>
      <c r="C15" s="2952" t="s">
        <v>3078</v>
      </c>
      <c r="D15" s="2952" t="s">
        <v>3079</v>
      </c>
      <c r="E15" s="2952" t="s">
        <v>3080</v>
      </c>
      <c r="F15" s="2952">
        <v>25190.26</v>
      </c>
      <c r="G15" s="2952">
        <v>8816.59</v>
      </c>
      <c r="H15" s="2952" t="s">
        <v>3108</v>
      </c>
      <c r="I15" s="2952" t="s">
        <v>3105</v>
      </c>
      <c r="J15" s="2952" t="s">
        <v>3109</v>
      </c>
      <c r="K15" s="2952">
        <v>2326.21</v>
      </c>
      <c r="L15" s="2952">
        <v>2638.44</v>
      </c>
      <c r="M15" s="2952">
        <v>2.61</v>
      </c>
      <c r="N15" s="2952" t="s">
        <v>3084</v>
      </c>
      <c r="O15" s="2952">
        <f t="shared" si="0"/>
        <v>923</v>
      </c>
    </row>
    <row r="16" spans="1:15" s="2957" customFormat="1">
      <c r="A16" s="2957" t="s">
        <v>3107</v>
      </c>
      <c r="B16" s="2957" t="s">
        <v>3077</v>
      </c>
      <c r="C16" s="2957" t="s">
        <v>3078</v>
      </c>
      <c r="D16" s="2957" t="s">
        <v>3079</v>
      </c>
      <c r="E16" s="2957" t="s">
        <v>3080</v>
      </c>
      <c r="F16" s="2957">
        <v>18244.79</v>
      </c>
      <c r="G16" s="2957">
        <v>13683.59</v>
      </c>
      <c r="H16" s="2957" t="s">
        <v>3110</v>
      </c>
      <c r="I16" s="2957" t="s">
        <v>3105</v>
      </c>
      <c r="J16" s="2957" t="s">
        <v>3109</v>
      </c>
      <c r="K16" s="2957">
        <v>2304.9</v>
      </c>
      <c r="L16" s="2957">
        <v>1684.43</v>
      </c>
      <c r="M16" s="2957">
        <v>0.26</v>
      </c>
      <c r="N16" s="2957" t="s">
        <v>3084</v>
      </c>
      <c r="O16" s="2957">
        <f>ROUND(K16*10000/F16,0)</f>
        <v>1263</v>
      </c>
    </row>
    <row r="17" spans="1:15" s="2957" customFormat="1">
      <c r="A17" s="2957" t="s">
        <v>3111</v>
      </c>
      <c r="B17" s="2957" t="s">
        <v>3077</v>
      </c>
      <c r="C17" s="2957" t="s">
        <v>3078</v>
      </c>
      <c r="D17" s="2957" t="s">
        <v>3079</v>
      </c>
      <c r="E17" s="2957" t="s">
        <v>3080</v>
      </c>
      <c r="F17" s="2957">
        <v>8962.4599999999991</v>
      </c>
      <c r="G17" s="2957">
        <v>10754.95</v>
      </c>
      <c r="H17" s="2957" t="s">
        <v>3088</v>
      </c>
      <c r="I17" s="2957" t="s">
        <v>3112</v>
      </c>
      <c r="J17" s="2957" t="s">
        <v>3113</v>
      </c>
      <c r="K17" s="2957">
        <v>1156.1600000000001</v>
      </c>
      <c r="L17" s="2957">
        <v>1075</v>
      </c>
      <c r="M17" s="2957">
        <v>0</v>
      </c>
      <c r="N17" s="2957" t="s">
        <v>3084</v>
      </c>
      <c r="O17" s="2957">
        <f t="shared" si="0"/>
        <v>1290</v>
      </c>
    </row>
    <row r="18" spans="1:15" s="2952" customFormat="1">
      <c r="A18" s="2952" t="s">
        <v>3111</v>
      </c>
      <c r="B18" s="2952" t="s">
        <v>3077</v>
      </c>
      <c r="C18" s="2952" t="s">
        <v>3078</v>
      </c>
      <c r="D18" s="2952" t="s">
        <v>3079</v>
      </c>
      <c r="E18" s="2952" t="s">
        <v>3080</v>
      </c>
      <c r="F18" s="2952">
        <v>5055.51</v>
      </c>
      <c r="G18" s="2952">
        <v>5561.06</v>
      </c>
      <c r="H18" s="2952" t="s">
        <v>3081</v>
      </c>
      <c r="I18" s="2952" t="s">
        <v>3112</v>
      </c>
      <c r="J18" s="2952" t="s">
        <v>3113</v>
      </c>
      <c r="K18" s="2952">
        <v>326.07</v>
      </c>
      <c r="L18" s="2952">
        <v>586.36</v>
      </c>
      <c r="M18" s="2952">
        <v>0</v>
      </c>
      <c r="N18" s="2952" t="s">
        <v>3084</v>
      </c>
      <c r="O18" s="2952">
        <f t="shared" si="0"/>
        <v>645</v>
      </c>
    </row>
    <row r="19" spans="1:15" s="2955" customFormat="1">
      <c r="A19" s="2955" t="s">
        <v>3114</v>
      </c>
      <c r="B19" s="2955" t="s">
        <v>3077</v>
      </c>
      <c r="C19" s="2955" t="s">
        <v>3078</v>
      </c>
      <c r="D19" s="2955" t="s">
        <v>3079</v>
      </c>
      <c r="E19" s="2955" t="s">
        <v>3080</v>
      </c>
      <c r="F19" s="2955">
        <v>128890.9</v>
      </c>
      <c r="G19" s="2955">
        <v>51556.37</v>
      </c>
      <c r="H19" s="2955" t="s">
        <v>3115</v>
      </c>
      <c r="I19" s="2955" t="s">
        <v>3116</v>
      </c>
      <c r="J19" s="2955" t="s">
        <v>3034</v>
      </c>
      <c r="K19" s="2955">
        <v>21267</v>
      </c>
      <c r="L19" s="2955">
        <v>4125</v>
      </c>
      <c r="M19" s="2955">
        <v>0</v>
      </c>
      <c r="N19" s="2955" t="s">
        <v>3084</v>
      </c>
      <c r="O19" s="2955">
        <f t="shared" si="0"/>
        <v>1650</v>
      </c>
    </row>
    <row r="20" spans="1:15" s="2952" customFormat="1">
      <c r="A20" s="2952" t="s">
        <v>3117</v>
      </c>
      <c r="B20" s="2952" t="s">
        <v>3077</v>
      </c>
      <c r="C20" s="2952" t="s">
        <v>3078</v>
      </c>
      <c r="D20" s="2952" t="s">
        <v>3079</v>
      </c>
      <c r="E20" s="2952" t="s">
        <v>3080</v>
      </c>
      <c r="F20" s="2952">
        <v>6964.4</v>
      </c>
      <c r="G20" s="2952">
        <v>3482.2</v>
      </c>
      <c r="H20" s="2952" t="s">
        <v>3118</v>
      </c>
      <c r="I20" s="2952" t="s">
        <v>3119</v>
      </c>
      <c r="J20" s="2952" t="s">
        <v>3120</v>
      </c>
      <c r="K20" s="2952">
        <v>658.13</v>
      </c>
      <c r="L20" s="2952">
        <v>1890</v>
      </c>
      <c r="M20" s="2952">
        <v>6.78</v>
      </c>
      <c r="N20" s="2952" t="s">
        <v>3084</v>
      </c>
      <c r="O20" s="2952">
        <f t="shared" si="0"/>
        <v>945</v>
      </c>
    </row>
    <row r="21" spans="1:15" s="2952" customFormat="1">
      <c r="A21" s="2952" t="s">
        <v>3117</v>
      </c>
      <c r="B21" s="2952" t="s">
        <v>3077</v>
      </c>
      <c r="C21" s="2952" t="s">
        <v>3078</v>
      </c>
      <c r="D21" s="2952" t="s">
        <v>3079</v>
      </c>
      <c r="E21" s="2952" t="s">
        <v>3080</v>
      </c>
      <c r="F21" s="2952">
        <v>181658.7</v>
      </c>
      <c r="G21" s="2952">
        <v>90829.35</v>
      </c>
      <c r="H21" s="2952" t="s">
        <v>3118</v>
      </c>
      <c r="I21" s="2952" t="s">
        <v>3119</v>
      </c>
      <c r="J21" s="2952" t="s">
        <v>3120</v>
      </c>
      <c r="K21" s="2952">
        <v>17166.75</v>
      </c>
      <c r="L21" s="2952">
        <v>1890</v>
      </c>
      <c r="M21" s="2952">
        <v>6.78</v>
      </c>
      <c r="N21" s="2952" t="s">
        <v>3084</v>
      </c>
      <c r="O21" s="2952">
        <f t="shared" si="0"/>
        <v>945</v>
      </c>
    </row>
    <row r="22" spans="1:15" s="2952" customFormat="1">
      <c r="A22" s="2952" t="s">
        <v>3117</v>
      </c>
      <c r="B22" s="2952" t="s">
        <v>3077</v>
      </c>
      <c r="C22" s="2952" t="s">
        <v>3078</v>
      </c>
      <c r="D22" s="2952" t="s">
        <v>3079</v>
      </c>
      <c r="E22" s="2952" t="s">
        <v>3080</v>
      </c>
      <c r="F22" s="2952">
        <v>201473.1</v>
      </c>
      <c r="G22" s="2952">
        <v>100736.55</v>
      </c>
      <c r="H22" s="2952" t="s">
        <v>3118</v>
      </c>
      <c r="I22" s="2952" t="s">
        <v>3119</v>
      </c>
      <c r="J22" s="2952" t="s">
        <v>3120</v>
      </c>
      <c r="K22" s="2952">
        <v>19039.2</v>
      </c>
      <c r="L22" s="2952">
        <v>1890</v>
      </c>
      <c r="M22" s="2952">
        <v>6.78</v>
      </c>
      <c r="N22" s="2952" t="s">
        <v>3084</v>
      </c>
      <c r="O22" s="2952">
        <f t="shared" si="0"/>
        <v>945</v>
      </c>
    </row>
    <row r="23" spans="1:15" s="2952" customFormat="1">
      <c r="A23" s="2952" t="s">
        <v>3121</v>
      </c>
      <c r="B23" s="2952" t="s">
        <v>3077</v>
      </c>
      <c r="C23" s="2952" t="s">
        <v>3078</v>
      </c>
      <c r="D23" s="2952" t="s">
        <v>3079</v>
      </c>
      <c r="E23" s="2952" t="s">
        <v>3080</v>
      </c>
      <c r="F23" s="2952">
        <v>2103.67</v>
      </c>
      <c r="G23" s="2952">
        <v>7362.85</v>
      </c>
      <c r="H23" s="2952" t="s">
        <v>3122</v>
      </c>
      <c r="I23" s="2952" t="s">
        <v>3123</v>
      </c>
      <c r="J23" s="2952" t="s">
        <v>3124</v>
      </c>
      <c r="K23" s="2952">
        <v>512.76</v>
      </c>
      <c r="L23" s="2952">
        <v>696.42</v>
      </c>
      <c r="M23" s="2952">
        <v>0.62</v>
      </c>
      <c r="N23" s="2952" t="s">
        <v>3125</v>
      </c>
      <c r="O23" s="2952">
        <f t="shared" si="0"/>
        <v>2437</v>
      </c>
    </row>
    <row r="24" spans="1:15" s="2952" customFormat="1">
      <c r="A24" s="2952" t="s">
        <v>3126</v>
      </c>
      <c r="B24" s="2952" t="s">
        <v>3077</v>
      </c>
      <c r="C24" s="2952" t="s">
        <v>3078</v>
      </c>
      <c r="D24" s="2952" t="s">
        <v>3079</v>
      </c>
      <c r="E24" s="2952" t="s">
        <v>3080</v>
      </c>
      <c r="F24" s="2952">
        <v>89810.880000000005</v>
      </c>
      <c r="G24" s="2952">
        <v>98791.97</v>
      </c>
      <c r="H24" s="2952" t="s">
        <v>3081</v>
      </c>
      <c r="I24" s="2952" t="s">
        <v>3127</v>
      </c>
      <c r="J24" s="2952" t="s">
        <v>3128</v>
      </c>
      <c r="K24" s="2952">
        <v>8756.5499999999993</v>
      </c>
      <c r="L24" s="2952">
        <v>886.36</v>
      </c>
      <c r="M24" s="2952">
        <v>0</v>
      </c>
      <c r="N24" s="2952" t="s">
        <v>3084</v>
      </c>
      <c r="O24" s="2952">
        <f t="shared" si="0"/>
        <v>975</v>
      </c>
    </row>
    <row r="25" spans="1:15" s="2957" customFormat="1">
      <c r="A25" s="2958" t="s">
        <v>3129</v>
      </c>
      <c r="B25" s="2957" t="s">
        <v>3077</v>
      </c>
      <c r="C25" s="2957" t="s">
        <v>3078</v>
      </c>
      <c r="D25" s="2957" t="s">
        <v>3079</v>
      </c>
      <c r="E25" s="2957" t="s">
        <v>3080</v>
      </c>
      <c r="F25" s="2957">
        <v>5423.51</v>
      </c>
      <c r="G25" s="2957">
        <v>2711.76</v>
      </c>
      <c r="H25" s="2957" t="s">
        <v>3118</v>
      </c>
      <c r="I25" s="2957" t="s">
        <v>3130</v>
      </c>
      <c r="J25" s="2957" t="s">
        <v>3131</v>
      </c>
      <c r="K25" s="2957">
        <v>622.35</v>
      </c>
      <c r="L25" s="2957">
        <v>2295</v>
      </c>
      <c r="M25" s="2957">
        <v>1.33</v>
      </c>
      <c r="N25" s="2957" t="s">
        <v>3084</v>
      </c>
      <c r="O25" s="2957">
        <f t="shared" si="0"/>
        <v>1148</v>
      </c>
    </row>
    <row r="26" spans="1:15" s="2955" customFormat="1">
      <c r="A26" s="2955" t="s">
        <v>3132</v>
      </c>
      <c r="B26" s="2955" t="s">
        <v>3077</v>
      </c>
      <c r="C26" s="2955" t="s">
        <v>3078</v>
      </c>
      <c r="D26" s="2955" t="s">
        <v>3079</v>
      </c>
      <c r="E26" s="2955" t="s">
        <v>3080</v>
      </c>
      <c r="F26" s="2955">
        <v>42522.46</v>
      </c>
      <c r="G26" s="2955">
        <v>8929.7199999999993</v>
      </c>
      <c r="H26" s="2955" t="s">
        <v>3133</v>
      </c>
      <c r="I26" s="2955" t="s">
        <v>3134</v>
      </c>
      <c r="J26" s="2955" t="s">
        <v>3034</v>
      </c>
      <c r="K26" s="2955">
        <v>5126.3</v>
      </c>
      <c r="L26" s="2955">
        <v>5740.72</v>
      </c>
      <c r="M26" s="2955">
        <v>1.26</v>
      </c>
      <c r="N26" s="2955" t="s">
        <v>3084</v>
      </c>
      <c r="O26" s="2955">
        <f t="shared" si="0"/>
        <v>1206</v>
      </c>
    </row>
    <row r="27" spans="1:15" s="2955" customFormat="1">
      <c r="A27" s="2955" t="s">
        <v>3132</v>
      </c>
      <c r="B27" s="2955" t="s">
        <v>3077</v>
      </c>
      <c r="C27" s="2955" t="s">
        <v>3078</v>
      </c>
      <c r="D27" s="2955" t="s">
        <v>3079</v>
      </c>
      <c r="E27" s="2955" t="s">
        <v>3080</v>
      </c>
      <c r="F27" s="2955">
        <v>138377.91</v>
      </c>
      <c r="G27" s="2955">
        <v>225555.99</v>
      </c>
      <c r="H27" s="2955" t="s">
        <v>3135</v>
      </c>
      <c r="I27" s="2955" t="s">
        <v>3134</v>
      </c>
      <c r="J27" s="2955" t="s">
        <v>3034</v>
      </c>
      <c r="K27" s="2955">
        <v>16682.150000000001</v>
      </c>
      <c r="L27" s="2955">
        <v>739.6</v>
      </c>
      <c r="M27" s="2955">
        <v>1.26</v>
      </c>
      <c r="N27" s="2955" t="s">
        <v>3084</v>
      </c>
      <c r="O27" s="2955">
        <f t="shared" si="0"/>
        <v>1206</v>
      </c>
    </row>
    <row r="28" spans="1:15" s="2955" customFormat="1">
      <c r="A28" s="2955" t="s">
        <v>3136</v>
      </c>
      <c r="B28" s="2955" t="s">
        <v>3077</v>
      </c>
      <c r="C28" s="2955" t="s">
        <v>3078</v>
      </c>
      <c r="D28" s="2955" t="s">
        <v>3079</v>
      </c>
      <c r="E28" s="2955" t="s">
        <v>3080</v>
      </c>
      <c r="F28" s="2955">
        <v>3528.41</v>
      </c>
      <c r="G28" s="2955">
        <v>2646.31</v>
      </c>
      <c r="H28" s="2955" t="s">
        <v>3137</v>
      </c>
      <c r="I28" s="2955" t="s">
        <v>3134</v>
      </c>
      <c r="J28" s="2955" t="s">
        <v>3034</v>
      </c>
      <c r="K28" s="2955">
        <v>425.37</v>
      </c>
      <c r="L28" s="2955">
        <v>1607.41</v>
      </c>
      <c r="M28" s="2955">
        <v>1.26</v>
      </c>
      <c r="N28" s="2955" t="s">
        <v>3084</v>
      </c>
      <c r="O28" s="2955">
        <f t="shared" si="0"/>
        <v>1206</v>
      </c>
    </row>
    <row r="29" spans="1:15" s="2952" customFormat="1">
      <c r="A29" s="2952" t="s">
        <v>3138</v>
      </c>
      <c r="B29" s="2952" t="s">
        <v>3077</v>
      </c>
      <c r="C29" s="2952" t="s">
        <v>3078</v>
      </c>
      <c r="D29" s="2952" t="s">
        <v>3079</v>
      </c>
      <c r="E29" s="2952" t="s">
        <v>3139</v>
      </c>
      <c r="F29" s="2952">
        <v>38056.370000000003</v>
      </c>
      <c r="G29" s="2952">
        <v>22833.82</v>
      </c>
      <c r="H29" s="2952" t="s">
        <v>3140</v>
      </c>
      <c r="I29" s="2952" t="s">
        <v>3141</v>
      </c>
      <c r="J29" s="2952" t="s">
        <v>3109</v>
      </c>
      <c r="K29" s="2952">
        <v>2397.5500000000002</v>
      </c>
      <c r="L29" s="2952">
        <v>1050</v>
      </c>
      <c r="M29" s="2952">
        <v>0</v>
      </c>
      <c r="N29" s="2952" t="s">
        <v>3084</v>
      </c>
      <c r="O29" s="2952">
        <f t="shared" si="0"/>
        <v>630</v>
      </c>
    </row>
    <row r="30" spans="1:15" s="2952" customFormat="1">
      <c r="A30" s="2952" t="s">
        <v>3142</v>
      </c>
      <c r="B30" s="2952" t="s">
        <v>3077</v>
      </c>
      <c r="C30" s="2952" t="s">
        <v>3078</v>
      </c>
      <c r="D30" s="2952" t="s">
        <v>3079</v>
      </c>
      <c r="E30" s="2952" t="s">
        <v>3080</v>
      </c>
      <c r="F30" s="2952">
        <v>5305.51</v>
      </c>
      <c r="G30" s="2952">
        <v>7958.27</v>
      </c>
      <c r="H30" s="2952" t="s">
        <v>3143</v>
      </c>
      <c r="I30" s="2952" t="s">
        <v>3144</v>
      </c>
      <c r="J30" s="2952" t="s">
        <v>3145</v>
      </c>
      <c r="K30" s="2952">
        <v>1830.33</v>
      </c>
      <c r="L30" s="2952">
        <v>2299.92</v>
      </c>
      <c r="M30" s="2952">
        <v>0</v>
      </c>
      <c r="N30" s="2952" t="s">
        <v>3084</v>
      </c>
      <c r="O30" s="2952">
        <f t="shared" si="0"/>
        <v>3450</v>
      </c>
    </row>
    <row r="31" spans="1:15" s="2952" customFormat="1">
      <c r="A31" s="2952" t="s">
        <v>3146</v>
      </c>
      <c r="B31" s="2952" t="s">
        <v>3077</v>
      </c>
      <c r="C31" s="2952" t="s">
        <v>3078</v>
      </c>
      <c r="D31" s="2952" t="s">
        <v>3079</v>
      </c>
      <c r="E31" s="2952" t="s">
        <v>3147</v>
      </c>
      <c r="F31" s="2952">
        <v>323346.5</v>
      </c>
      <c r="G31" s="2952">
        <v>80836.63</v>
      </c>
      <c r="H31" s="2952" t="s">
        <v>3148</v>
      </c>
      <c r="I31" s="2952" t="s">
        <v>3149</v>
      </c>
      <c r="J31" s="2952" t="s">
        <v>3150</v>
      </c>
      <c r="K31" s="2952">
        <v>20370.830000000002</v>
      </c>
      <c r="L31" s="2952">
        <v>2520</v>
      </c>
      <c r="M31" s="2952">
        <v>0</v>
      </c>
      <c r="N31" s="2952" t="s">
        <v>3084</v>
      </c>
      <c r="O31" s="2952">
        <f t="shared" si="0"/>
        <v>630</v>
      </c>
    </row>
    <row r="32" spans="1:15" s="2952" customFormat="1">
      <c r="A32" s="2952" t="s">
        <v>3151</v>
      </c>
      <c r="B32" s="2952" t="s">
        <v>3077</v>
      </c>
      <c r="C32" s="2952" t="s">
        <v>3078</v>
      </c>
      <c r="D32" s="2952" t="s">
        <v>3079</v>
      </c>
      <c r="E32" s="2952" t="s">
        <v>3080</v>
      </c>
      <c r="F32" s="2952">
        <v>94662.69</v>
      </c>
      <c r="G32" s="2952">
        <v>56797.61</v>
      </c>
      <c r="H32" s="2952" t="s">
        <v>3140</v>
      </c>
      <c r="I32" s="2952" t="s">
        <v>3152</v>
      </c>
      <c r="J32" s="2952" t="s">
        <v>3153</v>
      </c>
      <c r="K32" s="2952">
        <v>7099.69</v>
      </c>
      <c r="L32" s="2952">
        <v>1250</v>
      </c>
      <c r="M32" s="2952">
        <v>0</v>
      </c>
      <c r="N32" s="2952" t="s">
        <v>3084</v>
      </c>
      <c r="O32" s="2952">
        <f t="shared" si="0"/>
        <v>750</v>
      </c>
    </row>
    <row r="33" spans="1:15" s="2952" customFormat="1" hidden="1">
      <c r="A33" s="2952" t="s">
        <v>3121</v>
      </c>
      <c r="B33" s="2952" t="s">
        <v>3077</v>
      </c>
      <c r="C33" s="2952" t="s">
        <v>3078</v>
      </c>
      <c r="D33" s="2952" t="s">
        <v>3079</v>
      </c>
      <c r="E33" s="2952" t="s">
        <v>3080</v>
      </c>
      <c r="F33" s="2952">
        <v>17092.61</v>
      </c>
      <c r="G33" s="2952">
        <v>59824.14</v>
      </c>
      <c r="H33" s="2952" t="s">
        <v>3122</v>
      </c>
      <c r="I33" s="2952" t="s">
        <v>3154</v>
      </c>
      <c r="J33" s="2952" t="s">
        <v>3124</v>
      </c>
      <c r="K33" s="2952">
        <v>4512.4399999999996</v>
      </c>
      <c r="L33" s="2952">
        <v>754.28</v>
      </c>
      <c r="M33" s="2952">
        <v>0.56999999999999995</v>
      </c>
      <c r="N33" s="2952" t="s">
        <v>3084</v>
      </c>
      <c r="O33" s="2952">
        <f t="shared" si="0"/>
        <v>2640</v>
      </c>
    </row>
  </sheetData>
  <phoneticPr fontId="14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9"/>
  </cols>
  <sheetData>
    <row r="1" spans="1:10">
      <c r="A1" s="3223" t="s">
        <v>3155</v>
      </c>
      <c r="B1" s="3223"/>
      <c r="C1" s="3223"/>
      <c r="D1" s="3223"/>
    </row>
    <row r="2" spans="1:10" ht="14.25" thickBot="1">
      <c r="A2" s="2960" t="s">
        <v>3156</v>
      </c>
      <c r="B2" s="2961" t="s">
        <v>3157</v>
      </c>
      <c r="C2" s="2961" t="s">
        <v>3158</v>
      </c>
      <c r="D2" s="2961" t="s">
        <v>3159</v>
      </c>
    </row>
    <row r="3" spans="1:10" ht="14.25">
      <c r="A3" s="2962">
        <v>2016.1</v>
      </c>
      <c r="B3" s="2963">
        <v>2718</v>
      </c>
      <c r="C3" s="2963">
        <v>0.37</v>
      </c>
      <c r="D3" s="2963"/>
    </row>
    <row r="4" spans="1:10" ht="14.25">
      <c r="A4" s="2964">
        <v>2016.2</v>
      </c>
      <c r="B4" s="2965">
        <v>2741</v>
      </c>
      <c r="C4" s="2965">
        <v>0.85</v>
      </c>
      <c r="D4" s="2965"/>
    </row>
    <row r="5" spans="1:10" ht="14.25">
      <c r="A5" s="2962">
        <v>2016.3</v>
      </c>
      <c r="B5" s="2963">
        <v>2766</v>
      </c>
      <c r="C5" s="2963">
        <v>0.91</v>
      </c>
      <c r="D5" s="2963"/>
    </row>
    <row r="6" spans="1:10" ht="14.25">
      <c r="A6" s="2964">
        <v>2016.4</v>
      </c>
      <c r="B6" s="2965">
        <v>2793</v>
      </c>
      <c r="C6" s="2965">
        <v>0.98</v>
      </c>
    </row>
    <row r="7" spans="1:10">
      <c r="A7" s="2966">
        <v>2017.1</v>
      </c>
      <c r="B7" s="2967">
        <v>2844</v>
      </c>
      <c r="C7" s="2967">
        <v>1.83</v>
      </c>
      <c r="D7" s="2968"/>
    </row>
    <row r="8" spans="1:10">
      <c r="A8" s="2969">
        <v>2017.2</v>
      </c>
      <c r="B8" s="2970">
        <v>2913</v>
      </c>
      <c r="C8" s="2970">
        <v>2.44</v>
      </c>
      <c r="D8" s="2971"/>
    </row>
    <row r="9" spans="1:10">
      <c r="A9" s="2966">
        <v>2017.3</v>
      </c>
      <c r="B9" s="2967">
        <v>2972</v>
      </c>
      <c r="C9" s="2967">
        <v>2.02</v>
      </c>
      <c r="D9" s="2968"/>
    </row>
    <row r="10" spans="1:10">
      <c r="A10" s="2969">
        <v>2017.4</v>
      </c>
      <c r="B10" s="2971"/>
      <c r="C10" s="2971"/>
      <c r="D10" s="2971"/>
    </row>
    <row r="11" spans="1:10" ht="14.25">
      <c r="A11" s="2972">
        <v>2018.1</v>
      </c>
      <c r="B11" s="2973"/>
      <c r="C11" s="2973"/>
    </row>
    <row r="14" spans="1:10">
      <c r="J14" s="2959" t="s">
        <v>3106</v>
      </c>
    </row>
  </sheetData>
  <mergeCells count="1">
    <mergeCell ref="A1:D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I29" sqref="I29"/>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2336</v>
      </c>
      <c r="C2" s="317" t="s">
        <v>2446</v>
      </c>
      <c r="D2" s="317"/>
      <c r="E2" s="317"/>
      <c r="F2" s="317"/>
      <c r="G2" s="317"/>
      <c r="H2" s="317"/>
      <c r="I2" s="317"/>
      <c r="J2" s="317"/>
      <c r="K2" s="317"/>
    </row>
    <row r="3" spans="1:33" ht="18" customHeight="1" thickBot="1">
      <c r="A3" s="244" t="s">
        <v>2315</v>
      </c>
      <c r="B3" s="245">
        <f ca="1">ROUND(B2*10000/IF(C1="",'数据-汇总表'!E3,INDIRECT("'数据-取费表'!K"&amp;$K$1)),0)</f>
        <v>8827</v>
      </c>
      <c r="C3" s="317" t="s">
        <v>2447</v>
      </c>
      <c r="D3" s="317"/>
      <c r="E3" s="317"/>
      <c r="F3" s="317"/>
      <c r="G3" s="317"/>
      <c r="H3" s="317"/>
      <c r="I3" s="317"/>
      <c r="J3" s="317"/>
      <c r="K3" s="317"/>
    </row>
    <row r="4" spans="1:33" s="952" customFormat="1" ht="16.5" customHeight="1">
      <c r="A4" s="949" t="s">
        <v>2448</v>
      </c>
      <c r="B4" s="950"/>
      <c r="C4" s="992">
        <f ca="1">SUM(C8:K8)</f>
        <v>6216</v>
      </c>
      <c r="D4" s="950"/>
      <c r="E4" s="950"/>
      <c r="F4" s="950"/>
      <c r="G4" s="950"/>
      <c r="H4" s="950"/>
      <c r="I4" s="950"/>
      <c r="J4" s="950"/>
      <c r="K4" s="951"/>
    </row>
    <row r="5" spans="1:33" s="956" customFormat="1" ht="15">
      <c r="A5" s="953" t="s">
        <v>2449</v>
      </c>
      <c r="B5" s="954" t="s">
        <v>2450</v>
      </c>
      <c r="C5" s="2548" t="s">
        <v>3039</v>
      </c>
      <c r="D5" s="2548" t="s">
        <v>3040</v>
      </c>
      <c r="E5" s="2548" t="s">
        <v>3042</v>
      </c>
      <c r="F5" s="2548" t="s">
        <v>3043</v>
      </c>
      <c r="G5" s="2548" t="s">
        <v>3044</v>
      </c>
      <c r="H5" s="2548" t="s">
        <v>3045</v>
      </c>
      <c r="I5" s="2548"/>
      <c r="J5" s="2548"/>
      <c r="K5" s="2548"/>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0</v>
      </c>
      <c r="E6" s="958">
        <f ca="1">'收益法 (联排)'!B3</f>
        <v>23489</v>
      </c>
      <c r="F6" s="958">
        <f ca="1">'收益法 (洋房)'!B3</f>
        <v>0</v>
      </c>
      <c r="G6" s="958">
        <f ca="1">'收益法 (公寓)'!B3</f>
        <v>0</v>
      </c>
      <c r="H6" s="958">
        <f ca="1">'收益法 (配套商业)'!B3</f>
        <v>0</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0</v>
      </c>
      <c r="E7" s="318">
        <f>SUMIF('数据-汇总表'!$C19:$C33,假设开发法!E5,'数据-汇总表'!$E19:$E33)</f>
        <v>2646.3</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9" t="s">
        <v>2454</v>
      </c>
      <c r="B8" s="174" t="s">
        <v>2455</v>
      </c>
      <c r="C8" s="993">
        <f ca="1">'收益法 (独栋)'!B2</f>
        <v>0</v>
      </c>
      <c r="D8" s="993">
        <f ca="1">'收益法 (小院)'!B2</f>
        <v>0</v>
      </c>
      <c r="E8" s="993">
        <f ca="1">'收益法 (联排)'!B2</f>
        <v>6216</v>
      </c>
      <c r="F8" s="994">
        <f ca="1">'收益法 (洋房)'!B2</f>
        <v>0</v>
      </c>
      <c r="G8" s="994">
        <f ca="1">'收益法 (公寓)'!B2</f>
        <v>0</v>
      </c>
      <c r="H8" s="994">
        <f ca="1">'收益法 (配套商业)'!B2</f>
        <v>0</v>
      </c>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1323</v>
      </c>
      <c r="D11" s="969"/>
      <c r="E11" s="372"/>
      <c r="F11" s="970">
        <f ca="1">1-IF('数据-取费表'!B24=0,1,IF(C1="",'数据-取费表'!N16,INDIRECT("'数据-取费表'!n"&amp;$K$1)))</f>
        <v>1</v>
      </c>
      <c r="G11" s="8"/>
      <c r="H11" s="964"/>
      <c r="I11" s="964"/>
      <c r="J11" s="964"/>
      <c r="K11" s="965"/>
    </row>
    <row r="12" spans="1:33" s="971" customFormat="1" ht="13.5" customHeight="1">
      <c r="A12" s="967" t="s">
        <v>1336</v>
      </c>
      <c r="B12" s="968" t="s">
        <v>2464</v>
      </c>
      <c r="C12" s="24">
        <f ca="1">ROUND(C11*F12,0)</f>
        <v>66</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132</v>
      </c>
      <c r="D14" s="1029">
        <f ca="1">IF(C1="",'数据-汇总表'!E3,INDIRECT("'数据-取费表'!K"&amp;$K$1)+INDIRECT("'数据-取费表'!S"&amp;$K$1))</f>
        <v>2646.3</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20</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1541</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79</v>
      </c>
      <c r="D17" s="1029">
        <f ca="1">D14</f>
        <v>2646.3</v>
      </c>
      <c r="E17" s="24">
        <f>'数据-取费表'!B32</f>
        <v>300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26</v>
      </c>
      <c r="D18" s="1029"/>
      <c r="E18" s="24"/>
      <c r="F18" s="972"/>
      <c r="G18" s="2550"/>
      <c r="H18" s="1573"/>
      <c r="I18" s="2551"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26</v>
      </c>
      <c r="D20" s="1029">
        <f ca="1">IF(C1="",'数据-汇总表'!E6,IF(INDIRECT("'数据-取费表'!c"&amp;$K$1)="住宅",INDIRECT("'数据-取费表'!s"&amp;$K$1),INDIRECT("'数据-取费表'!k"&amp;$K$1)+INDIRECT("'数据-取费表'!s"&amp;$K$1)))</f>
        <v>2646.3</v>
      </c>
      <c r="E20" s="24">
        <f>'数据-取费表'!B28</f>
        <v>97</v>
      </c>
      <c r="F20" s="972"/>
      <c r="G20" s="15"/>
      <c r="H20" s="977"/>
      <c r="I20" s="977"/>
      <c r="J20" s="977"/>
      <c r="K20" s="978"/>
    </row>
    <row r="21" spans="1:33" s="971" customFormat="1" ht="13.5" customHeight="1">
      <c r="A21" s="957" t="s">
        <v>802</v>
      </c>
      <c r="B21" s="981" t="s">
        <v>2479</v>
      </c>
      <c r="C21" s="982">
        <f ca="1">C16+C17+C18</f>
        <v>1646</v>
      </c>
      <c r="D21" s="983"/>
      <c r="E21" s="322"/>
      <c r="F21" s="322"/>
      <c r="G21" s="137" t="s">
        <v>2480</v>
      </c>
      <c r="H21" s="975"/>
      <c r="I21" s="975"/>
      <c r="J21" s="975"/>
      <c r="K21" s="976"/>
    </row>
    <row r="22" spans="1:33" s="971" customFormat="1" ht="13.5" customHeight="1">
      <c r="A22" s="957" t="s">
        <v>2452</v>
      </c>
      <c r="B22" s="981" t="s">
        <v>2481</v>
      </c>
      <c r="C22" s="982">
        <f ca="1">ROUND(C21*F22,0)</f>
        <v>33</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311</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43</v>
      </c>
      <c r="D25" s="321">
        <f ca="1">C26</f>
        <v>4.5199999999999997E-2</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4.5199999999999997E-2</v>
      </c>
      <c r="D26" s="325"/>
      <c r="E26" s="326"/>
      <c r="F26" s="327"/>
      <c r="G26" s="2552"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2491</v>
      </c>
      <c r="C27" s="1354">
        <f ca="1">ROUND(IF('数据-取费表'!B22&lt;=1,(C21+C22+C23)*F25*'数据-取费表'!B24/2,(C21+C22+C23)*(POWER((1+F25),'数据-取费表'!B24/2)-1)),0)</f>
        <v>43</v>
      </c>
      <c r="D27" s="325"/>
      <c r="E27" s="326"/>
      <c r="F27" s="327"/>
      <c r="G27" s="2552" t="str">
        <f>IF('数据-取费表'!B22&lt;=1,"（1）-（3）项×年利率×建设期÷2","（1）-（3）项×((1+年利率)^(建设期÷2)-1)")</f>
        <v>（1）-（3）项×年利率×建设期÷2</v>
      </c>
      <c r="H27" s="975"/>
      <c r="I27" s="975"/>
      <c r="J27" s="975"/>
      <c r="K27" s="976"/>
    </row>
    <row r="28" spans="1:33" s="330" customFormat="1" ht="13.5" customHeight="1">
      <c r="A28" s="957" t="s">
        <v>2492</v>
      </c>
      <c r="B28" s="2553" t="s">
        <v>2493</v>
      </c>
      <c r="C28" s="328">
        <f ca="1">C30</f>
        <v>597</v>
      </c>
      <c r="D28" s="321">
        <f ca="1">C29</f>
        <v>0.31159999999999999</v>
      </c>
      <c r="E28" s="323" t="s">
        <v>15</v>
      </c>
      <c r="F28" s="329">
        <f ca="1">IF(C1="",'数据-取费表'!Q16,INDIRECT("'数据-取费表'!q"&amp;$K$1))</f>
        <v>0.3</v>
      </c>
      <c r="G28" s="985"/>
      <c r="H28" s="986"/>
      <c r="I28" s="986"/>
      <c r="J28" s="986"/>
      <c r="K28" s="987"/>
    </row>
    <row r="29" spans="1:33" s="332" customFormat="1" ht="13.5" customHeight="1">
      <c r="A29" s="967" t="s">
        <v>803</v>
      </c>
      <c r="B29" s="990" t="s">
        <v>2494</v>
      </c>
      <c r="C29" s="325">
        <f ca="1">ROUND((1+C24)*F28*'数据-取费表'!B24/'数据-取费表'!B20,4)</f>
        <v>0.31159999999999999</v>
      </c>
      <c r="D29" s="325"/>
      <c r="E29" s="326"/>
      <c r="F29" s="331"/>
      <c r="G29" s="137" t="s">
        <v>2495</v>
      </c>
      <c r="H29" s="975"/>
      <c r="I29" s="975"/>
      <c r="J29" s="975"/>
      <c r="K29" s="976"/>
    </row>
    <row r="30" spans="1:33" s="332" customFormat="1" ht="13.5" customHeight="1">
      <c r="A30" s="967" t="s">
        <v>804</v>
      </c>
      <c r="B30" s="990" t="s">
        <v>2496</v>
      </c>
      <c r="C30" s="333">
        <f ca="1">ROUND((C21+C22+C23)*F28,0)</f>
        <v>597</v>
      </c>
      <c r="D30" s="325"/>
      <c r="E30" s="326"/>
      <c r="F30" s="331"/>
      <c r="G30" s="137"/>
      <c r="H30" s="975"/>
      <c r="I30" s="975"/>
      <c r="J30" s="975"/>
      <c r="K30" s="976"/>
    </row>
    <row r="31" spans="1:33" s="971" customFormat="1" ht="13.5" customHeight="1" thickBot="1">
      <c r="A31" s="2554" t="s">
        <v>2497</v>
      </c>
      <c r="B31" s="1001" t="s">
        <v>2498</v>
      </c>
      <c r="C31" s="1002">
        <f ca="1">ROUND(C4*F31/(1+'数据-取费表'!C42),0)</f>
        <v>326</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2336</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5" t="s">
        <v>2509</v>
      </c>
      <c r="B1" s="2556"/>
      <c r="C1" s="2556"/>
      <c r="D1" s="2556"/>
      <c r="E1" s="2557"/>
    </row>
    <row r="2" spans="1:6" ht="15.75">
      <c r="A2" s="2558" t="s">
        <v>2313</v>
      </c>
      <c r="B2" s="2559">
        <f ca="1">SUMIF(B6:B13,"&lt;&gt;#ref!",B6:B13)</f>
        <v>6216</v>
      </c>
      <c r="C2" s="2560" t="s">
        <v>2502</v>
      </c>
      <c r="D2" s="2561" t="s">
        <v>2503</v>
      </c>
      <c r="E2" s="2562">
        <f>SUM(E6:E13)</f>
        <v>2646.3</v>
      </c>
    </row>
    <row r="3" spans="1:6" ht="15.75">
      <c r="A3" s="2558" t="s">
        <v>1396</v>
      </c>
      <c r="B3" s="2559">
        <f ca="1">ROUND(B2*10000/E2,0)</f>
        <v>23489</v>
      </c>
      <c r="C3" s="2560" t="s">
        <v>2510</v>
      </c>
      <c r="D3" s="2563"/>
      <c r="E3" s="2564"/>
    </row>
    <row r="4" spans="1:6" ht="15.75">
      <c r="A4" s="2565"/>
      <c r="B4" s="2563"/>
      <c r="C4" s="2563"/>
      <c r="D4" s="2563"/>
      <c r="E4" s="2564"/>
    </row>
    <row r="5" spans="1:6" ht="15">
      <c r="A5" s="2566" t="s">
        <v>2504</v>
      </c>
      <c r="B5" s="3224" t="s">
        <v>2505</v>
      </c>
      <c r="C5" s="3224"/>
      <c r="D5" s="2567"/>
      <c r="E5" s="2568" t="s">
        <v>2506</v>
      </c>
      <c r="F5" s="2569" t="s">
        <v>2507</v>
      </c>
    </row>
    <row r="6" spans="1:6">
      <c r="A6" s="2570" t="str">
        <f>'数据-取费表'!AN6</f>
        <v>收益法 (独栋)</v>
      </c>
      <c r="B6" s="2569">
        <f ca="1">IF(F6="是",'数据-取费表'!AO6,0)</f>
        <v>0</v>
      </c>
      <c r="C6" s="2560" t="s">
        <v>2502</v>
      </c>
      <c r="D6" s="2563"/>
      <c r="E6" s="2571">
        <f>IF(OR(A6=0,F6="否"),0,'数据-取费表'!K6+'数据-取费表'!S6)</f>
        <v>0</v>
      </c>
      <c r="F6" s="2572" t="s">
        <v>2508</v>
      </c>
    </row>
    <row r="7" spans="1:6">
      <c r="A7" s="2570" t="str">
        <f>'数据-取费表'!AN7</f>
        <v>收益法 (小院)</v>
      </c>
      <c r="B7" s="2569">
        <f ca="1">IF(F7="是",'数据-取费表'!AO7,0)</f>
        <v>0</v>
      </c>
      <c r="C7" s="2560" t="s">
        <v>2502</v>
      </c>
      <c r="D7" s="2563"/>
      <c r="E7" s="2571">
        <f>IF(OR(A7=0,F7="否"),0,'数据-取费表'!K7+'数据-取费表'!S7)</f>
        <v>0</v>
      </c>
      <c r="F7" s="2572" t="s">
        <v>2508</v>
      </c>
    </row>
    <row r="8" spans="1:6">
      <c r="A8" s="2570" t="str">
        <f>'数据-取费表'!AN8</f>
        <v>收益法 (联排)</v>
      </c>
      <c r="B8" s="2569">
        <f ca="1">IF(F8="是",'数据-取费表'!AO8,0)</f>
        <v>6216</v>
      </c>
      <c r="C8" s="2560" t="s">
        <v>2502</v>
      </c>
      <c r="D8" s="2563"/>
      <c r="E8" s="2571">
        <f>IF(OR(A8=0,F8="否"),0,'数据-取费表'!K8+'数据-取费表'!S8)</f>
        <v>2646.3</v>
      </c>
      <c r="F8" s="2572" t="s">
        <v>2508</v>
      </c>
    </row>
    <row r="9" spans="1:6">
      <c r="A9" s="2570" t="str">
        <f>'数据-取费表'!AN9</f>
        <v>收益法 (洋房)</v>
      </c>
      <c r="B9" s="2569">
        <f ca="1">IF(F9="是",'数据-取费表'!AO9,0)</f>
        <v>0</v>
      </c>
      <c r="C9" s="2560" t="s">
        <v>2502</v>
      </c>
      <c r="D9" s="2563"/>
      <c r="E9" s="2571">
        <f>IF(OR(A9=0,F9="否"),0,'数据-取费表'!K9+'数据-取费表'!S9)</f>
        <v>0</v>
      </c>
      <c r="F9" s="2572" t="s">
        <v>2508</v>
      </c>
    </row>
    <row r="10" spans="1:6">
      <c r="A10" s="2570" t="str">
        <f>'数据-取费表'!AN10</f>
        <v>收益法 (公寓)</v>
      </c>
      <c r="B10" s="2569">
        <f ca="1">IF(F10="是",'数据-取费表'!AO10,0)</f>
        <v>0</v>
      </c>
      <c r="C10" s="2560" t="s">
        <v>2502</v>
      </c>
      <c r="D10" s="2563"/>
      <c r="E10" s="2571">
        <f>IF(OR(A10=0,F10="否"),0,'数据-取费表'!K10+'数据-取费表'!S10)</f>
        <v>0</v>
      </c>
      <c r="F10" s="2572" t="s">
        <v>2508</v>
      </c>
    </row>
    <row r="11" spans="1:6">
      <c r="A11" s="2570" t="str">
        <f>'数据-取费表'!AN11</f>
        <v>收益法 (配套商业)</v>
      </c>
      <c r="B11" s="2569">
        <f ca="1">IF(F11="是",'数据-取费表'!AO11,0)</f>
        <v>0</v>
      </c>
      <c r="C11" s="2560" t="s">
        <v>2502</v>
      </c>
      <c r="D11" s="2563"/>
      <c r="E11" s="2571">
        <f>IF(OR(A11=0,F11="否"),0,'数据-取费表'!K11+'数据-取费表'!S11)</f>
        <v>0</v>
      </c>
      <c r="F11" s="2572" t="s">
        <v>2508</v>
      </c>
    </row>
    <row r="12" spans="1:6">
      <c r="A12" s="2570">
        <f>'数据-取费表'!AN12</f>
        <v>0</v>
      </c>
      <c r="B12" s="2569">
        <f>IF(F12="是",'数据-取费表'!AO12,0)</f>
        <v>0</v>
      </c>
      <c r="C12" s="2560" t="s">
        <v>2502</v>
      </c>
      <c r="D12" s="2563"/>
      <c r="E12" s="2571">
        <f>IF(OR(A12=0,F12="否"),0,'数据-取费表'!K12+'数据-取费表'!S12)</f>
        <v>0</v>
      </c>
      <c r="F12" s="2572"/>
    </row>
    <row r="13" spans="1:6" ht="15" thickBot="1">
      <c r="A13" s="2573">
        <f>'数据-取费表'!AN13</f>
        <v>0</v>
      </c>
      <c r="B13" s="2569">
        <f>IF(F13="是",'数据-取费表'!AO13,0)</f>
        <v>0</v>
      </c>
      <c r="C13" s="2574" t="s">
        <v>2502</v>
      </c>
      <c r="D13" s="2575"/>
      <c r="E13" s="2571">
        <f>IF(OR(A13=0,F13="否"),0,'数据-取费表'!K13+'数据-取费表'!S13)</f>
        <v>0</v>
      </c>
      <c r="F13" s="2572"/>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36.53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12.5</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49"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365</v>
      </c>
      <c r="G8" s="1847"/>
      <c r="H8" s="346"/>
      <c r="I8" s="3226"/>
      <c r="J8" s="348"/>
      <c r="K8" s="349"/>
      <c r="L8" s="344" t="s">
        <v>1408</v>
      </c>
      <c r="M8" s="345">
        <f ca="1">INDIRECT("'数据-取费表'!ai"&amp;$G$1)</f>
        <v>365</v>
      </c>
    </row>
    <row r="9" spans="1:37" ht="18" customHeight="1">
      <c r="A9" s="346"/>
      <c r="B9" s="3227"/>
      <c r="C9" s="348"/>
      <c r="D9" s="349"/>
      <c r="E9" s="344" t="s">
        <v>1409</v>
      </c>
      <c r="F9" s="354">
        <f ca="1">INDIRECT("'数据-取费表'!w"&amp;$G$1)</f>
        <v>0.5</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8" t="s">
        <v>1550</v>
      </c>
      <c r="L53" s="3229"/>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1816" t="s">
        <v>70</v>
      </c>
      <c r="E1" s="1817" t="s">
        <v>1388</v>
      </c>
      <c r="F1" s="1279">
        <f ca="1">J53</f>
        <v>36.53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9</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49"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365</v>
      </c>
      <c r="G8" s="1847"/>
      <c r="H8" s="346"/>
      <c r="I8" s="3226"/>
      <c r="J8" s="348"/>
      <c r="K8" s="349"/>
      <c r="L8" s="344" t="s">
        <v>1408</v>
      </c>
      <c r="M8" s="345">
        <f ca="1">INDIRECT("'数据-取费表'!ai"&amp;$G$1)</f>
        <v>365</v>
      </c>
    </row>
    <row r="9" spans="1:37" ht="18" customHeight="1">
      <c r="A9" s="346"/>
      <c r="B9" s="3227"/>
      <c r="C9" s="348"/>
      <c r="D9" s="349"/>
      <c r="E9" s="344" t="s">
        <v>1409</v>
      </c>
      <c r="F9" s="354">
        <f ca="1">INDIRECT("'数据-取费表'!w"&amp;$G$1)</f>
        <v>0.5</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8" t="s">
        <v>1550</v>
      </c>
      <c r="L53" s="3229"/>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5" zoomScale="90" zoomScaleNormal="90" zoomScaleSheetLayoutView="90" workbookViewId="0">
      <selection activeCell="A4" sqref="A4:F4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2981" t="s">
        <v>3192</v>
      </c>
      <c r="E1" s="1817" t="s">
        <v>1388</v>
      </c>
      <c r="F1" s="1279">
        <f ca="1">J53</f>
        <v>35.53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6216</v>
      </c>
      <c r="C2" s="1841" t="s">
        <v>1518</v>
      </c>
      <c r="D2" s="1841"/>
      <c r="E2" s="1842"/>
      <c r="F2" s="1843"/>
      <c r="G2" s="1844"/>
      <c r="H2" s="1836"/>
      <c r="I2" s="1836"/>
      <c r="J2" s="1836"/>
      <c r="K2" s="1837"/>
      <c r="L2" s="1836"/>
      <c r="M2" s="1836"/>
    </row>
    <row r="3" spans="1:37" ht="18" customHeight="1" thickBot="1">
      <c r="A3" s="1845" t="s">
        <v>1519</v>
      </c>
      <c r="B3" s="1846">
        <f ca="1">IF(ISERROR(B2*10000/F43),0,ROUND(B2*10000/F43,0))</f>
        <v>23489</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357</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357</v>
      </c>
      <c r="D6" s="161" t="s">
        <v>3016</v>
      </c>
      <c r="E6" s="344" t="s">
        <v>1406</v>
      </c>
      <c r="F6" s="345">
        <f ca="1">INDIRECT("'数据-取费表'!u"&amp;$G$1)</f>
        <v>7.4</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1294" t="s">
        <v>1407</v>
      </c>
      <c r="F7" s="345">
        <f ca="1">IF(INDIRECT("'数据-取费表'!ah"&amp;$G$1)="",INDIRECT("'数据-取费表'!k"&amp;$G$1),INDIRECT("'数据-取费表'!ah"&amp;$G$1))</f>
        <v>2646.3</v>
      </c>
      <c r="G7" s="1847"/>
      <c r="H7" s="346"/>
      <c r="I7" s="3226"/>
      <c r="J7" s="348"/>
      <c r="K7" s="349"/>
      <c r="L7" s="344" t="s">
        <v>1407</v>
      </c>
      <c r="M7" s="345">
        <f ca="1">F7</f>
        <v>2646.3</v>
      </c>
    </row>
    <row r="8" spans="1:37" ht="18" customHeight="1">
      <c r="A8" s="346"/>
      <c r="B8" s="3226"/>
      <c r="C8" s="348"/>
      <c r="D8" s="349"/>
      <c r="E8" s="344" t="s">
        <v>1408</v>
      </c>
      <c r="F8" s="345">
        <f ca="1">INDIRECT("'数据-取费表'!ai"&amp;$G$1)</f>
        <v>365</v>
      </c>
      <c r="G8" s="1847"/>
      <c r="H8" s="346"/>
      <c r="I8" s="3226"/>
      <c r="J8" s="348"/>
      <c r="K8" s="349"/>
      <c r="L8" s="344" t="s">
        <v>1408</v>
      </c>
      <c r="M8" s="345">
        <f ca="1">INDIRECT("'数据-取费表'!ai"&amp;$G$1)</f>
        <v>365</v>
      </c>
    </row>
    <row r="9" spans="1:37" ht="18" customHeight="1">
      <c r="A9" s="346"/>
      <c r="B9" s="3227"/>
      <c r="C9" s="348"/>
      <c r="D9" s="349"/>
      <c r="E9" s="344" t="s">
        <v>1409</v>
      </c>
      <c r="F9" s="354">
        <f ca="1">INDIRECT("'数据-取费表'!w"&amp;$G$1)</f>
        <v>0.5</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2358</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1323</v>
      </c>
      <c r="D14" s="1796" t="s">
        <v>1420</v>
      </c>
      <c r="E14" s="1790"/>
      <c r="F14" s="361"/>
      <c r="G14" s="1847"/>
      <c r="H14" s="1197" t="s">
        <v>1035</v>
      </c>
      <c r="I14" s="344" t="s">
        <v>1421</v>
      </c>
      <c r="J14" s="24">
        <f ca="1">C29</f>
        <v>2358</v>
      </c>
      <c r="K14" s="15"/>
      <c r="L14" s="975"/>
      <c r="M14" s="976"/>
    </row>
    <row r="15" spans="1:37" s="1854" customFormat="1" ht="18" customHeight="1" thickBot="1">
      <c r="A15" s="1197" t="s">
        <v>1036</v>
      </c>
      <c r="B15" s="344" t="s">
        <v>1422</v>
      </c>
      <c r="C15" s="24">
        <f ca="1">ROUND(C14*F15,0)</f>
        <v>66</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57</v>
      </c>
      <c r="K16" s="1333" t="s">
        <v>1427</v>
      </c>
      <c r="L16" s="1334"/>
      <c r="M16" s="1290"/>
    </row>
    <row r="17" spans="1:37" s="1854" customFormat="1" ht="18" customHeight="1">
      <c r="A17" s="1197" t="s">
        <v>1391</v>
      </c>
      <c r="B17" s="344" t="s">
        <v>1428</v>
      </c>
      <c r="C17" s="24">
        <f ca="1">ROUND(F17*(F43+INDIRECT("'数据-取费表'!S"&amp;$G$1))/10000,0)</f>
        <v>132</v>
      </c>
      <c r="D17" s="344" t="s">
        <v>1429</v>
      </c>
      <c r="E17" s="344" t="s">
        <v>1430</v>
      </c>
      <c r="F17" s="26">
        <f>'数据-取费表'!B35</f>
        <v>500</v>
      </c>
      <c r="G17" s="1850"/>
      <c r="H17" s="1197" t="s">
        <v>1035</v>
      </c>
      <c r="I17" s="344" t="s">
        <v>1431</v>
      </c>
      <c r="J17" s="24">
        <f ca="1">ROUND(IF(项目基本情况!B11="自然人",J5*M17,J18+J19+J20),1)</f>
        <v>21.2</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20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1541</v>
      </c>
      <c r="D19" s="137" t="s">
        <v>1438</v>
      </c>
      <c r="E19" s="1814"/>
      <c r="F19" s="26"/>
      <c r="G19" s="1847"/>
      <c r="H19" s="1197" t="s">
        <v>1036</v>
      </c>
      <c r="I19" s="344" t="s">
        <v>1439</v>
      </c>
      <c r="J19" s="24">
        <f ca="1">IF(K19="按租金收入计税",ROUND(J5*M19,2),ROUND(C29*M19*0.7,2))</f>
        <v>19.809999999999999</v>
      </c>
      <c r="K19" s="1824" t="s">
        <v>1440</v>
      </c>
      <c r="L19" s="344" t="s">
        <v>1424</v>
      </c>
      <c r="M19" s="364">
        <f>IF(K19="按租金收入计税",'数据-取费表'!B51,'数据-取费表'!B50)</f>
        <v>1.2E-2</v>
      </c>
    </row>
    <row r="20" spans="1:37" s="1854" customFormat="1" ht="18" customHeight="1">
      <c r="A20" s="1197" t="s">
        <v>1039</v>
      </c>
      <c r="B20" s="344" t="s">
        <v>1441</v>
      </c>
      <c r="C20" s="24">
        <f ca="1">ROUND(C19*F20,0)</f>
        <v>31</v>
      </c>
      <c r="D20" s="366" t="s">
        <v>1442</v>
      </c>
      <c r="E20" s="344" t="s">
        <v>1424</v>
      </c>
      <c r="F20" s="364">
        <f>'数据-取费表'!B37</f>
        <v>0.02</v>
      </c>
      <c r="G20" s="1850"/>
      <c r="H20" s="1197" t="s">
        <v>1390</v>
      </c>
      <c r="I20" s="161" t="s">
        <v>1443</v>
      </c>
      <c r="J20" s="25">
        <f ca="1">ROUND(M20*M21/10000,2)</f>
        <v>1.41</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3528.41</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35.4</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35</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-57</v>
      </c>
      <c r="K25" s="1341" t="s">
        <v>1466</v>
      </c>
      <c r="L25" s="1342"/>
      <c r="M25" s="1343"/>
    </row>
    <row r="26" spans="1:37">
      <c r="A26" s="1197" t="s">
        <v>1034</v>
      </c>
      <c r="B26" s="344" t="s">
        <v>1467</v>
      </c>
      <c r="C26" s="24">
        <f ca="1">ROUND((C19+C20)*F26,0)</f>
        <v>472</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2358</v>
      </c>
      <c r="D29" s="1338"/>
      <c r="E29" s="1336"/>
      <c r="F29" s="1339"/>
      <c r="G29" s="1850"/>
      <c r="H29" s="377" t="s">
        <v>1033</v>
      </c>
      <c r="I29" s="378" t="s">
        <v>1481</v>
      </c>
      <c r="J29" s="379">
        <f ca="1">ROUND(J26/(1+F40)^F41,0)</f>
        <v>0</v>
      </c>
      <c r="K29" s="380" t="s">
        <v>1482</v>
      </c>
      <c r="L29" s="381"/>
      <c r="M29" s="382">
        <f ca="1">INDIRECT("'数据-取费表'!k"&amp;$G$1)</f>
        <v>2646.3</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86</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39.9</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18.7</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19.809999999999999</v>
      </c>
      <c r="D33" s="2982" t="s">
        <v>3191</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1.41</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3528.41</v>
      </c>
      <c r="G35" s="1847"/>
      <c r="H35" s="742"/>
      <c r="I35" s="1856"/>
      <c r="J35" s="1857"/>
      <c r="K35" s="1858"/>
      <c r="L35" s="1855"/>
      <c r="M35" s="1855"/>
    </row>
    <row r="36" spans="1:18" ht="18" customHeight="1">
      <c r="A36" s="1348" t="s">
        <v>1039</v>
      </c>
      <c r="B36" s="344" t="s">
        <v>1451</v>
      </c>
      <c r="C36" s="24">
        <f ca="1">ROUND(C29*F36,1)</f>
        <v>35.4</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3.5</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7.1</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271</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6216</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35.53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23489</v>
      </c>
      <c r="D43" s="380" t="s">
        <v>1490</v>
      </c>
      <c r="E43" s="381" t="s">
        <v>1491</v>
      </c>
      <c r="F43" s="382">
        <f ca="1">INDIRECT("'数据-取费表'!k"&amp;$G$1)</f>
        <v>2646.3</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-7144</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6216</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2358</v>
      </c>
      <c r="R49" s="1882" t="s">
        <v>1531</v>
      </c>
    </row>
    <row r="50" spans="1:18" s="1838" customFormat="1" ht="13.5" thickBot="1">
      <c r="A50" s="1191"/>
      <c r="B50" s="1194"/>
      <c r="C50" s="1364"/>
      <c r="D50" s="1168"/>
      <c r="E50" s="1273" t="s">
        <v>1407</v>
      </c>
      <c r="F50" s="1274">
        <f ca="1">F7</f>
        <v>2646.3</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1174</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35.53</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35.53</v>
      </c>
      <c r="K53" s="3228" t="s">
        <v>1550</v>
      </c>
      <c r="L53" s="3229"/>
      <c r="O53" s="1880" t="s">
        <v>1046</v>
      </c>
      <c r="P53" s="1881" t="s">
        <v>1551</v>
      </c>
      <c r="Q53" s="1882">
        <f ca="1">Q47+Q48</f>
        <v>6216</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2358</v>
      </c>
      <c r="D56" s="1910"/>
      <c r="E56" s="1911"/>
      <c r="F56" s="1903"/>
      <c r="I56" s="1912" t="s">
        <v>1556</v>
      </c>
      <c r="J56" s="1913" t="s">
        <v>3024</v>
      </c>
      <c r="K56" s="1883" t="s">
        <v>1557</v>
      </c>
      <c r="L56" s="1886" t="str">
        <f ca="1">IF(L48&lt;J51,"——",L48-J53)</f>
        <v>——</v>
      </c>
      <c r="O56" s="1880" t="s">
        <v>1040</v>
      </c>
      <c r="P56" s="1881" t="s">
        <v>1530</v>
      </c>
      <c r="Q56" s="1882">
        <f ca="1">C40+J29</f>
        <v>6216</v>
      </c>
      <c r="R56" s="1882" t="s">
        <v>1531</v>
      </c>
    </row>
    <row r="57" spans="1:18" s="1838" customFormat="1" ht="24.75" thickBot="1">
      <c r="A57" s="1914"/>
      <c r="B57" s="1165" t="s">
        <v>1480</v>
      </c>
      <c r="C57" s="279">
        <f ca="1">C29</f>
        <v>2358</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60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21.2</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19.809999999999999</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1.41</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6216</v>
      </c>
      <c r="R62" s="1882" t="s">
        <v>1047</v>
      </c>
    </row>
    <row r="63" spans="1:18" s="1838" customFormat="1" ht="13.5" thickBot="1">
      <c r="A63" s="369"/>
      <c r="B63" s="1171"/>
      <c r="C63" s="29"/>
      <c r="D63" s="1181"/>
      <c r="E63" s="1165" t="s">
        <v>1501</v>
      </c>
      <c r="F63" s="345">
        <f t="shared" ca="1" si="0"/>
        <v>3528.41</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35.4</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3.5</v>
      </c>
      <c r="D65" s="1179" t="s">
        <v>1456</v>
      </c>
      <c r="E65" s="1165" t="s">
        <v>1457</v>
      </c>
      <c r="F65" s="373">
        <f t="shared" ca="1" si="0"/>
        <v>1.5E-3</v>
      </c>
      <c r="I65" s="1925" t="s">
        <v>1581</v>
      </c>
      <c r="J65" s="1926">
        <v>40</v>
      </c>
      <c r="K65" s="1926">
        <v>30</v>
      </c>
      <c r="L65" s="1926">
        <v>50</v>
      </c>
      <c r="M65" s="1928">
        <v>0.02</v>
      </c>
      <c r="O65" s="1880" t="s">
        <v>1040</v>
      </c>
      <c r="P65" s="1881" t="s">
        <v>1582</v>
      </c>
      <c r="Q65" s="1882">
        <f ca="1">C40+J29</f>
        <v>6216</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-60</v>
      </c>
      <c r="D67" s="1178" t="s">
        <v>1466</v>
      </c>
      <c r="E67" s="1183"/>
      <c r="F67" s="1184"/>
      <c r="O67" s="1890" t="s">
        <v>1042</v>
      </c>
      <c r="P67" s="1881" t="s">
        <v>1564</v>
      </c>
      <c r="Q67" s="1929">
        <f ca="1">L51</f>
        <v>1174</v>
      </c>
      <c r="R67" s="1882" t="s">
        <v>1584</v>
      </c>
    </row>
    <row r="68" spans="1:18" s="1838" customFormat="1" ht="16.5" thickBot="1">
      <c r="A68" s="1162" t="s">
        <v>1032</v>
      </c>
      <c r="B68" s="1163" t="s">
        <v>1487</v>
      </c>
      <c r="C68" s="343">
        <f ca="1">ROUND(C67*(1-((1+F70)/(1+F68))^F69)/(F68-F70),0)</f>
        <v>-928</v>
      </c>
      <c r="D68" s="1180" t="s">
        <v>1471</v>
      </c>
      <c r="E68" s="1165" t="s">
        <v>1472</v>
      </c>
      <c r="F68" s="354">
        <f ca="1">F40</f>
        <v>5.5E-2</v>
      </c>
      <c r="O68" s="1890" t="s">
        <v>1043</v>
      </c>
      <c r="P68" s="1930" t="s">
        <v>1585</v>
      </c>
      <c r="Q68" s="1882">
        <f ca="1">ROUND(Q69-Q70*Q71,0)</f>
        <v>71</v>
      </c>
      <c r="R68" s="1882" t="s">
        <v>1051</v>
      </c>
    </row>
    <row r="69" spans="1:18" s="1838" customFormat="1" ht="13.5" thickBot="1">
      <c r="A69" s="1166"/>
      <c r="B69" s="1167"/>
      <c r="C69" s="348"/>
      <c r="D69" s="1185" t="s">
        <v>1475</v>
      </c>
      <c r="E69" s="1165" t="s">
        <v>1476</v>
      </c>
      <c r="F69" s="376">
        <f ca="1">F41</f>
        <v>35.53</v>
      </c>
      <c r="O69" s="1890" t="s">
        <v>1048</v>
      </c>
      <c r="P69" s="1930" t="s">
        <v>1586</v>
      </c>
      <c r="Q69" s="1882">
        <f ca="1">C39</f>
        <v>271</v>
      </c>
      <c r="R69" s="1882" t="s">
        <v>1531</v>
      </c>
    </row>
    <row r="70" spans="1:18" s="1838" customFormat="1" ht="13.5" thickBot="1">
      <c r="A70" s="1169"/>
      <c r="B70" s="1170"/>
      <c r="C70" s="352"/>
      <c r="D70" s="1181"/>
      <c r="E70" s="1165" t="s">
        <v>1479</v>
      </c>
      <c r="F70" s="1271"/>
      <c r="O70" s="1890" t="s">
        <v>1049</v>
      </c>
      <c r="P70" s="1930" t="s">
        <v>1587</v>
      </c>
      <c r="Q70" s="1882">
        <f ca="1">C13</f>
        <v>2358</v>
      </c>
      <c r="R70" s="1882" t="s">
        <v>1531</v>
      </c>
    </row>
    <row r="71" spans="1:18" s="1838" customFormat="1" ht="13.5" thickBot="1">
      <c r="A71" s="1186" t="s">
        <v>1033</v>
      </c>
      <c r="B71" s="1187" t="s">
        <v>1489</v>
      </c>
      <c r="C71" s="379">
        <f ca="1">ROUND(C68*10000/F71,0)</f>
        <v>-3507</v>
      </c>
      <c r="D71" s="1188" t="s">
        <v>1490</v>
      </c>
      <c r="E71" s="1189" t="s">
        <v>1491</v>
      </c>
      <c r="F71" s="382">
        <f ca="1">F43</f>
        <v>2646.3</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200</v>
      </c>
      <c r="D75" s="1838"/>
      <c r="E75" s="1838"/>
      <c r="F75" s="1838"/>
      <c r="K75" s="1864"/>
      <c r="L75" s="1838"/>
      <c r="O75" s="1880" t="s">
        <v>1046</v>
      </c>
      <c r="P75" s="1881" t="s">
        <v>1551</v>
      </c>
      <c r="Q75" s="1882">
        <f ca="1">Q65+Q66</f>
        <v>6216</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0.26200000000000001</v>
      </c>
    </row>
    <row r="80" spans="1:18">
      <c r="B80" s="383" t="s">
        <v>1513</v>
      </c>
      <c r="C80" s="315">
        <f ca="1">ROUND(C75/C39,3)</f>
        <v>0.73799999999999999</v>
      </c>
    </row>
    <row r="81" spans="2:3">
      <c r="B81" s="311" t="s">
        <v>1514</v>
      </c>
      <c r="C81" s="279"/>
    </row>
    <row r="82" spans="2:3">
      <c r="B82" s="314" t="s">
        <v>1515</v>
      </c>
      <c r="C82" s="316">
        <f ca="1">1-C83</f>
        <v>0.621</v>
      </c>
    </row>
    <row r="83" spans="2:3">
      <c r="B83" s="314" t="s">
        <v>1516</v>
      </c>
      <c r="C83" s="315">
        <f ca="1">ROUND(C13/C40,3)</f>
        <v>0.379</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36.53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7.5</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49"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365</v>
      </c>
      <c r="G8" s="1847"/>
      <c r="H8" s="346"/>
      <c r="I8" s="3226"/>
      <c r="J8" s="348"/>
      <c r="K8" s="349"/>
      <c r="L8" s="344" t="s">
        <v>1408</v>
      </c>
      <c r="M8" s="345">
        <f ca="1">INDIRECT("'数据-取费表'!ai"&amp;$G$1)</f>
        <v>365</v>
      </c>
    </row>
    <row r="9" spans="1:37" ht="18" customHeight="1">
      <c r="A9" s="346"/>
      <c r="B9" s="3227"/>
      <c r="C9" s="348"/>
      <c r="D9" s="349"/>
      <c r="E9" s="344" t="s">
        <v>1409</v>
      </c>
      <c r="F9" s="354">
        <f ca="1">INDIRECT("'数据-取费表'!w"&amp;$G$1)</f>
        <v>0.5</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8" t="s">
        <v>1550</v>
      </c>
      <c r="L53" s="3229"/>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2" sqref="F1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36.53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7</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49"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365</v>
      </c>
      <c r="G8" s="1847"/>
      <c r="H8" s="346"/>
      <c r="I8" s="3226"/>
      <c r="J8" s="348"/>
      <c r="K8" s="349"/>
      <c r="L8" s="344" t="s">
        <v>1408</v>
      </c>
      <c r="M8" s="345">
        <f ca="1">INDIRECT("'数据-取费表'!ai"&amp;$G$1)</f>
        <v>365</v>
      </c>
    </row>
    <row r="9" spans="1:37" ht="18" customHeight="1">
      <c r="A9" s="346"/>
      <c r="B9" s="3227"/>
      <c r="C9" s="348"/>
      <c r="D9" s="349"/>
      <c r="E9" s="344" t="s">
        <v>1409</v>
      </c>
      <c r="F9" s="354">
        <f ca="1">INDIRECT("'数据-取费表'!w"&amp;$G$1)</f>
        <v>0.5</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8" t="s">
        <v>1550</v>
      </c>
      <c r="L53" s="3229"/>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36.53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5</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49"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365</v>
      </c>
      <c r="G8" s="1847"/>
      <c r="H8" s="346"/>
      <c r="I8" s="3226"/>
      <c r="J8" s="348"/>
      <c r="K8" s="349"/>
      <c r="L8" s="344" t="s">
        <v>1408</v>
      </c>
      <c r="M8" s="345">
        <f ca="1">INDIRECT("'数据-取费表'!ai"&amp;$G$1)</f>
        <v>365</v>
      </c>
    </row>
    <row r="9" spans="1:37" ht="18" customHeight="1">
      <c r="A9" s="346"/>
      <c r="B9" s="3227"/>
      <c r="C9" s="348"/>
      <c r="D9" s="349"/>
      <c r="E9" s="344" t="s">
        <v>1409</v>
      </c>
      <c r="F9" s="354">
        <f ca="1">INDIRECT("'数据-取费表'!w"&amp;$G$1)</f>
        <v>0.5</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0.02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0.02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2E-3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8" t="s">
        <v>1550</v>
      </c>
      <c r="L53" s="3229"/>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0.02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2E-3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5" t="s">
        <v>1404</v>
      </c>
      <c r="C6" s="1292">
        <f ca="1">ROUND(F6*F8*F7*(1-F9),0)</f>
        <v>0</v>
      </c>
      <c r="D6" s="161" t="s">
        <v>3011</v>
      </c>
      <c r="E6" s="344" t="s">
        <v>1406</v>
      </c>
      <c r="F6" s="345">
        <f ca="1">INDIRECT("'数据-取费表'!u"&amp;$G$1)</f>
        <v>0</v>
      </c>
      <c r="G6" s="1847"/>
      <c r="H6" s="1287" t="s">
        <v>1035</v>
      </c>
      <c r="I6" s="3225" t="s">
        <v>1404</v>
      </c>
      <c r="J6" s="343">
        <f ca="1">ROUND(M6*M8*M7*(1-M9),0)</f>
        <v>0</v>
      </c>
      <c r="K6" s="1830" t="s">
        <v>3014</v>
      </c>
      <c r="L6" s="344" t="s">
        <v>1406</v>
      </c>
      <c r="M6" s="345">
        <f ca="1">INDIRECT("'数据-取费表'!z"&amp;$G$1)</f>
        <v>0</v>
      </c>
    </row>
    <row r="7" spans="1:37" ht="18" customHeight="1">
      <c r="A7" s="1291"/>
      <c r="B7" s="3226"/>
      <c r="C7" s="1293"/>
      <c r="D7" s="349"/>
      <c r="E7" s="1294"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0</v>
      </c>
      <c r="G8" s="1847"/>
      <c r="H8" s="346"/>
      <c r="I8" s="3226"/>
      <c r="J8" s="348"/>
      <c r="K8" s="349"/>
      <c r="L8" s="344" t="s">
        <v>1408</v>
      </c>
      <c r="M8" s="345">
        <f ca="1">INDIRECT("'数据-取费表'!ai"&amp;$G$1)</f>
        <v>0</v>
      </c>
    </row>
    <row r="9" spans="1:37" ht="18" customHeight="1">
      <c r="A9" s="346"/>
      <c r="B9" s="3227"/>
      <c r="C9" s="348"/>
      <c r="D9" s="349"/>
      <c r="E9" s="344" t="s">
        <v>1409</v>
      </c>
      <c r="F9" s="354">
        <f ca="1">INDIRECT("'数据-取费表'!w"&amp;$G$1)</f>
        <v>0</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8" t="s">
        <v>1550</v>
      </c>
      <c r="L53" s="3229"/>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46" t="s">
        <v>1076</v>
      </c>
      <c r="B1" s="3247"/>
      <c r="C1" s="3248"/>
      <c r="D1" s="3249">
        <f>SUM(I10,I15,I20,I21,I23)</f>
        <v>0</v>
      </c>
      <c r="E1" s="3249"/>
      <c r="F1" s="3249"/>
      <c r="G1" s="3249"/>
      <c r="H1" s="3249"/>
      <c r="I1" s="3250"/>
    </row>
    <row r="2" spans="1:9">
      <c r="A2" s="3236" t="s">
        <v>1077</v>
      </c>
      <c r="B2" s="3237" t="s">
        <v>1078</v>
      </c>
      <c r="C2" s="3237"/>
      <c r="D2" s="1297" t="s">
        <v>1079</v>
      </c>
      <c r="E2" s="1297" t="s">
        <v>1080</v>
      </c>
      <c r="F2" s="1297" t="s">
        <v>1081</v>
      </c>
      <c r="G2" s="1297" t="s">
        <v>1082</v>
      </c>
      <c r="H2" s="1297" t="s">
        <v>1083</v>
      </c>
      <c r="I2" s="1298" t="s">
        <v>1084</v>
      </c>
    </row>
    <row r="3" spans="1:9">
      <c r="A3" s="3236"/>
      <c r="B3" s="3237" t="s">
        <v>1085</v>
      </c>
      <c r="C3" s="3237"/>
      <c r="D3" s="1299"/>
      <c r="E3" s="1297"/>
      <c r="F3" s="1300"/>
      <c r="G3" s="1300"/>
      <c r="H3" s="1301"/>
      <c r="I3" s="1302">
        <f>ROUND(D3*E3*F3*G3*H3/10000,0)</f>
        <v>0</v>
      </c>
    </row>
    <row r="4" spans="1:9">
      <c r="A4" s="3236"/>
      <c r="B4" s="3237" t="s">
        <v>1086</v>
      </c>
      <c r="C4" s="3237"/>
      <c r="D4" s="1299"/>
      <c r="E4" s="1297"/>
      <c r="F4" s="1300"/>
      <c r="G4" s="1300"/>
      <c r="H4" s="1301"/>
      <c r="I4" s="1302">
        <f t="shared" ref="I4:I9" si="0">ROUND(D4*E4*F4*G4*H4/10000,0)</f>
        <v>0</v>
      </c>
    </row>
    <row r="5" spans="1:9">
      <c r="A5" s="3236"/>
      <c r="B5" s="3237" t="s">
        <v>1087</v>
      </c>
      <c r="C5" s="3237"/>
      <c r="D5" s="1299"/>
      <c r="E5" s="1297"/>
      <c r="F5" s="1300"/>
      <c r="G5" s="1300"/>
      <c r="H5" s="1301"/>
      <c r="I5" s="1302">
        <f t="shared" si="0"/>
        <v>0</v>
      </c>
    </row>
    <row r="6" spans="1:9">
      <c r="A6" s="3236"/>
      <c r="B6" s="3237" t="s">
        <v>1088</v>
      </c>
      <c r="C6" s="3237"/>
      <c r="D6" s="1299"/>
      <c r="E6" s="1297"/>
      <c r="F6" s="1300"/>
      <c r="G6" s="1300"/>
      <c r="H6" s="1301"/>
      <c r="I6" s="1302">
        <f t="shared" si="0"/>
        <v>0</v>
      </c>
    </row>
    <row r="7" spans="1:9">
      <c r="A7" s="3236"/>
      <c r="B7" s="3237" t="s">
        <v>1089</v>
      </c>
      <c r="C7" s="3237"/>
      <c r="D7" s="1299"/>
      <c r="E7" s="1297"/>
      <c r="F7" s="1300"/>
      <c r="G7" s="1300"/>
      <c r="H7" s="1301"/>
      <c r="I7" s="1302">
        <f t="shared" si="0"/>
        <v>0</v>
      </c>
    </row>
    <row r="8" spans="1:9">
      <c r="A8" s="3236"/>
      <c r="B8" s="3237" t="s">
        <v>1090</v>
      </c>
      <c r="C8" s="3237"/>
      <c r="D8" s="1299"/>
      <c r="E8" s="1297"/>
      <c r="F8" s="1300"/>
      <c r="G8" s="1300"/>
      <c r="H8" s="1301"/>
      <c r="I8" s="1302">
        <f t="shared" si="0"/>
        <v>0</v>
      </c>
    </row>
    <row r="9" spans="1:9">
      <c r="A9" s="3236"/>
      <c r="B9" s="3237" t="s">
        <v>1091</v>
      </c>
      <c r="C9" s="3237"/>
      <c r="D9" s="1299"/>
      <c r="E9" s="1297"/>
      <c r="F9" s="1300"/>
      <c r="G9" s="1300"/>
      <c r="H9" s="1301"/>
      <c r="I9" s="1302">
        <f t="shared" si="0"/>
        <v>0</v>
      </c>
    </row>
    <row r="10" spans="1:9">
      <c r="A10" s="3236"/>
      <c r="B10" s="3238" t="s">
        <v>1092</v>
      </c>
      <c r="C10" s="3238"/>
      <c r="D10" s="1303"/>
      <c r="E10" s="1303" t="e">
        <f>ROUND(D1*10000/D10/H9,0)</f>
        <v>#DIV/0!</v>
      </c>
      <c r="F10" s="1304"/>
      <c r="G10" s="1304"/>
      <c r="H10" s="1305"/>
      <c r="I10" s="1306">
        <f>SUM(I3:I9)</f>
        <v>0</v>
      </c>
    </row>
    <row r="11" spans="1:9" ht="14.25">
      <c r="A11" s="3236" t="s">
        <v>1093</v>
      </c>
      <c r="B11" s="3237" t="s">
        <v>1094</v>
      </c>
      <c r="C11" s="3237"/>
      <c r="D11" s="1299" t="s">
        <v>1095</v>
      </c>
      <c r="E11" s="1299" t="s">
        <v>1096</v>
      </c>
      <c r="F11" s="1300" t="s">
        <v>1097</v>
      </c>
      <c r="G11" s="1300" t="s">
        <v>1083</v>
      </c>
      <c r="H11" s="1307" t="s">
        <v>1098</v>
      </c>
      <c r="I11" s="1298" t="s">
        <v>1084</v>
      </c>
    </row>
    <row r="12" spans="1:9">
      <c r="A12" s="3236"/>
      <c r="B12" s="3237" t="s">
        <v>1099</v>
      </c>
      <c r="C12" s="3237"/>
      <c r="D12" s="1299"/>
      <c r="E12" s="1299"/>
      <c r="F12" s="1300"/>
      <c r="G12" s="1301"/>
      <c r="H12" s="1308"/>
      <c r="I12" s="1298">
        <f>ROUND(D12*E12*F12*G12/10000,0)</f>
        <v>0</v>
      </c>
    </row>
    <row r="13" spans="1:9">
      <c r="A13" s="3236"/>
      <c r="B13" s="3237" t="s">
        <v>1100</v>
      </c>
      <c r="C13" s="3237"/>
      <c r="D13" s="1299"/>
      <c r="E13" s="1299"/>
      <c r="F13" s="1300"/>
      <c r="G13" s="1301"/>
      <c r="H13" s="1308"/>
      <c r="I13" s="1298">
        <f>ROUND(D13*E13*F13*G13/10000,0)</f>
        <v>0</v>
      </c>
    </row>
    <row r="14" spans="1:9">
      <c r="A14" s="3236"/>
      <c r="B14" s="3237" t="s">
        <v>1101</v>
      </c>
      <c r="C14" s="3237"/>
      <c r="D14" s="1299"/>
      <c r="E14" s="1299"/>
      <c r="F14" s="1300"/>
      <c r="G14" s="1301"/>
      <c r="H14" s="1308"/>
      <c r="I14" s="1298">
        <f>ROUND(D14*E14*F14*G14/10000,0)</f>
        <v>0</v>
      </c>
    </row>
    <row r="15" spans="1:9">
      <c r="A15" s="3236"/>
      <c r="B15" s="3238" t="s">
        <v>1092</v>
      </c>
      <c r="C15" s="3238"/>
      <c r="D15" s="1303"/>
      <c r="E15" s="1303">
        <f>SUM(E12:E14)</f>
        <v>0</v>
      </c>
      <c r="F15" s="1304"/>
      <c r="G15" s="1301"/>
      <c r="H15" s="1308"/>
      <c r="I15" s="1309">
        <f>SUM(I12:I14)</f>
        <v>0</v>
      </c>
    </row>
    <row r="16" spans="1:9" ht="24">
      <c r="A16" s="3236" t="s">
        <v>1102</v>
      </c>
      <c r="B16" s="3237" t="s">
        <v>1103</v>
      </c>
      <c r="C16" s="3237"/>
      <c r="D16" s="1299" t="s">
        <v>1079</v>
      </c>
      <c r="E16" s="1310" t="s">
        <v>1104</v>
      </c>
      <c r="F16" s="1300" t="s">
        <v>1105</v>
      </c>
      <c r="G16" s="1301" t="s">
        <v>1083</v>
      </c>
      <c r="H16" s="1307" t="s">
        <v>1098</v>
      </c>
      <c r="I16" s="1298" t="s">
        <v>1084</v>
      </c>
    </row>
    <row r="17" spans="1:9" ht="14.25">
      <c r="A17" s="3236"/>
      <c r="B17" s="3237" t="s">
        <v>1106</v>
      </c>
      <c r="C17" s="3237"/>
      <c r="D17" s="1299"/>
      <c r="E17" s="1299"/>
      <c r="F17" s="1300"/>
      <c r="G17" s="1301"/>
      <c r="H17" s="1311"/>
      <c r="I17" s="1312">
        <f>ROUND(D17*E17*F17*G17/10000,0)</f>
        <v>0</v>
      </c>
    </row>
    <row r="18" spans="1:9" ht="14.25">
      <c r="A18" s="3236"/>
      <c r="B18" s="3237" t="s">
        <v>1107</v>
      </c>
      <c r="C18" s="3237"/>
      <c r="D18" s="1299"/>
      <c r="E18" s="1299"/>
      <c r="F18" s="1300"/>
      <c r="G18" s="1301"/>
      <c r="H18" s="1311"/>
      <c r="I18" s="1312">
        <f>ROUND(D18*E18*F18*G18/10000,0)</f>
        <v>0</v>
      </c>
    </row>
    <row r="19" spans="1:9" ht="14.25">
      <c r="A19" s="3236"/>
      <c r="B19" s="3237" t="s">
        <v>1108</v>
      </c>
      <c r="C19" s="3237"/>
      <c r="D19" s="1299"/>
      <c r="E19" s="1299"/>
      <c r="F19" s="1300"/>
      <c r="G19" s="1301"/>
      <c r="H19" s="1311"/>
      <c r="I19" s="1312">
        <f>ROUND(D19*E19*F19*G19/10000,0)</f>
        <v>0</v>
      </c>
    </row>
    <row r="20" spans="1:9">
      <c r="A20" s="3236"/>
      <c r="B20" s="3238" t="s">
        <v>1092</v>
      </c>
      <c r="C20" s="3238"/>
      <c r="D20" s="1303">
        <f>SUM(D17:D19)</f>
        <v>0</v>
      </c>
      <c r="E20" s="1303"/>
      <c r="F20" s="1304"/>
      <c r="G20" s="1301"/>
      <c r="H20" s="1308"/>
      <c r="I20" s="1309">
        <f>SUM(I17:I19)</f>
        <v>0</v>
      </c>
    </row>
    <row r="21" spans="1:9">
      <c r="A21" s="3236" t="s">
        <v>1109</v>
      </c>
      <c r="B21" s="3239"/>
      <c r="C21" s="3239"/>
      <c r="D21" s="3239"/>
      <c r="E21" s="3239"/>
      <c r="F21" s="3239"/>
      <c r="G21" s="3239"/>
      <c r="H21" s="1761">
        <v>0.1</v>
      </c>
      <c r="I21" s="1306">
        <f>ROUND(I10*H21,0)</f>
        <v>0</v>
      </c>
    </row>
    <row r="22" spans="1:9" ht="14.25">
      <c r="A22" s="3240" t="s">
        <v>1110</v>
      </c>
      <c r="B22" s="3241"/>
      <c r="C22" s="3242"/>
      <c r="D22" s="1313" t="s">
        <v>1111</v>
      </c>
      <c r="E22" s="1313" t="s">
        <v>1112</v>
      </c>
      <c r="F22" s="1314" t="s">
        <v>1113</v>
      </c>
      <c r="G22" s="1314" t="s">
        <v>1114</v>
      </c>
      <c r="H22" s="1307" t="s">
        <v>1115</v>
      </c>
      <c r="I22" s="1298" t="s">
        <v>1116</v>
      </c>
    </row>
    <row r="23" spans="1:9" ht="14.25" thickBot="1">
      <c r="A23" s="3243"/>
      <c r="B23" s="3244"/>
      <c r="C23" s="3245"/>
      <c r="D23" s="1315"/>
      <c r="E23" s="1315"/>
      <c r="F23" s="1315"/>
      <c r="G23" s="1316"/>
      <c r="H23" s="1317"/>
      <c r="I23" s="1318">
        <f>ROUND(E23*D23*F23*(1-G23)/10000,0)</f>
        <v>0</v>
      </c>
    </row>
    <row r="26" spans="1:9">
      <c r="A26" s="1319" t="s">
        <v>1117</v>
      </c>
      <c r="B26" s="1319"/>
      <c r="C26" s="1319"/>
      <c r="D26" s="1319"/>
      <c r="E26" s="3233">
        <f>C27-C30-C31-C32</f>
        <v>0</v>
      </c>
      <c r="F26" s="3233"/>
      <c r="G26" s="3233"/>
      <c r="H26" s="1733" t="s">
        <v>1341</v>
      </c>
    </row>
    <row r="27" spans="1:9">
      <c r="A27" s="1320">
        <v>1</v>
      </c>
      <c r="B27" s="1321" t="s">
        <v>1118</v>
      </c>
      <c r="C27" s="1321">
        <f>C28+C29</f>
        <v>0</v>
      </c>
      <c r="D27" s="1321"/>
      <c r="E27" s="3234"/>
      <c r="F27" s="3234"/>
      <c r="G27" s="3234"/>
    </row>
    <row r="28" spans="1:9">
      <c r="A28" s="1322" t="s">
        <v>1119</v>
      </c>
      <c r="B28" s="1321" t="s">
        <v>1120</v>
      </c>
      <c r="C28" s="1321"/>
      <c r="D28" s="1321"/>
      <c r="E28" s="3234"/>
      <c r="F28" s="3234"/>
      <c r="G28" s="3234"/>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5"/>
      <c r="F32" s="3235"/>
      <c r="G32" s="3235"/>
    </row>
    <row r="33" spans="1:7" hidden="1">
      <c r="A33" s="3230" t="s">
        <v>1129</v>
      </c>
      <c r="B33" s="3231"/>
      <c r="C33" s="3231"/>
      <c r="D33" s="3232"/>
      <c r="E33" s="3233"/>
      <c r="F33" s="3233"/>
      <c r="G33" s="3233"/>
    </row>
    <row r="34" spans="1:7" hidden="1">
      <c r="A34" s="1324">
        <v>1</v>
      </c>
      <c r="B34" s="1321" t="s">
        <v>1130</v>
      </c>
      <c r="C34" s="1321"/>
      <c r="D34" s="1321"/>
      <c r="E34" s="3234"/>
      <c r="F34" s="3234"/>
      <c r="G34" s="3234"/>
    </row>
    <row r="35" spans="1:7" hidden="1">
      <c r="A35" s="1324">
        <v>2</v>
      </c>
      <c r="B35" s="1321" t="s">
        <v>1131</v>
      </c>
      <c r="C35" s="1321"/>
      <c r="D35" s="1321"/>
      <c r="E35" s="3234"/>
      <c r="F35" s="3234"/>
      <c r="G35" s="3234"/>
    </row>
    <row r="36" spans="1:7" hidden="1">
      <c r="A36" s="1324">
        <v>3</v>
      </c>
      <c r="B36" s="1321" t="s">
        <v>1132</v>
      </c>
      <c r="C36" s="1321"/>
      <c r="D36" s="1321"/>
      <c r="E36" s="3234"/>
      <c r="F36" s="3234"/>
      <c r="G36" s="3234"/>
    </row>
    <row r="37" spans="1:7" hidden="1">
      <c r="A37" s="1324">
        <v>4</v>
      </c>
      <c r="B37" s="1321" t="s">
        <v>1133</v>
      </c>
      <c r="C37" s="1321"/>
      <c r="D37" s="1321"/>
      <c r="E37" s="3234"/>
      <c r="F37" s="3234"/>
      <c r="G37" s="3234"/>
    </row>
    <row r="38" spans="1:7" hidden="1">
      <c r="A38" s="3230" t="s">
        <v>1134</v>
      </c>
      <c r="B38" s="3231"/>
      <c r="C38" s="3231"/>
      <c r="D38" s="3232"/>
      <c r="E38" s="3233"/>
      <c r="F38" s="3233"/>
      <c r="G38" s="323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2625</v>
      </c>
      <c r="C1" s="1630" t="s">
        <v>2513</v>
      </c>
      <c r="D1" s="1617"/>
      <c r="E1" s="2651"/>
      <c r="F1" s="2578"/>
      <c r="G1" s="1627" t="s">
        <v>2626</v>
      </c>
      <c r="H1" s="1626"/>
      <c r="I1" s="1626"/>
      <c r="J1" s="1626"/>
      <c r="K1" s="1628"/>
      <c r="L1" s="1629"/>
      <c r="M1" s="1630"/>
      <c r="N1" s="1630"/>
      <c r="O1" s="1630"/>
      <c r="P1" s="2652"/>
      <c r="Q1" s="2653"/>
      <c r="R1" s="2653"/>
      <c r="S1" s="2653"/>
      <c r="T1" s="2653"/>
      <c r="U1" s="2653"/>
      <c r="V1" s="2653"/>
      <c r="W1" s="2653"/>
      <c r="X1" s="2653"/>
      <c r="Y1" s="2653"/>
      <c r="Z1" s="2653"/>
      <c r="AA1" s="2653"/>
      <c r="AB1" s="2653"/>
      <c r="AC1" s="2654"/>
    </row>
    <row r="2" spans="1:29" s="395" customFormat="1" ht="28.5" customHeight="1" thickTop="1">
      <c r="A2" s="1613" t="s">
        <v>2313</v>
      </c>
      <c r="B2" s="1414" t="e">
        <f ca="1">IF(C2="——",ROUND(C49*D3/10000,0),ROUND(C49*D3/10000,0)-D2)</f>
        <v>#DIV/0!</v>
      </c>
      <c r="C2" s="2580"/>
      <c r="D2" s="1361" t="e">
        <f ca="1">SUMIF(INDIRECT("'"&amp;F2&amp;"'"&amp;"!A:A"),"承租人权益价值",INDIRECT("'"&amp;F2&amp;"'"&amp;"!c:c"))</f>
        <v>#REF!</v>
      </c>
      <c r="E2" s="2581" t="s">
        <v>2314</v>
      </c>
      <c r="F2" s="2582"/>
      <c r="G2" s="1121"/>
      <c r="H2" s="1121"/>
      <c r="I2" s="1121"/>
      <c r="J2" s="1121"/>
      <c r="K2" s="1121"/>
      <c r="L2" s="1124"/>
      <c r="M2" s="1125"/>
      <c r="N2" s="1125"/>
      <c r="O2" s="1125"/>
      <c r="P2" s="2655"/>
      <c r="Q2" s="1125"/>
      <c r="R2" s="1125"/>
      <c r="S2" s="1125"/>
      <c r="T2" s="1125"/>
      <c r="U2" s="1125"/>
      <c r="V2" s="1125"/>
      <c r="W2" s="1125"/>
      <c r="X2" s="1125"/>
      <c r="Y2" s="1125"/>
      <c r="Z2" s="1125"/>
      <c r="AA2" s="1125"/>
      <c r="AB2" s="1125"/>
      <c r="AC2" s="2656"/>
    </row>
    <row r="3" spans="1:29" s="395" customFormat="1" ht="28.5" customHeight="1" thickBot="1">
      <c r="A3" s="244" t="s">
        <v>2315</v>
      </c>
      <c r="B3" s="606" t="e">
        <f ca="1">IF(C2="——",C49,ROUND(B2*10000/D3,0))</f>
        <v>#DIV/0!</v>
      </c>
      <c r="C3" s="397" t="s">
        <v>2627</v>
      </c>
      <c r="D3" s="396">
        <f>IF(D1="",'数据-汇总表'!E3,SUMIF('数据-汇总表'!$C19:$C33,D1,'数据-汇总表'!$E19:$E33))</f>
        <v>2646.3</v>
      </c>
      <c r="E3" s="2657"/>
      <c r="F3" s="1122"/>
      <c r="G3" s="1121"/>
      <c r="H3" s="1121"/>
      <c r="I3" s="1121"/>
      <c r="J3" s="1121"/>
      <c r="K3" s="1123"/>
      <c r="L3" s="1124"/>
      <c r="M3" s="1125"/>
      <c r="N3" s="1125"/>
      <c r="O3" s="1125"/>
      <c r="P3" s="2655"/>
      <c r="Q3" s="1125"/>
      <c r="R3" s="1125"/>
      <c r="S3" s="1125"/>
      <c r="T3" s="1125"/>
      <c r="U3" s="1125"/>
      <c r="V3" s="1125"/>
      <c r="W3" s="1125"/>
      <c r="X3" s="1125"/>
      <c r="Y3" s="1125"/>
      <c r="Z3" s="1125"/>
      <c r="AA3" s="1125"/>
      <c r="AB3" s="1125"/>
      <c r="AC3" s="2657"/>
    </row>
    <row r="4" spans="1:29" ht="15">
      <c r="A4" s="398" t="s">
        <v>2628</v>
      </c>
      <c r="B4" s="399"/>
      <c r="C4" s="3190" t="s">
        <v>2629</v>
      </c>
      <c r="D4" s="3191"/>
      <c r="E4" s="3192" t="s">
        <v>2630</v>
      </c>
      <c r="F4" s="3193"/>
      <c r="G4" s="3190" t="s">
        <v>2631</v>
      </c>
      <c r="H4" s="3191"/>
      <c r="I4" s="3190" t="s">
        <v>2632</v>
      </c>
      <c r="J4" s="3191"/>
      <c r="K4" s="607" t="s">
        <v>2633</v>
      </c>
      <c r="L4" s="1126"/>
      <c r="M4" s="1127"/>
      <c r="N4" s="1127"/>
      <c r="O4" s="1127"/>
      <c r="P4" s="3194" t="s">
        <v>2634</v>
      </c>
      <c r="Q4" s="3195"/>
      <c r="R4" s="3200" t="s">
        <v>2630</v>
      </c>
      <c r="S4" s="3201"/>
      <c r="T4" s="3200" t="s">
        <v>2631</v>
      </c>
      <c r="U4" s="3201"/>
      <c r="V4" s="3206" t="s">
        <v>2632</v>
      </c>
      <c r="W4" s="3206"/>
      <c r="X4" s="1809"/>
      <c r="Y4" s="3200" t="s">
        <v>2634</v>
      </c>
      <c r="Z4" s="3201"/>
      <c r="AA4" s="3187" t="s">
        <v>2630</v>
      </c>
      <c r="AB4" s="3206" t="s">
        <v>2631</v>
      </c>
      <c r="AC4" s="3187" t="s">
        <v>2632</v>
      </c>
    </row>
    <row r="5" spans="1:29" ht="15">
      <c r="A5" s="401"/>
      <c r="B5" s="402"/>
      <c r="C5" s="3209" t="s">
        <v>2525</v>
      </c>
      <c r="D5" s="3210"/>
      <c r="E5" s="3216" t="s">
        <v>2526</v>
      </c>
      <c r="F5" s="3217"/>
      <c r="G5" s="3209" t="s">
        <v>2527</v>
      </c>
      <c r="H5" s="3210"/>
      <c r="I5" s="3209" t="s">
        <v>2528</v>
      </c>
      <c r="J5" s="3210"/>
      <c r="K5" s="607"/>
      <c r="L5" s="1126"/>
      <c r="M5" s="1127"/>
      <c r="N5" s="1127"/>
      <c r="O5" s="1127"/>
      <c r="P5" s="3196"/>
      <c r="Q5" s="3197"/>
      <c r="R5" s="3202"/>
      <c r="S5" s="3203"/>
      <c r="T5" s="3202"/>
      <c r="U5" s="3203"/>
      <c r="V5" s="3206"/>
      <c r="W5" s="3206"/>
      <c r="X5" s="1809"/>
      <c r="Y5" s="3202"/>
      <c r="Z5" s="3203"/>
      <c r="AA5" s="3188"/>
      <c r="AB5" s="3206"/>
      <c r="AC5" s="3188"/>
    </row>
    <row r="6" spans="1:29" ht="15.75" thickBot="1">
      <c r="A6" s="403"/>
      <c r="B6" s="404"/>
      <c r="C6" s="3207" t="s">
        <v>2529</v>
      </c>
      <c r="D6" s="3208"/>
      <c r="E6" s="3214" t="s">
        <v>2529</v>
      </c>
      <c r="F6" s="3215"/>
      <c r="G6" s="3207" t="s">
        <v>2529</v>
      </c>
      <c r="H6" s="3208"/>
      <c r="I6" s="3207" t="s">
        <v>2529</v>
      </c>
      <c r="J6" s="3208"/>
      <c r="K6" s="607" t="s">
        <v>2530</v>
      </c>
      <c r="L6" s="1126"/>
      <c r="M6" s="1127"/>
      <c r="N6" s="1127"/>
      <c r="O6" s="1127"/>
      <c r="P6" s="3198"/>
      <c r="Q6" s="3199"/>
      <c r="R6" s="3202"/>
      <c r="S6" s="3203"/>
      <c r="T6" s="3204"/>
      <c r="U6" s="3205"/>
      <c r="V6" s="3206"/>
      <c r="W6" s="3206"/>
      <c r="X6" s="1809"/>
      <c r="Y6" s="3204"/>
      <c r="Z6" s="3205"/>
      <c r="AA6" s="3189"/>
      <c r="AB6" s="3206"/>
      <c r="AC6" s="3189"/>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11" t="s">
        <v>2532</v>
      </c>
      <c r="Q7" s="3213"/>
      <c r="R7" s="767" t="s">
        <v>17</v>
      </c>
      <c r="S7" s="768">
        <f t="shared" ref="S7:S15" si="0">F7</f>
        <v>0</v>
      </c>
      <c r="T7" s="767" t="s">
        <v>17</v>
      </c>
      <c r="U7" s="768">
        <f t="shared" ref="U7:U15" si="1">H7</f>
        <v>0</v>
      </c>
      <c r="V7" s="767" t="s">
        <v>17</v>
      </c>
      <c r="W7" s="768">
        <f t="shared" ref="W7:W15" si="2">J7</f>
        <v>0</v>
      </c>
      <c r="X7" s="769"/>
      <c r="Y7" s="3211" t="s">
        <v>2532</v>
      </c>
      <c r="Z7" s="3212"/>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11" t="s">
        <v>2535</v>
      </c>
      <c r="Q8" s="3212"/>
      <c r="R8" s="767" t="s">
        <v>17</v>
      </c>
      <c r="S8" s="768">
        <f t="shared" si="0"/>
        <v>0</v>
      </c>
      <c r="T8" s="767" t="s">
        <v>17</v>
      </c>
      <c r="U8" s="768">
        <f t="shared" si="1"/>
        <v>0</v>
      </c>
      <c r="V8" s="767" t="s">
        <v>17</v>
      </c>
      <c r="W8" s="768">
        <f t="shared" si="2"/>
        <v>0</v>
      </c>
      <c r="X8" s="769"/>
      <c r="Y8" s="3211" t="s">
        <v>2535</v>
      </c>
      <c r="Z8" s="3212"/>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27"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6"/>
      <c r="Q11" s="1791" t="str">
        <f t="shared" si="6"/>
        <v>容积率</v>
      </c>
      <c r="R11" s="767" t="s">
        <v>17</v>
      </c>
      <c r="S11" s="768" t="e">
        <f t="shared" si="0"/>
        <v>#N/A</v>
      </c>
      <c r="T11" s="767" t="s">
        <v>17</v>
      </c>
      <c r="U11" s="768" t="e">
        <f t="shared" si="1"/>
        <v>#N/A</v>
      </c>
      <c r="V11" s="767" t="s">
        <v>17</v>
      </c>
      <c r="W11" s="768" t="e">
        <f t="shared" si="2"/>
        <v>#N/A</v>
      </c>
      <c r="X11" s="769"/>
      <c r="Y11" s="3027"/>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15.75" thickBot="1">
      <c r="A14" s="433"/>
      <c r="B14" s="2596">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6"/>
      <c r="Q14" s="1791">
        <f t="shared" si="6"/>
        <v>111</v>
      </c>
      <c r="R14" s="767" t="s">
        <v>17</v>
      </c>
      <c r="S14" s="768">
        <f t="shared" si="0"/>
        <v>100</v>
      </c>
      <c r="T14" s="767" t="s">
        <v>17</v>
      </c>
      <c r="U14" s="768">
        <f t="shared" si="1"/>
        <v>100</v>
      </c>
      <c r="V14" s="767" t="s">
        <v>17</v>
      </c>
      <c r="W14" s="768">
        <f t="shared" si="2"/>
        <v>100</v>
      </c>
      <c r="X14" s="769"/>
      <c r="Y14" s="3027"/>
      <c r="Z14" s="55">
        <f t="shared" si="7"/>
        <v>111</v>
      </c>
      <c r="AA14" s="770">
        <f t="shared" si="3"/>
        <v>1</v>
      </c>
      <c r="AB14" s="770">
        <f t="shared" si="4"/>
        <v>1</v>
      </c>
      <c r="AC14" s="770">
        <f t="shared" si="5"/>
        <v>1</v>
      </c>
    </row>
    <row r="15" spans="1:29" ht="71.25">
      <c r="A15" s="437" t="s">
        <v>2542</v>
      </c>
      <c r="B15" s="69" t="s">
        <v>2636</v>
      </c>
      <c r="C15" s="2597"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184" t="s">
        <v>2543</v>
      </c>
      <c r="Q15" s="1806" t="str">
        <f t="shared" si="6"/>
        <v>商业繁华度</v>
      </c>
      <c r="R15" s="771" t="s">
        <v>17</v>
      </c>
      <c r="S15" s="772">
        <f t="shared" si="0"/>
        <v>100</v>
      </c>
      <c r="T15" s="771" t="s">
        <v>17</v>
      </c>
      <c r="U15" s="772">
        <f t="shared" si="1"/>
        <v>100</v>
      </c>
      <c r="V15" s="771" t="s">
        <v>17</v>
      </c>
      <c r="W15" s="772">
        <f t="shared" si="2"/>
        <v>100</v>
      </c>
      <c r="X15" s="1809"/>
      <c r="Y15" s="3177"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185"/>
      <c r="Q16" s="1806"/>
      <c r="R16" s="771"/>
      <c r="S16" s="772"/>
      <c r="T16" s="771"/>
      <c r="U16" s="772"/>
      <c r="V16" s="771"/>
      <c r="W16" s="772"/>
      <c r="X16" s="1809"/>
      <c r="Y16" s="3178"/>
      <c r="Z16" s="1810"/>
      <c r="AA16" s="1807">
        <v>1</v>
      </c>
      <c r="AB16" s="1807">
        <v>1</v>
      </c>
      <c r="AC16" s="1807">
        <v>1</v>
      </c>
    </row>
    <row r="17" spans="1:29" ht="85.5">
      <c r="A17" s="425"/>
      <c r="B17" s="448" t="s">
        <v>2082</v>
      </c>
      <c r="C17" s="2601"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185"/>
      <c r="Q17" s="1806" t="str">
        <f>B17</f>
        <v>交通便捷度</v>
      </c>
      <c r="R17" s="771" t="s">
        <v>17</v>
      </c>
      <c r="S17" s="772">
        <f>F17</f>
        <v>100</v>
      </c>
      <c r="T17" s="771" t="s">
        <v>17</v>
      </c>
      <c r="U17" s="772">
        <f>H17</f>
        <v>100</v>
      </c>
      <c r="V17" s="771" t="s">
        <v>17</v>
      </c>
      <c r="W17" s="772">
        <f>J17</f>
        <v>100</v>
      </c>
      <c r="X17" s="1809"/>
      <c r="Y17" s="3178"/>
      <c r="Z17" s="1810" t="str">
        <f>Q17</f>
        <v>交通便捷度</v>
      </c>
      <c r="AA17" s="1807">
        <f t="shared" si="3"/>
        <v>1</v>
      </c>
      <c r="AB17" s="1807">
        <f t="shared" si="4"/>
        <v>1</v>
      </c>
      <c r="AC17" s="1807">
        <f t="shared" si="5"/>
        <v>1</v>
      </c>
    </row>
    <row r="18" spans="1:29" ht="15">
      <c r="A18" s="425"/>
      <c r="B18" s="453"/>
      <c r="C18" s="2602"/>
      <c r="D18" s="447"/>
      <c r="E18" s="2604"/>
      <c r="F18" s="450"/>
      <c r="G18" s="2603"/>
      <c r="H18" s="445"/>
      <c r="I18" s="2604"/>
      <c r="J18" s="445"/>
      <c r="K18" s="612"/>
      <c r="L18" s="1136"/>
      <c r="M18" s="1127"/>
      <c r="N18" s="1127"/>
      <c r="O18" s="1127"/>
      <c r="P18" s="3185"/>
      <c r="Q18" s="1806"/>
      <c r="R18" s="771"/>
      <c r="S18" s="772"/>
      <c r="T18" s="771"/>
      <c r="U18" s="772"/>
      <c r="V18" s="771"/>
      <c r="W18" s="772"/>
      <c r="X18" s="1809"/>
      <c r="Y18" s="3178"/>
      <c r="Z18" s="1810"/>
      <c r="AA18" s="1807">
        <v>1</v>
      </c>
      <c r="AB18" s="1807">
        <v>1</v>
      </c>
      <c r="AC18" s="1807">
        <v>1</v>
      </c>
    </row>
    <row r="19" spans="1:29" ht="42.75">
      <c r="A19" s="425"/>
      <c r="B19" s="448" t="s">
        <v>2637</v>
      </c>
      <c r="C19" s="2601"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185"/>
      <c r="Q19" s="1806" t="str">
        <f>B19</f>
        <v>公共配套设施</v>
      </c>
      <c r="R19" s="771" t="s">
        <v>17</v>
      </c>
      <c r="S19" s="772">
        <f>F19</f>
        <v>100</v>
      </c>
      <c r="T19" s="771" t="s">
        <v>17</v>
      </c>
      <c r="U19" s="772">
        <f>H19</f>
        <v>100</v>
      </c>
      <c r="V19" s="771" t="s">
        <v>17</v>
      </c>
      <c r="W19" s="772">
        <f>J19</f>
        <v>100</v>
      </c>
      <c r="X19" s="1809"/>
      <c r="Y19" s="3178"/>
      <c r="Z19" s="1810" t="str">
        <f>Q19</f>
        <v>公共配套设施</v>
      </c>
      <c r="AA19" s="1807">
        <f t="shared" si="3"/>
        <v>1</v>
      </c>
      <c r="AB19" s="1807">
        <f t="shared" si="4"/>
        <v>1</v>
      </c>
      <c r="AC19" s="1807">
        <f t="shared" si="5"/>
        <v>1</v>
      </c>
    </row>
    <row r="20" spans="1:29" ht="15">
      <c r="A20" s="425"/>
      <c r="B20" s="453"/>
      <c r="C20" s="444"/>
      <c r="D20" s="445"/>
      <c r="E20" s="2599"/>
      <c r="F20" s="446"/>
      <c r="G20" s="2598"/>
      <c r="H20" s="445"/>
      <c r="I20" s="2599"/>
      <c r="J20" s="445"/>
      <c r="K20" s="612"/>
      <c r="L20" s="1136"/>
      <c r="M20" s="1127"/>
      <c r="N20" s="1127"/>
      <c r="O20" s="1127"/>
      <c r="P20" s="3185"/>
      <c r="Q20" s="1806"/>
      <c r="R20" s="771"/>
      <c r="S20" s="772"/>
      <c r="T20" s="771"/>
      <c r="U20" s="772"/>
      <c r="V20" s="771"/>
      <c r="W20" s="772"/>
      <c r="X20" s="1809"/>
      <c r="Y20" s="3178"/>
      <c r="Z20" s="1810"/>
      <c r="AA20" s="1807">
        <v>1</v>
      </c>
      <c r="AB20" s="1807">
        <v>1</v>
      </c>
      <c r="AC20" s="1807">
        <v>1</v>
      </c>
    </row>
    <row r="21" spans="1:29" ht="28.5">
      <c r="A21" s="425"/>
      <c r="B21" s="1380" t="s">
        <v>2638</v>
      </c>
      <c r="C21" s="2601"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185"/>
      <c r="Q21" s="1806" t="str">
        <f>B21</f>
        <v>基础设施水平</v>
      </c>
      <c r="R21" s="771" t="s">
        <v>17</v>
      </c>
      <c r="S21" s="772">
        <f>F21</f>
        <v>100</v>
      </c>
      <c r="T21" s="771" t="s">
        <v>17</v>
      </c>
      <c r="U21" s="772">
        <f>H21</f>
        <v>100</v>
      </c>
      <c r="V21" s="771" t="s">
        <v>17</v>
      </c>
      <c r="W21" s="772">
        <f>J21</f>
        <v>100</v>
      </c>
      <c r="X21" s="1809"/>
      <c r="Y21" s="3178"/>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6"/>
      <c r="G22" s="444"/>
      <c r="H22" s="445"/>
      <c r="I22" s="444"/>
      <c r="J22" s="445"/>
      <c r="K22" s="1379"/>
      <c r="L22" s="1136"/>
      <c r="M22" s="1127"/>
      <c r="N22" s="1127"/>
      <c r="O22" s="1127"/>
      <c r="P22" s="3185"/>
      <c r="Q22" s="1806"/>
      <c r="R22" s="771"/>
      <c r="S22" s="772"/>
      <c r="T22" s="771"/>
      <c r="U22" s="772"/>
      <c r="V22" s="771"/>
      <c r="W22" s="772"/>
      <c r="X22" s="1809"/>
      <c r="Y22" s="3178"/>
      <c r="Z22" s="1810"/>
      <c r="AA22" s="1807">
        <v>1</v>
      </c>
      <c r="AB22" s="1807">
        <v>1</v>
      </c>
      <c r="AC22" s="1807">
        <v>1</v>
      </c>
    </row>
    <row r="23" spans="1:29" ht="57">
      <c r="A23" s="425"/>
      <c r="B23" s="448" t="s">
        <v>2087</v>
      </c>
      <c r="C23" s="2658"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185"/>
      <c r="Q23" s="1806" t="str">
        <f>B23</f>
        <v>自然及人文环境</v>
      </c>
      <c r="R23" s="771" t="s">
        <v>17</v>
      </c>
      <c r="S23" s="772">
        <f>F23</f>
        <v>100</v>
      </c>
      <c r="T23" s="771" t="s">
        <v>17</v>
      </c>
      <c r="U23" s="772">
        <f>H23</f>
        <v>100</v>
      </c>
      <c r="V23" s="771" t="s">
        <v>17</v>
      </c>
      <c r="W23" s="772">
        <f>J23</f>
        <v>100</v>
      </c>
      <c r="X23" s="1809"/>
      <c r="Y23" s="3178"/>
      <c r="Z23" s="1810" t="str">
        <f>Q23</f>
        <v>自然及人文环境</v>
      </c>
      <c r="AA23" s="1807">
        <f t="shared" si="3"/>
        <v>1</v>
      </c>
      <c r="AB23" s="1807">
        <f t="shared" si="4"/>
        <v>1</v>
      </c>
      <c r="AC23" s="1807">
        <f t="shared" si="5"/>
        <v>1</v>
      </c>
    </row>
    <row r="24" spans="1:29" ht="15">
      <c r="A24" s="425"/>
      <c r="B24" s="453"/>
      <c r="C24" s="444"/>
      <c r="D24" s="445"/>
      <c r="E24" s="2599"/>
      <c r="F24" s="446"/>
      <c r="G24" s="2598"/>
      <c r="H24" s="445"/>
      <c r="I24" s="2599"/>
      <c r="J24" s="445"/>
      <c r="K24" s="612"/>
      <c r="L24" s="1136"/>
      <c r="M24" s="1127"/>
      <c r="N24" s="1127"/>
      <c r="O24" s="1127"/>
      <c r="P24" s="3185"/>
      <c r="Q24" s="1806"/>
      <c r="R24" s="771"/>
      <c r="S24" s="772"/>
      <c r="T24" s="771"/>
      <c r="U24" s="772"/>
      <c r="V24" s="771"/>
      <c r="W24" s="772"/>
      <c r="X24" s="1809"/>
      <c r="Y24" s="3178"/>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185"/>
      <c r="Q25" s="1806" t="str">
        <f t="shared" ref="Q25:Q46" si="11">B25</f>
        <v>临街状况</v>
      </c>
      <c r="R25" s="771" t="s">
        <v>17</v>
      </c>
      <c r="S25" s="772">
        <f>F25</f>
        <v>100</v>
      </c>
      <c r="T25" s="771" t="s">
        <v>17</v>
      </c>
      <c r="U25" s="772">
        <f>H25</f>
        <v>100</v>
      </c>
      <c r="V25" s="771" t="s">
        <v>17</v>
      </c>
      <c r="W25" s="772">
        <f>J25</f>
        <v>100</v>
      </c>
      <c r="X25" s="1809"/>
      <c r="Y25" s="3178"/>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185"/>
      <c r="Q26" s="1806" t="str">
        <f t="shared" si="11"/>
        <v>平面位置/可视性</v>
      </c>
      <c r="R26" s="771" t="s">
        <v>17</v>
      </c>
      <c r="S26" s="772">
        <f>F26</f>
        <v>100</v>
      </c>
      <c r="T26" s="771" t="s">
        <v>17</v>
      </c>
      <c r="U26" s="772">
        <f>H26</f>
        <v>100</v>
      </c>
      <c r="V26" s="771" t="s">
        <v>17</v>
      </c>
      <c r="W26" s="772">
        <f>J26</f>
        <v>100</v>
      </c>
      <c r="X26" s="1809"/>
      <c r="Y26" s="3178"/>
      <c r="Z26" s="1810" t="str">
        <f>Q26</f>
        <v>平面位置/可视性</v>
      </c>
      <c r="AA26" s="1807">
        <f t="shared" si="3"/>
        <v>1</v>
      </c>
      <c r="AB26" s="1807">
        <f t="shared" si="4"/>
        <v>1</v>
      </c>
      <c r="AC26" s="1807">
        <f t="shared" si="5"/>
        <v>1</v>
      </c>
    </row>
    <row r="27" spans="1:29" s="114" customFormat="1" ht="15">
      <c r="A27" s="428"/>
      <c r="B27" s="448" t="s">
        <v>2641</v>
      </c>
      <c r="C27" s="2659"/>
      <c r="D27" s="459">
        <v>100</v>
      </c>
      <c r="E27" s="2659"/>
      <c r="F27" s="461">
        <f>SUMIF(90:90,E27,91:91)-SUMIF(90:90,C27,91:91)+100</f>
        <v>100</v>
      </c>
      <c r="G27" s="2659"/>
      <c r="H27" s="459">
        <f>SUMIF(90:90,G27,91:91)-SUMIF(90:90,C27,91:91)+100</f>
        <v>100</v>
      </c>
      <c r="I27" s="2659"/>
      <c r="J27" s="459">
        <f>SUMIF(90:90,I27,91:91)-SUMIF(90:90,C27,91:91)+100</f>
        <v>100</v>
      </c>
      <c r="K27" s="609"/>
      <c r="L27" s="1128"/>
      <c r="M27" s="1129"/>
      <c r="N27" s="1129"/>
      <c r="O27" s="1129"/>
      <c r="P27" s="3185"/>
      <c r="Q27" s="1791" t="str">
        <f t="shared" si="11"/>
        <v>人流量</v>
      </c>
      <c r="R27" s="767" t="s">
        <v>17</v>
      </c>
      <c r="S27" s="768">
        <f>F27</f>
        <v>100</v>
      </c>
      <c r="T27" s="767" t="s">
        <v>17</v>
      </c>
      <c r="U27" s="768">
        <f>H27</f>
        <v>100</v>
      </c>
      <c r="V27" s="767" t="s">
        <v>17</v>
      </c>
      <c r="W27" s="768">
        <f>J27</f>
        <v>100</v>
      </c>
      <c r="X27" s="769"/>
      <c r="Y27" s="3178"/>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185"/>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78"/>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185"/>
      <c r="Q29" s="1806">
        <f t="shared" si="11"/>
        <v>111</v>
      </c>
      <c r="R29" s="771" t="s">
        <v>17</v>
      </c>
      <c r="S29" s="772">
        <f t="shared" si="12"/>
        <v>100</v>
      </c>
      <c r="T29" s="771" t="s">
        <v>17</v>
      </c>
      <c r="U29" s="772">
        <f t="shared" si="13"/>
        <v>100</v>
      </c>
      <c r="V29" s="771" t="s">
        <v>17</v>
      </c>
      <c r="W29" s="772">
        <f t="shared" si="14"/>
        <v>100</v>
      </c>
      <c r="X29" s="1809"/>
      <c r="Y29" s="3178"/>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185"/>
      <c r="Q30" s="1806">
        <f t="shared" si="11"/>
        <v>111</v>
      </c>
      <c r="R30" s="771" t="s">
        <v>17</v>
      </c>
      <c r="S30" s="772">
        <f t="shared" si="12"/>
        <v>100</v>
      </c>
      <c r="T30" s="771" t="s">
        <v>17</v>
      </c>
      <c r="U30" s="772">
        <f t="shared" si="13"/>
        <v>100</v>
      </c>
      <c r="V30" s="771" t="s">
        <v>17</v>
      </c>
      <c r="W30" s="772">
        <f t="shared" si="14"/>
        <v>100</v>
      </c>
      <c r="X30" s="1809"/>
      <c r="Y30" s="3178"/>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185"/>
      <c r="Q31" s="1806">
        <f t="shared" si="11"/>
        <v>111</v>
      </c>
      <c r="R31" s="771" t="s">
        <v>17</v>
      </c>
      <c r="S31" s="772">
        <f t="shared" si="12"/>
        <v>100</v>
      </c>
      <c r="T31" s="771" t="s">
        <v>17</v>
      </c>
      <c r="U31" s="772">
        <f t="shared" si="13"/>
        <v>100</v>
      </c>
      <c r="V31" s="771" t="s">
        <v>17</v>
      </c>
      <c r="W31" s="772">
        <f t="shared" si="14"/>
        <v>100</v>
      </c>
      <c r="X31" s="1809"/>
      <c r="Y31" s="3178"/>
      <c r="Z31" s="1810">
        <f t="shared" si="15"/>
        <v>111</v>
      </c>
      <c r="AA31" s="1807">
        <f t="shared" si="3"/>
        <v>1</v>
      </c>
      <c r="AB31" s="1807">
        <f t="shared" si="4"/>
        <v>1</v>
      </c>
      <c r="AC31" s="1807">
        <f t="shared" si="5"/>
        <v>1</v>
      </c>
    </row>
    <row r="32" spans="1:29" ht="15">
      <c r="A32" s="437" t="s">
        <v>2546</v>
      </c>
      <c r="B32" s="71" t="s">
        <v>2643</v>
      </c>
      <c r="C32" s="2611"/>
      <c r="D32" s="464">
        <v>100</v>
      </c>
      <c r="E32" s="2611"/>
      <c r="F32" s="458">
        <f>SUMIF(100:100,E32,101:101)-SUMIF(100:100,C32,101:101)+100</f>
        <v>100</v>
      </c>
      <c r="G32" s="2611"/>
      <c r="H32" s="432">
        <f>SUMIF(100:100,G32,101:101)-SUMIF(100:100,C32,101:101)+100</f>
        <v>100</v>
      </c>
      <c r="I32" s="2611"/>
      <c r="J32" s="464">
        <f>SUMIF(100:100,I32,101:101)-SUMIF(100:100,C32,101:101)+100</f>
        <v>100</v>
      </c>
      <c r="K32" s="609"/>
      <c r="L32" s="1136"/>
      <c r="M32" s="1127"/>
      <c r="N32" s="1127"/>
      <c r="O32" s="1127"/>
      <c r="P32" s="3179" t="s">
        <v>2548</v>
      </c>
      <c r="Q32" s="1806" t="str">
        <f t="shared" si="11"/>
        <v>商业类型</v>
      </c>
      <c r="R32" s="771" t="s">
        <v>17</v>
      </c>
      <c r="S32" s="772">
        <f t="shared" si="12"/>
        <v>100</v>
      </c>
      <c r="T32" s="771" t="s">
        <v>17</v>
      </c>
      <c r="U32" s="772">
        <f t="shared" si="13"/>
        <v>100</v>
      </c>
      <c r="V32" s="771" t="s">
        <v>17</v>
      </c>
      <c r="W32" s="772">
        <f t="shared" si="14"/>
        <v>100</v>
      </c>
      <c r="X32" s="1809"/>
      <c r="Y32" s="3182"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80"/>
      <c r="Q33" s="773" t="str">
        <f t="shared" si="11"/>
        <v>项目建筑规模</v>
      </c>
      <c r="R33" s="774" t="s">
        <v>17</v>
      </c>
      <c r="S33" s="775" t="e">
        <f t="shared" si="12"/>
        <v>#N/A</v>
      </c>
      <c r="T33" s="774" t="s">
        <v>17</v>
      </c>
      <c r="U33" s="775" t="e">
        <f t="shared" si="13"/>
        <v>#N/A</v>
      </c>
      <c r="V33" s="774" t="s">
        <v>17</v>
      </c>
      <c r="W33" s="775" t="e">
        <f t="shared" si="14"/>
        <v>#N/A</v>
      </c>
      <c r="X33" s="776"/>
      <c r="Y33" s="3182"/>
      <c r="Z33" s="777" t="str">
        <f t="shared" si="15"/>
        <v>项目建筑规模</v>
      </c>
      <c r="AA33" s="1807" t="e">
        <f t="shared" si="3"/>
        <v>#N/A</v>
      </c>
      <c r="AB33" s="1807" t="e">
        <f t="shared" si="4"/>
        <v>#N/A</v>
      </c>
      <c r="AC33" s="1807" t="e">
        <f t="shared" si="5"/>
        <v>#N/A</v>
      </c>
    </row>
    <row r="34" spans="1:29" ht="15">
      <c r="A34" s="469"/>
      <c r="B34" s="419" t="s">
        <v>2550</v>
      </c>
      <c r="C34" s="2613"/>
      <c r="D34" s="432">
        <v>100</v>
      </c>
      <c r="E34" s="2613"/>
      <c r="F34" s="458">
        <f>SUMIF(105:105,E34,106:106)-SUMIF(105:105,C34,106:106)+100</f>
        <v>100</v>
      </c>
      <c r="G34" s="2613"/>
      <c r="H34" s="432">
        <f>SUMIF(105:105,G34,106:106)-SUMIF(105:105,C34,106:106)+100</f>
        <v>100</v>
      </c>
      <c r="I34" s="2613"/>
      <c r="J34" s="432">
        <f>SUMIF(105:105,I34,106:106)-SUMIF(105:105,C34,106:106)+100</f>
        <v>100</v>
      </c>
      <c r="K34" s="609"/>
      <c r="L34" s="1136"/>
      <c r="M34" s="1127"/>
      <c r="N34" s="1127"/>
      <c r="O34" s="1127"/>
      <c r="P34" s="3180"/>
      <c r="Q34" s="1806" t="str">
        <f t="shared" si="11"/>
        <v>建筑结构</v>
      </c>
      <c r="R34" s="771" t="s">
        <v>17</v>
      </c>
      <c r="S34" s="772">
        <f t="shared" si="12"/>
        <v>100</v>
      </c>
      <c r="T34" s="771" t="s">
        <v>17</v>
      </c>
      <c r="U34" s="772">
        <f t="shared" si="13"/>
        <v>100</v>
      </c>
      <c r="V34" s="771" t="s">
        <v>17</v>
      </c>
      <c r="W34" s="772">
        <f t="shared" si="14"/>
        <v>100</v>
      </c>
      <c r="X34" s="1809"/>
      <c r="Y34" s="3182"/>
      <c r="Z34" s="1810" t="str">
        <f t="shared" si="15"/>
        <v>建筑结构</v>
      </c>
      <c r="AA34" s="1807">
        <f t="shared" si="3"/>
        <v>1</v>
      </c>
      <c r="AB34" s="1807">
        <f t="shared" si="4"/>
        <v>1</v>
      </c>
      <c r="AC34" s="1807">
        <f t="shared" si="5"/>
        <v>1</v>
      </c>
    </row>
    <row r="35" spans="1:29" ht="15">
      <c r="A35" s="469"/>
      <c r="B35" s="419" t="s">
        <v>2644</v>
      </c>
      <c r="C35" s="2607"/>
      <c r="D35" s="432">
        <v>100</v>
      </c>
      <c r="E35" s="2607"/>
      <c r="F35" s="458">
        <f>SUMIF(107:107,E35,108:108)-SUMIF(107:107,C35,108:108)+100</f>
        <v>100</v>
      </c>
      <c r="G35" s="2607"/>
      <c r="H35" s="432">
        <f>SUMIF(107:107,G35,108:108)-SUMIF(107:107,C35,108:108)+100</f>
        <v>100</v>
      </c>
      <c r="I35" s="2607"/>
      <c r="J35" s="432">
        <f>SUMIF(107:107,I35,108:108)-SUMIF(107:107,C35,108:108)+100</f>
        <v>100</v>
      </c>
      <c r="K35" s="609"/>
      <c r="L35" s="1136"/>
      <c r="M35" s="1127"/>
      <c r="N35" s="1127"/>
      <c r="O35" s="1127"/>
      <c r="P35" s="3180"/>
      <c r="Q35" s="1806" t="str">
        <f t="shared" si="11"/>
        <v>公共部分装修</v>
      </c>
      <c r="R35" s="771" t="s">
        <v>17</v>
      </c>
      <c r="S35" s="772">
        <f t="shared" si="12"/>
        <v>100</v>
      </c>
      <c r="T35" s="771" t="s">
        <v>17</v>
      </c>
      <c r="U35" s="772">
        <f t="shared" si="13"/>
        <v>100</v>
      </c>
      <c r="V35" s="771" t="s">
        <v>17</v>
      </c>
      <c r="W35" s="772">
        <f t="shared" si="14"/>
        <v>100</v>
      </c>
      <c r="X35" s="1809"/>
      <c r="Y35" s="3182"/>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80"/>
      <c r="Q36" s="1806" t="str">
        <f t="shared" si="11"/>
        <v>成新度</v>
      </c>
      <c r="R36" s="771" t="s">
        <v>17</v>
      </c>
      <c r="S36" s="772" t="e">
        <f t="shared" si="12"/>
        <v>#N/A</v>
      </c>
      <c r="T36" s="771" t="s">
        <v>17</v>
      </c>
      <c r="U36" s="772" t="e">
        <f t="shared" si="13"/>
        <v>#N/A</v>
      </c>
      <c r="V36" s="771" t="s">
        <v>17</v>
      </c>
      <c r="W36" s="772" t="e">
        <f t="shared" si="14"/>
        <v>#N/A</v>
      </c>
      <c r="X36" s="1809"/>
      <c r="Y36" s="3182"/>
      <c r="Z36" s="1810" t="str">
        <f t="shared" si="15"/>
        <v>成新度</v>
      </c>
      <c r="AA36" s="1807" t="e">
        <f t="shared" si="3"/>
        <v>#N/A</v>
      </c>
      <c r="AB36" s="1807" t="e">
        <f t="shared" si="4"/>
        <v>#N/A</v>
      </c>
      <c r="AC36" s="1807" t="e">
        <f t="shared" si="5"/>
        <v>#N/A</v>
      </c>
    </row>
    <row r="37" spans="1:29" s="114" customFormat="1" ht="15">
      <c r="A37" s="470"/>
      <c r="B37" s="419" t="s">
        <v>2646</v>
      </c>
      <c r="C37" s="2607"/>
      <c r="D37" s="133">
        <v>100</v>
      </c>
      <c r="E37" s="2607"/>
      <c r="F37" s="458">
        <f>SUMIF(112:112,E37,113:113)-SUMIF(112:112,C37,113:113)+100</f>
        <v>100</v>
      </c>
      <c r="G37" s="2607"/>
      <c r="H37" s="432">
        <f>SUMIF(112:112,G37,113:113)-SUMIF(112:112,C37,113:113)+100</f>
        <v>100</v>
      </c>
      <c r="I37" s="2607"/>
      <c r="J37" s="432">
        <f>SUMIF(112:112,I37,113:113)-SUMIF(112:112,C37,113:113)+100</f>
        <v>100</v>
      </c>
      <c r="K37" s="609"/>
      <c r="L37" s="1128"/>
      <c r="M37" s="1129"/>
      <c r="N37" s="1129"/>
      <c r="O37" s="1129"/>
      <c r="P37" s="3180"/>
      <c r="Q37" s="1791" t="str">
        <f t="shared" si="11"/>
        <v>市政基础设施</v>
      </c>
      <c r="R37" s="767" t="s">
        <v>17</v>
      </c>
      <c r="S37" s="768">
        <f t="shared" si="12"/>
        <v>100</v>
      </c>
      <c r="T37" s="767" t="s">
        <v>17</v>
      </c>
      <c r="U37" s="768">
        <f t="shared" si="13"/>
        <v>100</v>
      </c>
      <c r="V37" s="767" t="s">
        <v>17</v>
      </c>
      <c r="W37" s="768">
        <f t="shared" si="14"/>
        <v>100</v>
      </c>
      <c r="X37" s="769"/>
      <c r="Y37" s="3182"/>
      <c r="Z37" s="55" t="str">
        <f t="shared" si="15"/>
        <v>市政基础设施</v>
      </c>
      <c r="AA37" s="770">
        <f t="shared" si="3"/>
        <v>1</v>
      </c>
      <c r="AB37" s="770">
        <f t="shared" si="4"/>
        <v>1</v>
      </c>
      <c r="AC37" s="770">
        <f t="shared" si="5"/>
        <v>1</v>
      </c>
    </row>
    <row r="38" spans="1:29" ht="15">
      <c r="A38" s="469"/>
      <c r="B38" s="419" t="s">
        <v>2647</v>
      </c>
      <c r="C38" s="2607"/>
      <c r="D38" s="432">
        <v>100</v>
      </c>
      <c r="E38" s="2607"/>
      <c r="F38" s="458">
        <f>SUMIF(114:114,E38,115:115)-SUMIF(114:114,C38,115:115)+100</f>
        <v>100</v>
      </c>
      <c r="G38" s="2607"/>
      <c r="H38" s="432">
        <f>SUMIF(114:114,G38,115:115)-SUMIF(114:114,C38,115:115)+100</f>
        <v>100</v>
      </c>
      <c r="I38" s="2607"/>
      <c r="J38" s="432">
        <f>SUMIF(114:114,I38,115:115)-SUMIF(114:114,C38,115:115)+100</f>
        <v>100</v>
      </c>
      <c r="K38" s="609"/>
      <c r="L38" s="1136"/>
      <c r="M38" s="1127"/>
      <c r="N38" s="1127"/>
      <c r="O38" s="1127"/>
      <c r="P38" s="3180" t="s">
        <v>2548</v>
      </c>
      <c r="Q38" s="1806" t="str">
        <f t="shared" si="11"/>
        <v>业态</v>
      </c>
      <c r="R38" s="771" t="s">
        <v>17</v>
      </c>
      <c r="S38" s="772">
        <f t="shared" si="12"/>
        <v>100</v>
      </c>
      <c r="T38" s="771" t="s">
        <v>17</v>
      </c>
      <c r="U38" s="772">
        <f t="shared" si="13"/>
        <v>100</v>
      </c>
      <c r="V38" s="771" t="s">
        <v>17</v>
      </c>
      <c r="W38" s="772">
        <f t="shared" si="14"/>
        <v>100</v>
      </c>
      <c r="X38" s="1809"/>
      <c r="Y38" s="3182" t="s">
        <v>2548</v>
      </c>
      <c r="Z38" s="1810" t="str">
        <f t="shared" si="15"/>
        <v>业态</v>
      </c>
      <c r="AA38" s="1807">
        <f t="shared" si="3"/>
        <v>1</v>
      </c>
      <c r="AB38" s="1807">
        <f t="shared" si="4"/>
        <v>1</v>
      </c>
      <c r="AC38" s="1807">
        <f t="shared" si="5"/>
        <v>1</v>
      </c>
    </row>
    <row r="39" spans="1:29" ht="15">
      <c r="A39" s="469"/>
      <c r="B39" s="419" t="s">
        <v>2648</v>
      </c>
      <c r="C39" s="2607"/>
      <c r="D39" s="432">
        <v>100</v>
      </c>
      <c r="E39" s="2607"/>
      <c r="F39" s="458">
        <f>SUMIF(116:116,E39,117:117)-SUMIF(116:116,C39,117:117)+100</f>
        <v>100</v>
      </c>
      <c r="G39" s="2607"/>
      <c r="H39" s="432">
        <f>SUMIF(116:116,G39,117:117)-SUMIF(116:116,C39,117:117)+100</f>
        <v>100</v>
      </c>
      <c r="I39" s="2607"/>
      <c r="J39" s="432">
        <f>SUMIF(116:116,I39,117:117)-SUMIF(116:116,C39,117:117)+100</f>
        <v>100</v>
      </c>
      <c r="K39" s="609"/>
      <c r="L39" s="1136"/>
      <c r="M39" s="1127"/>
      <c r="N39" s="1127"/>
      <c r="O39" s="1127"/>
      <c r="P39" s="3180"/>
      <c r="Q39" s="1806" t="str">
        <f t="shared" si="11"/>
        <v>层高</v>
      </c>
      <c r="R39" s="771" t="s">
        <v>17</v>
      </c>
      <c r="S39" s="772">
        <f t="shared" si="12"/>
        <v>100</v>
      </c>
      <c r="T39" s="771" t="s">
        <v>17</v>
      </c>
      <c r="U39" s="772">
        <f t="shared" si="13"/>
        <v>100</v>
      </c>
      <c r="V39" s="771" t="s">
        <v>17</v>
      </c>
      <c r="W39" s="772">
        <f t="shared" si="14"/>
        <v>100</v>
      </c>
      <c r="X39" s="1809"/>
      <c r="Y39" s="3182"/>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80"/>
      <c r="Q40" s="1806" t="str">
        <f t="shared" si="11"/>
        <v>单套建筑面积</v>
      </c>
      <c r="R40" s="771" t="s">
        <v>17</v>
      </c>
      <c r="S40" s="772">
        <f t="shared" si="12"/>
        <v>100</v>
      </c>
      <c r="T40" s="771" t="s">
        <v>17</v>
      </c>
      <c r="U40" s="772">
        <f t="shared" si="13"/>
        <v>100</v>
      </c>
      <c r="V40" s="771" t="s">
        <v>17</v>
      </c>
      <c r="W40" s="772">
        <f t="shared" si="14"/>
        <v>100</v>
      </c>
      <c r="X40" s="1809"/>
      <c r="Y40" s="3182"/>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80"/>
      <c r="Q41" s="773" t="str">
        <f t="shared" si="11"/>
        <v>进深比</v>
      </c>
      <c r="R41" s="774" t="s">
        <v>17</v>
      </c>
      <c r="S41" s="775">
        <f t="shared" si="12"/>
        <v>100</v>
      </c>
      <c r="T41" s="774" t="s">
        <v>17</v>
      </c>
      <c r="U41" s="775">
        <f t="shared" si="13"/>
        <v>100</v>
      </c>
      <c r="V41" s="774" t="s">
        <v>17</v>
      </c>
      <c r="W41" s="775">
        <f t="shared" si="14"/>
        <v>100</v>
      </c>
      <c r="X41" s="776"/>
      <c r="Y41" s="3182"/>
      <c r="Z41" s="777" t="str">
        <f t="shared" si="15"/>
        <v>进深比</v>
      </c>
      <c r="AA41" s="1807">
        <f t="shared" si="3"/>
        <v>1</v>
      </c>
      <c r="AB41" s="1807">
        <f t="shared" si="4"/>
        <v>1</v>
      </c>
      <c r="AC41" s="1807">
        <f t="shared" si="5"/>
        <v>1</v>
      </c>
    </row>
    <row r="42" spans="1:29" ht="15">
      <c r="A42" s="469"/>
      <c r="B42" s="419" t="s">
        <v>2651</v>
      </c>
      <c r="C42" s="2607"/>
      <c r="D42" s="432">
        <v>100</v>
      </c>
      <c r="E42" s="2607"/>
      <c r="F42" s="458">
        <f>SUMIF(122:122,E42,123:123)-SUMIF(122:122,C42,123:123)+100</f>
        <v>100</v>
      </c>
      <c r="G42" s="2607"/>
      <c r="H42" s="432">
        <f>SUMIF(122:122,G42,123:123)-SUMIF(122:122,C42,123:123)+100</f>
        <v>100</v>
      </c>
      <c r="I42" s="2607"/>
      <c r="J42" s="432">
        <f>SUMIF(122:122,I42,123:123)-SUMIF(122:122,C42,123:123)+100</f>
        <v>100</v>
      </c>
      <c r="K42" s="609"/>
      <c r="L42" s="1136"/>
      <c r="M42" s="1127"/>
      <c r="N42" s="1127"/>
      <c r="O42" s="1127"/>
      <c r="P42" s="3180"/>
      <c r="Q42" s="1806" t="str">
        <f t="shared" si="11"/>
        <v>内部装修</v>
      </c>
      <c r="R42" s="771" t="s">
        <v>17</v>
      </c>
      <c r="S42" s="772">
        <f t="shared" si="12"/>
        <v>100</v>
      </c>
      <c r="T42" s="771" t="s">
        <v>17</v>
      </c>
      <c r="U42" s="772">
        <f t="shared" si="13"/>
        <v>100</v>
      </c>
      <c r="V42" s="771" t="s">
        <v>17</v>
      </c>
      <c r="W42" s="772">
        <f t="shared" si="14"/>
        <v>100</v>
      </c>
      <c r="X42" s="1809"/>
      <c r="Y42" s="3182"/>
      <c r="Z42" s="1810" t="str">
        <f t="shared" si="15"/>
        <v>内部装修</v>
      </c>
      <c r="AA42" s="1807">
        <f t="shared" si="3"/>
        <v>1</v>
      </c>
      <c r="AB42" s="1807">
        <f t="shared" si="4"/>
        <v>1</v>
      </c>
      <c r="AC42" s="1807">
        <f t="shared" si="5"/>
        <v>1</v>
      </c>
    </row>
    <row r="43" spans="1:29" ht="15">
      <c r="A43" s="469"/>
      <c r="B43" s="419" t="s">
        <v>2559</v>
      </c>
      <c r="C43" s="2607"/>
      <c r="D43" s="432">
        <v>100</v>
      </c>
      <c r="E43" s="2607"/>
      <c r="F43" s="458">
        <f>SUMIF(124:124,E43,125:125)-SUMIF(124:124,C43,125:125)+100</f>
        <v>100</v>
      </c>
      <c r="G43" s="2607"/>
      <c r="H43" s="432">
        <f>SUMIF(124:124,G43,125:125)-SUMIF(124:124,C43,125:125)+100</f>
        <v>100</v>
      </c>
      <c r="I43" s="2607"/>
      <c r="J43" s="432">
        <f>SUMIF(124:124,I43,125:125)-SUMIF(124:124,C43,125:125)+100</f>
        <v>100</v>
      </c>
      <c r="K43" s="609"/>
      <c r="L43" s="1136"/>
      <c r="M43" s="1127"/>
      <c r="N43" s="1127"/>
      <c r="O43" s="1127"/>
      <c r="P43" s="3180"/>
      <c r="Q43" s="1806" t="str">
        <f t="shared" si="11"/>
        <v>内部装修维护情况</v>
      </c>
      <c r="R43" s="771" t="s">
        <v>17</v>
      </c>
      <c r="S43" s="772">
        <f t="shared" si="12"/>
        <v>100</v>
      </c>
      <c r="T43" s="771" t="s">
        <v>17</v>
      </c>
      <c r="U43" s="772">
        <f t="shared" si="13"/>
        <v>100</v>
      </c>
      <c r="V43" s="771" t="s">
        <v>17</v>
      </c>
      <c r="W43" s="772">
        <f t="shared" si="14"/>
        <v>100</v>
      </c>
      <c r="X43" s="1809"/>
      <c r="Y43" s="3182"/>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80"/>
      <c r="Q44" s="1791">
        <f t="shared" si="11"/>
        <v>111</v>
      </c>
      <c r="R44" s="767" t="s">
        <v>17</v>
      </c>
      <c r="S44" s="768">
        <f t="shared" si="12"/>
        <v>100</v>
      </c>
      <c r="T44" s="767" t="s">
        <v>17</v>
      </c>
      <c r="U44" s="768">
        <f t="shared" si="13"/>
        <v>100</v>
      </c>
      <c r="V44" s="767" t="s">
        <v>17</v>
      </c>
      <c r="W44" s="768">
        <f t="shared" si="14"/>
        <v>100</v>
      </c>
      <c r="X44" s="769"/>
      <c r="Y44" s="3182"/>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80"/>
      <c r="Q45" s="1806">
        <f t="shared" si="11"/>
        <v>111</v>
      </c>
      <c r="R45" s="771" t="s">
        <v>17</v>
      </c>
      <c r="S45" s="772">
        <f t="shared" si="12"/>
        <v>100</v>
      </c>
      <c r="T45" s="771" t="s">
        <v>17</v>
      </c>
      <c r="U45" s="772">
        <f t="shared" si="13"/>
        <v>100</v>
      </c>
      <c r="V45" s="771" t="s">
        <v>17</v>
      </c>
      <c r="W45" s="772">
        <f t="shared" si="14"/>
        <v>100</v>
      </c>
      <c r="X45" s="1809"/>
      <c r="Y45" s="3182"/>
      <c r="Z45" s="1810">
        <f t="shared" si="15"/>
        <v>111</v>
      </c>
      <c r="AA45" s="1807">
        <f t="shared" si="3"/>
        <v>1</v>
      </c>
      <c r="AB45" s="1807">
        <f t="shared" si="4"/>
        <v>1</v>
      </c>
      <c r="AC45" s="1807">
        <f t="shared" si="5"/>
        <v>1</v>
      </c>
    </row>
    <row r="46" spans="1:29" ht="15.75" thickBot="1">
      <c r="A46" s="475"/>
      <c r="B46" s="2596">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81"/>
      <c r="Q46" s="1806">
        <f t="shared" si="11"/>
        <v>111</v>
      </c>
      <c r="R46" s="771" t="s">
        <v>17</v>
      </c>
      <c r="S46" s="772">
        <f t="shared" si="12"/>
        <v>100</v>
      </c>
      <c r="T46" s="771" t="s">
        <v>17</v>
      </c>
      <c r="U46" s="772">
        <f t="shared" si="13"/>
        <v>100</v>
      </c>
      <c r="V46" s="771" t="s">
        <v>17</v>
      </c>
      <c r="W46" s="772">
        <f t="shared" si="14"/>
        <v>100</v>
      </c>
      <c r="X46" s="1809"/>
      <c r="Y46" s="3183"/>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175" t="str">
        <f>A47</f>
        <v>成交单价（元/平方米）</v>
      </c>
      <c r="Q47" s="3175"/>
      <c r="R47" s="3206">
        <f>E47</f>
        <v>0</v>
      </c>
      <c r="S47" s="3206"/>
      <c r="T47" s="3206">
        <f>G47</f>
        <v>0</v>
      </c>
      <c r="U47" s="3206"/>
      <c r="V47" s="3206">
        <f>I47</f>
        <v>0</v>
      </c>
      <c r="W47" s="3206"/>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175" t="str">
        <f>A48</f>
        <v>比较价值（元/平方米）</v>
      </c>
      <c r="Q48" s="3175"/>
      <c r="R48" s="3176" t="e">
        <f>IF(F1="售价",ROUND(PRODUCT(R47,AA7:AA46),0),ROUND(PRODUCT(R47,AA7:AA46),1))</f>
        <v>#DIV/0!</v>
      </c>
      <c r="S48" s="3176"/>
      <c r="T48" s="3176" t="e">
        <f>IF(F1="售价",ROUND(PRODUCT(T47,AB7:AB46),0),ROUND(PRODUCT(T47,AB7:AB46),1))</f>
        <v>#DIV/0!</v>
      </c>
      <c r="U48" s="3176"/>
      <c r="V48" s="3176" t="e">
        <f>IF(F1="售价",ROUND(PRODUCT(V47,AC7:AC46),0),ROUND(PRODUCT(V47,AC7:AC46),1))</f>
        <v>#DIV/0!</v>
      </c>
      <c r="W48" s="3176"/>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172" t="str">
        <f>A49</f>
        <v>估价对象XX用房的比较价值（楼面单价，元/平方米）</v>
      </c>
      <c r="Q49" s="3173"/>
      <c r="R49" s="3174" t="e">
        <f>IF(F1="售价",ROUND(AVERAGE(R48:V48),0),ROUND(AVERAGE(R48:V48),1))</f>
        <v>#DIV/0!</v>
      </c>
      <c r="S49" s="3174"/>
      <c r="T49" s="3174"/>
      <c r="U49" s="3174"/>
      <c r="V49" s="3174"/>
      <c r="W49" s="3174"/>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60"/>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60"/>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61"/>
      <c r="Q57" s="2662"/>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2533</v>
      </c>
      <c r="B61" s="507"/>
      <c r="C61" s="519" t="s">
        <v>2635</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4"/>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4"/>
      <c r="Q67" s="501"/>
    </row>
    <row r="68" spans="1:17" ht="15">
      <c r="A68" s="531"/>
      <c r="B68" s="545"/>
      <c r="C68" s="546"/>
      <c r="D68" s="546"/>
      <c r="E68" s="546"/>
      <c r="F68" s="546"/>
      <c r="G68" s="546"/>
      <c r="H68" s="546"/>
      <c r="I68" s="546"/>
      <c r="J68" s="546"/>
      <c r="K68" s="547"/>
      <c r="L68" s="548"/>
      <c r="M68" s="549"/>
      <c r="N68" s="1148"/>
      <c r="O68" s="1148"/>
      <c r="P68" s="2624"/>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33"/>
      <c r="E73" s="533"/>
      <c r="F73" s="533"/>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24"/>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2663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4"/>
      <c r="Q87" s="501"/>
    </row>
    <row r="88" spans="1:17" s="114" customFormat="1" ht="15.75" thickTop="1">
      <c r="A88" s="576"/>
      <c r="B88" s="535" t="str">
        <f>B26</f>
        <v>平面位置/可视性</v>
      </c>
      <c r="C88" s="551"/>
      <c r="D88" s="551"/>
      <c r="E88" s="551"/>
      <c r="F88" s="2629"/>
      <c r="G88" s="551"/>
      <c r="H88" s="551"/>
      <c r="I88" s="551"/>
      <c r="J88" s="551"/>
      <c r="K88" s="551"/>
      <c r="L88" s="551"/>
      <c r="M88" s="578"/>
      <c r="N88" s="1147"/>
      <c r="O88" s="1147"/>
      <c r="P88" s="2624"/>
      <c r="Q88" s="501"/>
    </row>
    <row r="89" spans="1:17" s="114" customFormat="1" ht="15.75" thickBot="1">
      <c r="A89" s="576"/>
      <c r="B89" s="540"/>
      <c r="C89" s="557"/>
      <c r="D89" s="533"/>
      <c r="E89" s="533"/>
      <c r="F89" s="533"/>
      <c r="G89" s="533"/>
      <c r="H89" s="533"/>
      <c r="I89" s="533"/>
      <c r="J89" s="533"/>
      <c r="K89" s="533"/>
      <c r="L89" s="533"/>
      <c r="M89" s="533"/>
      <c r="N89" s="1149"/>
      <c r="O89" s="1149"/>
      <c r="P89" s="2624"/>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5"/>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5"/>
      <c r="Q91" s="556"/>
    </row>
    <row r="92" spans="1:17" ht="15.75" thickTop="1">
      <c r="A92" s="531"/>
      <c r="B92" s="535" t="str">
        <f>B28</f>
        <v>楼层</v>
      </c>
      <c r="C92" s="551"/>
      <c r="D92" s="551"/>
      <c r="E92" s="551"/>
      <c r="F92" s="551"/>
      <c r="G92" s="551"/>
      <c r="H92" s="551"/>
      <c r="I92" s="551"/>
      <c r="J92" s="551"/>
      <c r="K92" s="551"/>
      <c r="L92" s="577"/>
      <c r="M92" s="578"/>
      <c r="N92" s="1148"/>
      <c r="O92" s="1148"/>
      <c r="P92" s="2624"/>
      <c r="Q92" s="501"/>
    </row>
    <row r="93" spans="1:17" ht="15.75" thickBot="1">
      <c r="A93" s="531"/>
      <c r="B93" s="540"/>
      <c r="C93" s="533"/>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33"/>
      <c r="E95" s="533"/>
      <c r="F95" s="533"/>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57"/>
      <c r="D97" s="533"/>
      <c r="E97" s="533"/>
      <c r="F97" s="533"/>
      <c r="G97" s="533"/>
      <c r="H97" s="533"/>
      <c r="I97" s="533"/>
      <c r="J97" s="533"/>
      <c r="K97" s="533"/>
      <c r="L97" s="533"/>
      <c r="M97" s="534"/>
      <c r="N97" s="1149"/>
      <c r="O97" s="1149"/>
      <c r="P97" s="2624"/>
      <c r="Q97" s="501"/>
    </row>
    <row r="98" spans="1:17" ht="15.75" thickTop="1">
      <c r="A98" s="531"/>
      <c r="B98" s="543">
        <f>B31</f>
        <v>111</v>
      </c>
      <c r="C98" s="551"/>
      <c r="D98" s="551"/>
      <c r="E98" s="551"/>
      <c r="F98" s="551"/>
      <c r="G98" s="584"/>
      <c r="H98" s="584"/>
      <c r="I98" s="584"/>
      <c r="J98" s="584"/>
      <c r="K98" s="585"/>
      <c r="L98" s="586"/>
      <c r="M98" s="587"/>
      <c r="N98" s="1148"/>
      <c r="O98" s="1148"/>
      <c r="P98" s="2624"/>
      <c r="Q98" s="501"/>
    </row>
    <row r="99" spans="1:17" ht="15.75" thickBot="1">
      <c r="A99" s="2630"/>
      <c r="B99" s="566"/>
      <c r="C99" s="567"/>
      <c r="D99" s="567"/>
      <c r="E99" s="567"/>
      <c r="F99" s="567"/>
      <c r="G99" s="588"/>
      <c r="H99" s="588"/>
      <c r="I99" s="588"/>
      <c r="J99" s="588"/>
      <c r="K99" s="588"/>
      <c r="L99" s="588"/>
      <c r="M99" s="589"/>
      <c r="N99" s="1149"/>
      <c r="O99" s="1149"/>
      <c r="P99" s="2624"/>
      <c r="Q99" s="501"/>
    </row>
    <row r="100" spans="1:17">
      <c r="A100" s="524" t="s">
        <v>2546</v>
      </c>
      <c r="B100" s="525" t="s">
        <v>2664</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4"/>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4"/>
      <c r="Q102" s="501"/>
    </row>
    <row r="103" spans="1:17" s="468" customFormat="1">
      <c r="A103" s="590"/>
      <c r="B103" s="591"/>
      <c r="C103" s="592"/>
      <c r="D103" s="592"/>
      <c r="E103" s="592"/>
      <c r="F103" s="592"/>
      <c r="G103" s="592"/>
      <c r="H103" s="592"/>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4"/>
      <c r="Q106" s="501"/>
    </row>
    <row r="107" spans="1:17" ht="15" thickTop="1">
      <c r="A107" s="596"/>
      <c r="B107" s="535" t="s">
        <v>2599</v>
      </c>
      <c r="C107" s="551"/>
      <c r="D107" s="551"/>
      <c r="E107" s="551"/>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4"/>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4"/>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4"/>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4"/>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25"/>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5"/>
      <c r="Q113" s="556"/>
    </row>
    <row r="114" spans="1:17" ht="15" thickTop="1">
      <c r="A114" s="596"/>
      <c r="B114" s="535" t="s">
        <v>2665</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4"/>
      <c r="Q115" s="501"/>
    </row>
    <row r="116" spans="1:17" ht="15" thickTop="1">
      <c r="A116" s="596"/>
      <c r="B116" s="535" t="s">
        <v>2666</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2667</v>
      </c>
      <c r="C118" s="624"/>
      <c r="D118" s="624"/>
      <c r="E118" s="624"/>
      <c r="F118" s="624"/>
      <c r="G118" s="624"/>
      <c r="H118" s="552"/>
      <c r="I118" s="552"/>
      <c r="J118" s="552"/>
      <c r="K118" s="552"/>
      <c r="L118" s="553"/>
      <c r="M118" s="554"/>
      <c r="N118" s="1148"/>
      <c r="O118" s="1148"/>
      <c r="P118" s="2624"/>
      <c r="Q118" s="501"/>
    </row>
    <row r="119" spans="1:17" ht="15.75" thickBot="1">
      <c r="A119" s="531"/>
      <c r="B119" s="540"/>
      <c r="C119" s="557"/>
      <c r="D119" s="533"/>
      <c r="E119" s="533"/>
      <c r="F119" s="533"/>
      <c r="G119" s="533"/>
      <c r="H119" s="533"/>
      <c r="I119" s="533"/>
      <c r="J119" s="533"/>
      <c r="K119" s="533"/>
      <c r="L119" s="533"/>
      <c r="M119" s="534"/>
      <c r="N119" s="1149"/>
      <c r="O119" s="1149"/>
      <c r="P119" s="2624"/>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25"/>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33"/>
      <c r="E129" s="533"/>
      <c r="F129" s="533"/>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3" t="s">
        <v>2669</v>
      </c>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80"/>
      <c r="D2" s="1361" t="e">
        <f ca="1">SUMIF(INDIRECT("'"&amp;F2&amp;"'"&amp;"!A:A"),"承租人权益价值",INDIRECT("'"&amp;F2&amp;"'"&amp;"!c:c"))</f>
        <v>#REF!</v>
      </c>
      <c r="E2" s="2581" t="s">
        <v>2314</v>
      </c>
      <c r="F2" s="2582"/>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2646.3</v>
      </c>
      <c r="E3" s="2657"/>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190" t="s">
        <v>2629</v>
      </c>
      <c r="D4" s="3191"/>
      <c r="E4" s="3192" t="s">
        <v>2630</v>
      </c>
      <c r="F4" s="3193"/>
      <c r="G4" s="3190" t="s">
        <v>2631</v>
      </c>
      <c r="H4" s="3191"/>
      <c r="I4" s="3190" t="s">
        <v>2632</v>
      </c>
      <c r="J4" s="3191"/>
      <c r="K4" s="607" t="s">
        <v>2633</v>
      </c>
      <c r="L4" s="1126"/>
      <c r="M4" s="1127"/>
      <c r="N4" s="1127"/>
      <c r="O4" s="1127"/>
      <c r="P4" s="3257" t="s">
        <v>2634</v>
      </c>
      <c r="Q4" s="3258"/>
      <c r="R4" s="3261" t="s">
        <v>2630</v>
      </c>
      <c r="S4" s="3262"/>
      <c r="T4" s="3261" t="s">
        <v>2631</v>
      </c>
      <c r="U4" s="3262"/>
      <c r="V4" s="3263" t="s">
        <v>2632</v>
      </c>
      <c r="W4" s="3263"/>
      <c r="X4" s="2664"/>
      <c r="Y4" s="3261" t="s">
        <v>2634</v>
      </c>
      <c r="Z4" s="3262"/>
      <c r="AA4" s="3265" t="s">
        <v>2630</v>
      </c>
      <c r="AB4" s="3265" t="s">
        <v>2631</v>
      </c>
      <c r="AC4" s="3254" t="s">
        <v>2632</v>
      </c>
    </row>
    <row r="5" spans="1:29" ht="15">
      <c r="A5" s="401"/>
      <c r="B5" s="402"/>
      <c r="C5" s="3209" t="s">
        <v>2525</v>
      </c>
      <c r="D5" s="3210"/>
      <c r="E5" s="3216" t="s">
        <v>2526</v>
      </c>
      <c r="F5" s="3217"/>
      <c r="G5" s="3209" t="s">
        <v>2527</v>
      </c>
      <c r="H5" s="3210"/>
      <c r="I5" s="3209" t="s">
        <v>2528</v>
      </c>
      <c r="J5" s="3210"/>
      <c r="K5" s="607"/>
      <c r="L5" s="1126"/>
      <c r="M5" s="1127"/>
      <c r="N5" s="1127"/>
      <c r="O5" s="1127"/>
      <c r="P5" s="3259"/>
      <c r="Q5" s="3197"/>
      <c r="R5" s="3202"/>
      <c r="S5" s="3203"/>
      <c r="T5" s="3202"/>
      <c r="U5" s="3203"/>
      <c r="V5" s="3206"/>
      <c r="W5" s="3206"/>
      <c r="X5" s="1809"/>
      <c r="Y5" s="3202"/>
      <c r="Z5" s="3203"/>
      <c r="AA5" s="3188"/>
      <c r="AB5" s="3188"/>
      <c r="AC5" s="3255"/>
    </row>
    <row r="6" spans="1:29" ht="15.75" thickBot="1">
      <c r="A6" s="403"/>
      <c r="B6" s="404"/>
      <c r="C6" s="3207" t="s">
        <v>2529</v>
      </c>
      <c r="D6" s="3208"/>
      <c r="E6" s="3214" t="s">
        <v>2529</v>
      </c>
      <c r="F6" s="3215"/>
      <c r="G6" s="3207" t="s">
        <v>2529</v>
      </c>
      <c r="H6" s="3208"/>
      <c r="I6" s="3207" t="s">
        <v>2529</v>
      </c>
      <c r="J6" s="3208"/>
      <c r="K6" s="607" t="s">
        <v>2530</v>
      </c>
      <c r="L6" s="1126"/>
      <c r="M6" s="1127"/>
      <c r="N6" s="1127"/>
      <c r="O6" s="1127"/>
      <c r="P6" s="3260"/>
      <c r="Q6" s="3199"/>
      <c r="R6" s="3202"/>
      <c r="S6" s="3203"/>
      <c r="T6" s="3204"/>
      <c r="U6" s="3205"/>
      <c r="V6" s="3206"/>
      <c r="W6" s="3206"/>
      <c r="X6" s="1809"/>
      <c r="Y6" s="3204"/>
      <c r="Z6" s="3205"/>
      <c r="AA6" s="3189"/>
      <c r="AB6" s="3189"/>
      <c r="AC6" s="3256"/>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4" t="s">
        <v>2532</v>
      </c>
      <c r="Q7" s="3213"/>
      <c r="R7" s="767" t="s">
        <v>17</v>
      </c>
      <c r="S7" s="768">
        <f t="shared" ref="S7:S15" si="0">F7</f>
        <v>0</v>
      </c>
      <c r="T7" s="767" t="s">
        <v>17</v>
      </c>
      <c r="U7" s="768">
        <f t="shared" ref="U7:U15" si="1">H7</f>
        <v>0</v>
      </c>
      <c r="V7" s="767" t="s">
        <v>17</v>
      </c>
      <c r="W7" s="768">
        <f t="shared" ref="W7:W15" si="2">J7</f>
        <v>0</v>
      </c>
      <c r="X7" s="769"/>
      <c r="Y7" s="3211" t="s">
        <v>2532</v>
      </c>
      <c r="Z7" s="3212"/>
      <c r="AA7" s="770" t="e">
        <f>D7/F7</f>
        <v>#DIV/0!</v>
      </c>
      <c r="AB7" s="770" t="e">
        <f>D7/H7</f>
        <v>#DIV/0!</v>
      </c>
      <c r="AC7" s="2665"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4" t="s">
        <v>2535</v>
      </c>
      <c r="Q8" s="3212"/>
      <c r="R8" s="767" t="s">
        <v>17</v>
      </c>
      <c r="S8" s="768">
        <f t="shared" si="0"/>
        <v>0</v>
      </c>
      <c r="T8" s="767" t="s">
        <v>17</v>
      </c>
      <c r="U8" s="768">
        <f t="shared" si="1"/>
        <v>0</v>
      </c>
      <c r="V8" s="767" t="s">
        <v>17</v>
      </c>
      <c r="W8" s="768">
        <f t="shared" si="2"/>
        <v>0</v>
      </c>
      <c r="X8" s="769"/>
      <c r="Y8" s="3211" t="s">
        <v>2535</v>
      </c>
      <c r="Z8" s="3212"/>
      <c r="AA8" s="770" t="e">
        <f t="shared" ref="AA8:AA47" si="3">D8/F8</f>
        <v>#DIV/0!</v>
      </c>
      <c r="AB8" s="770" t="e">
        <f t="shared" ref="AB8:AB47" si="4">D8/H8</f>
        <v>#DIV/0!</v>
      </c>
      <c r="AC8" s="2665"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27" t="s">
        <v>2539</v>
      </c>
      <c r="Z9" s="55" t="str">
        <f t="shared" ref="Z9:Z15" si="7">Q9</f>
        <v>用途</v>
      </c>
      <c r="AA9" s="770">
        <f t="shared" si="3"/>
        <v>1</v>
      </c>
      <c r="AB9" s="770">
        <f t="shared" si="4"/>
        <v>1</v>
      </c>
      <c r="AC9" s="2665">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2665">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6"/>
      <c r="Q11" s="1791" t="str">
        <f t="shared" si="6"/>
        <v>容积率</v>
      </c>
      <c r="R11" s="767" t="s">
        <v>17</v>
      </c>
      <c r="S11" s="768" t="e">
        <f t="shared" si="0"/>
        <v>#N/A</v>
      </c>
      <c r="T11" s="767" t="s">
        <v>17</v>
      </c>
      <c r="U11" s="768" t="e">
        <f t="shared" si="1"/>
        <v>#N/A</v>
      </c>
      <c r="V11" s="767" t="s">
        <v>17</v>
      </c>
      <c r="W11" s="768" t="e">
        <f t="shared" si="2"/>
        <v>#N/A</v>
      </c>
      <c r="X11" s="769"/>
      <c r="Y11" s="3027"/>
      <c r="Z11" s="55" t="str">
        <f t="shared" si="7"/>
        <v>容积率</v>
      </c>
      <c r="AA11" s="770" t="e">
        <f t="shared" si="3"/>
        <v>#N/A</v>
      </c>
      <c r="AB11" s="770" t="e">
        <f t="shared" si="4"/>
        <v>#N/A</v>
      </c>
      <c r="AC11" s="2665" t="e">
        <f t="shared" si="5"/>
        <v>#N/A</v>
      </c>
    </row>
    <row r="12" spans="1:29" s="114" customFormat="1" ht="15">
      <c r="A12" s="428"/>
      <c r="B12" s="2594">
        <v>111</v>
      </c>
      <c r="C12" s="429"/>
      <c r="D12" s="430">
        <v>100</v>
      </c>
      <c r="E12" s="429"/>
      <c r="F12" s="133">
        <f>SUMIF(71:71,E12,72:72)-SUMIF(71:71,C12,72:72)+100</f>
        <v>100</v>
      </c>
      <c r="G12" s="2666"/>
      <c r="H12" s="133">
        <f>SUMIF(71:71,G12,72:72)-SUMIF(71:71,C12,72:72)+100</f>
        <v>100</v>
      </c>
      <c r="I12" s="429"/>
      <c r="J12" s="133">
        <f>SUMIF(71:71,I12,72:72)-SUMIF(71:71,C12,72:72)+100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2665">
        <f>D12/J12</f>
        <v>1</v>
      </c>
    </row>
    <row r="13" spans="1:29" ht="15">
      <c r="A13" s="425"/>
      <c r="B13" s="2594">
        <v>111</v>
      </c>
      <c r="C13" s="431"/>
      <c r="D13" s="432">
        <v>100</v>
      </c>
      <c r="E13" s="429"/>
      <c r="F13" s="133">
        <f>SUMIF(73:73,E13,74:74)-SUMIF(73:73,C13,74:74)+100</f>
        <v>100</v>
      </c>
      <c r="G13" s="2666"/>
      <c r="H13" s="432">
        <f>SUMIF(73:73,G13,74:74)-SUMIF(73:73,C13,74:74)+100</f>
        <v>100</v>
      </c>
      <c r="I13" s="429"/>
      <c r="J13" s="432">
        <f>SUMIF(73:73,I13,74:74)-SUMIF(73:73,C13,74:74)+100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2665">
        <f t="shared" si="5"/>
        <v>1</v>
      </c>
    </row>
    <row r="14" spans="1:29" ht="15.75" thickBot="1">
      <c r="A14" s="433"/>
      <c r="B14" s="2596">
        <v>111</v>
      </c>
      <c r="C14" s="434"/>
      <c r="D14" s="435">
        <v>100</v>
      </c>
      <c r="E14" s="625"/>
      <c r="F14" s="435">
        <f>SUMIF(75:75,E14,76:76)-SUMIF(75:75,C14,76:76)+100</f>
        <v>100</v>
      </c>
      <c r="G14" s="2666"/>
      <c r="H14" s="435">
        <f>SUMIF(75:75,G14,76:76)-SUMIF(75:75,C14,76:76)+100</f>
        <v>100</v>
      </c>
      <c r="I14" s="429"/>
      <c r="J14" s="435">
        <f>SUMIF(75:75,I14,76:76)-SUMIF(75:75,C14,76:76)+100</f>
        <v>100</v>
      </c>
      <c r="K14" s="610"/>
      <c r="L14" s="1136"/>
      <c r="M14" s="1127"/>
      <c r="N14" s="1127"/>
      <c r="O14" s="1127"/>
      <c r="P14" s="3186"/>
      <c r="Q14" s="1791">
        <f t="shared" si="6"/>
        <v>111</v>
      </c>
      <c r="R14" s="767" t="s">
        <v>17</v>
      </c>
      <c r="S14" s="768">
        <f t="shared" si="0"/>
        <v>100</v>
      </c>
      <c r="T14" s="767" t="s">
        <v>17</v>
      </c>
      <c r="U14" s="768">
        <f t="shared" si="1"/>
        <v>100</v>
      </c>
      <c r="V14" s="767" t="s">
        <v>17</v>
      </c>
      <c r="W14" s="768">
        <f t="shared" si="2"/>
        <v>100</v>
      </c>
      <c r="X14" s="769"/>
      <c r="Y14" s="3027"/>
      <c r="Z14" s="55">
        <f t="shared" si="7"/>
        <v>111</v>
      </c>
      <c r="AA14" s="770">
        <f t="shared" si="3"/>
        <v>1</v>
      </c>
      <c r="AB14" s="770">
        <f t="shared" si="4"/>
        <v>1</v>
      </c>
      <c r="AC14" s="2665">
        <f t="shared" si="5"/>
        <v>1</v>
      </c>
    </row>
    <row r="15" spans="1:29" ht="71.25">
      <c r="A15" s="437" t="s">
        <v>2542</v>
      </c>
      <c r="B15" s="626" t="s">
        <v>2670</v>
      </c>
      <c r="C15" s="2667"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184" t="s">
        <v>2543</v>
      </c>
      <c r="Q15" s="1806" t="str">
        <f t="shared" si="6"/>
        <v>办公集聚程度</v>
      </c>
      <c r="R15" s="771" t="s">
        <v>17</v>
      </c>
      <c r="S15" s="772">
        <f t="shared" si="0"/>
        <v>100</v>
      </c>
      <c r="T15" s="771" t="s">
        <v>17</v>
      </c>
      <c r="U15" s="772">
        <f t="shared" si="1"/>
        <v>100</v>
      </c>
      <c r="V15" s="771" t="s">
        <v>17</v>
      </c>
      <c r="W15" s="772">
        <f t="shared" si="2"/>
        <v>100</v>
      </c>
      <c r="X15" s="1809"/>
      <c r="Y15" s="3177" t="s">
        <v>2543</v>
      </c>
      <c r="Z15" s="1810" t="str">
        <f t="shared" si="7"/>
        <v>办公集聚程度</v>
      </c>
      <c r="AA15" s="1807">
        <f t="shared" si="3"/>
        <v>1</v>
      </c>
      <c r="AB15" s="1807">
        <f t="shared" si="4"/>
        <v>1</v>
      </c>
      <c r="AC15" s="2668">
        <f t="shared" si="5"/>
        <v>1</v>
      </c>
    </row>
    <row r="16" spans="1:29" ht="15">
      <c r="A16" s="425"/>
      <c r="B16" s="627"/>
      <c r="C16" s="2605"/>
      <c r="D16" s="445"/>
      <c r="E16" s="444"/>
      <c r="F16" s="445"/>
      <c r="G16" s="2605"/>
      <c r="H16" s="447"/>
      <c r="I16" s="444"/>
      <c r="J16" s="445"/>
      <c r="K16" s="612"/>
      <c r="L16" s="1136"/>
      <c r="M16" s="1127"/>
      <c r="N16" s="1127"/>
      <c r="O16" s="1127"/>
      <c r="P16" s="3185"/>
      <c r="Q16" s="1806"/>
      <c r="R16" s="771"/>
      <c r="S16" s="772"/>
      <c r="T16" s="771"/>
      <c r="U16" s="772"/>
      <c r="V16" s="771"/>
      <c r="W16" s="772"/>
      <c r="X16" s="1809"/>
      <c r="Y16" s="3178"/>
      <c r="Z16" s="1810"/>
      <c r="AA16" s="1807">
        <v>1</v>
      </c>
      <c r="AB16" s="1807">
        <v>1</v>
      </c>
      <c r="AC16" s="2668">
        <v>1</v>
      </c>
    </row>
    <row r="17" spans="1:29" ht="71.25">
      <c r="A17" s="425"/>
      <c r="B17" s="628" t="s">
        <v>2082</v>
      </c>
      <c r="C17" s="2669"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185"/>
      <c r="Q17" s="1806" t="str">
        <f>B17</f>
        <v>交通便捷度</v>
      </c>
      <c r="R17" s="771" t="s">
        <v>17</v>
      </c>
      <c r="S17" s="772">
        <f>F17</f>
        <v>100</v>
      </c>
      <c r="T17" s="771" t="s">
        <v>17</v>
      </c>
      <c r="U17" s="772">
        <f>H17</f>
        <v>100</v>
      </c>
      <c r="V17" s="771" t="s">
        <v>17</v>
      </c>
      <c r="W17" s="772">
        <f>J17</f>
        <v>100</v>
      </c>
      <c r="X17" s="1809"/>
      <c r="Y17" s="3178"/>
      <c r="Z17" s="1810" t="str">
        <f>Q17</f>
        <v>交通便捷度</v>
      </c>
      <c r="AA17" s="1807">
        <f t="shared" si="3"/>
        <v>1</v>
      </c>
      <c r="AB17" s="1807">
        <f t="shared" si="4"/>
        <v>1</v>
      </c>
      <c r="AC17" s="2668">
        <f t="shared" si="5"/>
        <v>1</v>
      </c>
    </row>
    <row r="18" spans="1:29" ht="15">
      <c r="A18" s="425"/>
      <c r="B18" s="629"/>
      <c r="C18" s="2670"/>
      <c r="D18" s="447"/>
      <c r="E18" s="2603"/>
      <c r="F18" s="447"/>
      <c r="G18" s="2604"/>
      <c r="H18" s="445"/>
      <c r="I18" s="2604"/>
      <c r="J18" s="445"/>
      <c r="K18" s="612"/>
      <c r="L18" s="1136"/>
      <c r="M18" s="1127"/>
      <c r="N18" s="1127"/>
      <c r="O18" s="1127"/>
      <c r="P18" s="3185"/>
      <c r="Q18" s="1806"/>
      <c r="R18" s="771"/>
      <c r="S18" s="772"/>
      <c r="T18" s="771"/>
      <c r="U18" s="772"/>
      <c r="V18" s="771"/>
      <c r="W18" s="772"/>
      <c r="X18" s="1809"/>
      <c r="Y18" s="3178"/>
      <c r="Z18" s="1810"/>
      <c r="AA18" s="1807">
        <v>1</v>
      </c>
      <c r="AB18" s="1807">
        <v>1</v>
      </c>
      <c r="AC18" s="2668">
        <v>1</v>
      </c>
    </row>
    <row r="19" spans="1:29" ht="42.75">
      <c r="A19" s="425"/>
      <c r="B19" s="628" t="s">
        <v>2671</v>
      </c>
      <c r="C19" s="2669"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185"/>
      <c r="Q19" s="1806" t="str">
        <f>B19</f>
        <v>公共配套设施</v>
      </c>
      <c r="R19" s="771" t="s">
        <v>17</v>
      </c>
      <c r="S19" s="772">
        <f>F19</f>
        <v>100</v>
      </c>
      <c r="T19" s="771" t="s">
        <v>17</v>
      </c>
      <c r="U19" s="772">
        <f>H19</f>
        <v>100</v>
      </c>
      <c r="V19" s="771" t="s">
        <v>17</v>
      </c>
      <c r="W19" s="772">
        <f>J19</f>
        <v>100</v>
      </c>
      <c r="X19" s="1809"/>
      <c r="Y19" s="3178"/>
      <c r="Z19" s="1810" t="str">
        <f>Q19</f>
        <v>公共配套设施</v>
      </c>
      <c r="AA19" s="1807">
        <f t="shared" si="3"/>
        <v>1</v>
      </c>
      <c r="AB19" s="1807">
        <f t="shared" si="4"/>
        <v>1</v>
      </c>
      <c r="AC19" s="2668">
        <f t="shared" si="5"/>
        <v>1</v>
      </c>
    </row>
    <row r="20" spans="1:29" ht="15">
      <c r="A20" s="425"/>
      <c r="B20" s="629"/>
      <c r="C20" s="2605"/>
      <c r="D20" s="445"/>
      <c r="E20" s="2598"/>
      <c r="F20" s="445"/>
      <c r="G20" s="2599"/>
      <c r="H20" s="445"/>
      <c r="I20" s="2599"/>
      <c r="J20" s="445"/>
      <c r="K20" s="612"/>
      <c r="L20" s="1136"/>
      <c r="M20" s="1127"/>
      <c r="N20" s="1127"/>
      <c r="O20" s="1127"/>
      <c r="P20" s="3185"/>
      <c r="Q20" s="1806"/>
      <c r="R20" s="771"/>
      <c r="S20" s="772"/>
      <c r="T20" s="771"/>
      <c r="U20" s="772"/>
      <c r="V20" s="771"/>
      <c r="W20" s="772"/>
      <c r="X20" s="1809"/>
      <c r="Y20" s="3178"/>
      <c r="Z20" s="1810"/>
      <c r="AA20" s="1807">
        <v>1</v>
      </c>
      <c r="AB20" s="1807">
        <v>1</v>
      </c>
      <c r="AC20" s="2668">
        <v>1</v>
      </c>
    </row>
    <row r="21" spans="1:29" ht="28.5">
      <c r="A21" s="425"/>
      <c r="B21" s="630" t="s">
        <v>2672</v>
      </c>
      <c r="C21" s="2669"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185"/>
      <c r="Q21" s="1806" t="str">
        <f>B21</f>
        <v>基础设施水平</v>
      </c>
      <c r="R21" s="771" t="s">
        <v>17</v>
      </c>
      <c r="S21" s="772">
        <f>F21</f>
        <v>100</v>
      </c>
      <c r="T21" s="771" t="s">
        <v>17</v>
      </c>
      <c r="U21" s="772">
        <f>H21</f>
        <v>100</v>
      </c>
      <c r="V21" s="771" t="s">
        <v>17</v>
      </c>
      <c r="W21" s="772">
        <f>J21</f>
        <v>100</v>
      </c>
      <c r="X21" s="1809"/>
      <c r="Y21" s="3178"/>
      <c r="Z21" s="1810" t="str">
        <f>Q21</f>
        <v>基础设施水平</v>
      </c>
      <c r="AA21" s="1807">
        <f t="shared" ref="AA21" si="8">D21/F21</f>
        <v>1</v>
      </c>
      <c r="AB21" s="1807">
        <f t="shared" ref="AB21" si="9">D21/H21</f>
        <v>1</v>
      </c>
      <c r="AC21" s="2668">
        <f t="shared" ref="AC21" si="10">D21/J21</f>
        <v>1</v>
      </c>
    </row>
    <row r="22" spans="1:29" ht="15">
      <c r="A22" s="425"/>
      <c r="B22" s="630"/>
      <c r="C22" s="2670"/>
      <c r="D22" s="445"/>
      <c r="E22" s="444"/>
      <c r="F22" s="445"/>
      <c r="G22" s="2605"/>
      <c r="H22" s="445"/>
      <c r="I22" s="2605"/>
      <c r="J22" s="445"/>
      <c r="K22" s="1379"/>
      <c r="L22" s="1136"/>
      <c r="M22" s="1127"/>
      <c r="N22" s="1127"/>
      <c r="O22" s="1127"/>
      <c r="P22" s="3185"/>
      <c r="Q22" s="1806"/>
      <c r="R22" s="771"/>
      <c r="S22" s="772"/>
      <c r="T22" s="771"/>
      <c r="U22" s="772"/>
      <c r="V22" s="771"/>
      <c r="W22" s="772"/>
      <c r="X22" s="1809"/>
      <c r="Y22" s="3178"/>
      <c r="Z22" s="1810"/>
      <c r="AA22" s="1807">
        <v>1</v>
      </c>
      <c r="AB22" s="1807">
        <v>1</v>
      </c>
      <c r="AC22" s="2668">
        <v>1</v>
      </c>
    </row>
    <row r="23" spans="1:29" ht="42.75">
      <c r="A23" s="425"/>
      <c r="B23" s="628" t="s">
        <v>2673</v>
      </c>
      <c r="C23" s="2669"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185"/>
      <c r="Q23" s="1806" t="str">
        <f>B23</f>
        <v>环境质量</v>
      </c>
      <c r="R23" s="771" t="s">
        <v>17</v>
      </c>
      <c r="S23" s="772">
        <f>F23</f>
        <v>100</v>
      </c>
      <c r="T23" s="771" t="s">
        <v>17</v>
      </c>
      <c r="U23" s="772">
        <f>H23</f>
        <v>100</v>
      </c>
      <c r="V23" s="771" t="s">
        <v>17</v>
      </c>
      <c r="W23" s="772">
        <f>J23</f>
        <v>100</v>
      </c>
      <c r="X23" s="1809"/>
      <c r="Y23" s="3178"/>
      <c r="Z23" s="1810" t="str">
        <f>Q23</f>
        <v>环境质量</v>
      </c>
      <c r="AA23" s="1807">
        <f t="shared" si="3"/>
        <v>1</v>
      </c>
      <c r="AB23" s="1807">
        <f t="shared" si="4"/>
        <v>1</v>
      </c>
      <c r="AC23" s="2668">
        <f t="shared" si="5"/>
        <v>1</v>
      </c>
    </row>
    <row r="24" spans="1:29" ht="15">
      <c r="A24" s="425"/>
      <c r="B24" s="630"/>
      <c r="C24" s="2605"/>
      <c r="D24" s="445"/>
      <c r="E24" s="2598"/>
      <c r="F24" s="445"/>
      <c r="G24" s="2599"/>
      <c r="H24" s="445"/>
      <c r="I24" s="2599"/>
      <c r="J24" s="445"/>
      <c r="K24" s="612"/>
      <c r="L24" s="1136"/>
      <c r="M24" s="1127"/>
      <c r="N24" s="1127"/>
      <c r="O24" s="1127"/>
      <c r="P24" s="3185"/>
      <c r="Q24" s="1806"/>
      <c r="R24" s="771"/>
      <c r="S24" s="772"/>
      <c r="T24" s="771"/>
      <c r="U24" s="772"/>
      <c r="V24" s="771"/>
      <c r="W24" s="772"/>
      <c r="X24" s="1809"/>
      <c r="Y24" s="3178"/>
      <c r="Z24" s="1810"/>
      <c r="AA24" s="1807">
        <v>1</v>
      </c>
      <c r="AB24" s="1807">
        <v>1</v>
      </c>
      <c r="AC24" s="2668">
        <v>1</v>
      </c>
    </row>
    <row r="25" spans="1:29" ht="27">
      <c r="A25" s="401"/>
      <c r="B25" s="628" t="s">
        <v>2674</v>
      </c>
      <c r="C25" s="2609"/>
      <c r="D25" s="432">
        <v>100</v>
      </c>
      <c r="E25" s="431"/>
      <c r="F25" s="432">
        <f>SUMIF(87:87,E26,88:88)-SUMIF(87:87,C26,88:88)+100</f>
        <v>100</v>
      </c>
      <c r="G25" s="2609"/>
      <c r="H25" s="432">
        <f>SUMIF(87:87,G26,88:88)-SUMIF(87:87,C26,88:88)+100</f>
        <v>100</v>
      </c>
      <c r="I25" s="431"/>
      <c r="J25" s="432">
        <f>SUMIF(87:87,I26,88:88)-SUMIF(87:87,C26,88:88)+100</f>
        <v>100</v>
      </c>
      <c r="K25" s="611"/>
      <c r="L25" s="1136"/>
      <c r="M25" s="1127"/>
      <c r="N25" s="1127"/>
      <c r="O25" s="1127"/>
      <c r="P25" s="3185"/>
      <c r="Q25" s="1806" t="str">
        <f>B25</f>
        <v>毗邻道路的类型与等级</v>
      </c>
      <c r="R25" s="771" t="s">
        <v>17</v>
      </c>
      <c r="S25" s="772">
        <f>F25</f>
        <v>100</v>
      </c>
      <c r="T25" s="771" t="s">
        <v>17</v>
      </c>
      <c r="U25" s="772">
        <f>H25</f>
        <v>100</v>
      </c>
      <c r="V25" s="771" t="s">
        <v>17</v>
      </c>
      <c r="W25" s="772">
        <f>J25</f>
        <v>100</v>
      </c>
      <c r="X25" s="1809"/>
      <c r="Y25" s="3178"/>
      <c r="Z25" s="1810" t="str">
        <f>Q25</f>
        <v>毗邻道路的类型与等级</v>
      </c>
      <c r="AA25" s="1807">
        <f t="shared" si="3"/>
        <v>1</v>
      </c>
      <c r="AB25" s="1807">
        <f t="shared" si="4"/>
        <v>1</v>
      </c>
      <c r="AC25" s="2668">
        <f t="shared" si="5"/>
        <v>1</v>
      </c>
    </row>
    <row r="26" spans="1:29" ht="15">
      <c r="A26" s="401"/>
      <c r="B26" s="629"/>
      <c r="C26" s="631"/>
      <c r="D26" s="432"/>
      <c r="E26" s="613"/>
      <c r="F26" s="432"/>
      <c r="G26" s="631"/>
      <c r="H26" s="432"/>
      <c r="I26" s="613"/>
      <c r="J26" s="432"/>
      <c r="K26" s="612"/>
      <c r="L26" s="1136"/>
      <c r="M26" s="1127"/>
      <c r="N26" s="1127"/>
      <c r="O26" s="1127"/>
      <c r="P26" s="3185"/>
      <c r="Q26" s="1806"/>
      <c r="R26" s="771"/>
      <c r="S26" s="772"/>
      <c r="T26" s="771"/>
      <c r="U26" s="772"/>
      <c r="V26" s="771"/>
      <c r="W26" s="772"/>
      <c r="X26" s="1809"/>
      <c r="Y26" s="3178"/>
      <c r="Z26" s="1810"/>
      <c r="AA26" s="1807">
        <v>1</v>
      </c>
      <c r="AB26" s="1807">
        <v>1</v>
      </c>
      <c r="AC26" s="2668">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185"/>
      <c r="Q27" s="1806" t="str">
        <f t="shared" ref="Q27:Q47" si="11">B27</f>
        <v>楼层</v>
      </c>
      <c r="R27" s="771" t="s">
        <v>17</v>
      </c>
      <c r="S27" s="772">
        <f>F27</f>
        <v>100</v>
      </c>
      <c r="T27" s="771" t="s">
        <v>17</v>
      </c>
      <c r="U27" s="772">
        <f>H27</f>
        <v>100</v>
      </c>
      <c r="V27" s="771" t="s">
        <v>17</v>
      </c>
      <c r="W27" s="772">
        <f>J27</f>
        <v>100</v>
      </c>
      <c r="X27" s="1809"/>
      <c r="Y27" s="3178"/>
      <c r="Z27" s="1810" t="str">
        <f>Q27</f>
        <v>楼层</v>
      </c>
      <c r="AA27" s="1807">
        <f t="shared" si="3"/>
        <v>1</v>
      </c>
      <c r="AB27" s="1807">
        <f t="shared" si="4"/>
        <v>1</v>
      </c>
      <c r="AC27" s="2668">
        <f t="shared" si="5"/>
        <v>1</v>
      </c>
    </row>
    <row r="28" spans="1:29" s="114" customFormat="1" ht="15">
      <c r="A28" s="428"/>
      <c r="B28" s="628" t="s">
        <v>2675</v>
      </c>
      <c r="C28" s="2671"/>
      <c r="D28" s="459">
        <v>100</v>
      </c>
      <c r="E28" s="2659"/>
      <c r="F28" s="459">
        <f>SUMIF(91:91,E28,92:92)-SUMIF(91:91,C28,92:92)+100</f>
        <v>100</v>
      </c>
      <c r="G28" s="2671"/>
      <c r="H28" s="459">
        <f>SUMIF(91:91,G28,92:92)-SUMIF(91:91,C28,92:92)+100</f>
        <v>100</v>
      </c>
      <c r="I28" s="2659"/>
      <c r="J28" s="459">
        <f>SUMIF(91:91,I28,92:92)-SUMIF(91:91,C28,92:92)+100</f>
        <v>100</v>
      </c>
      <c r="K28" s="609"/>
      <c r="L28" s="1128"/>
      <c r="M28" s="1129"/>
      <c r="N28" s="1129"/>
      <c r="O28" s="1129"/>
      <c r="P28" s="3185"/>
      <c r="Q28" s="1791" t="str">
        <f t="shared" si="11"/>
        <v>朝向</v>
      </c>
      <c r="R28" s="767" t="s">
        <v>17</v>
      </c>
      <c r="S28" s="768">
        <f>F28</f>
        <v>100</v>
      </c>
      <c r="T28" s="767" t="s">
        <v>17</v>
      </c>
      <c r="U28" s="768">
        <f>H28</f>
        <v>100</v>
      </c>
      <c r="V28" s="767" t="s">
        <v>17</v>
      </c>
      <c r="W28" s="768">
        <f>J28</f>
        <v>100</v>
      </c>
      <c r="X28" s="769"/>
      <c r="Y28" s="3178"/>
      <c r="Z28" s="55" t="str">
        <f>Q28</f>
        <v>朝向</v>
      </c>
      <c r="AA28" s="1807">
        <f>D28/F28</f>
        <v>1</v>
      </c>
      <c r="AB28" s="1807">
        <f>D28/H28</f>
        <v>1</v>
      </c>
      <c r="AC28" s="2668">
        <f>D28/J28</f>
        <v>1</v>
      </c>
    </row>
    <row r="29" spans="1:29" ht="15">
      <c r="A29" s="425"/>
      <c r="B29" s="2672">
        <v>111</v>
      </c>
      <c r="C29" s="2609"/>
      <c r="D29" s="432">
        <v>100</v>
      </c>
      <c r="E29" s="429"/>
      <c r="F29" s="432">
        <f>SUMIF(93:93,E29,94:94)-SUMIF(93:93,C29,94:94)+100</f>
        <v>100</v>
      </c>
      <c r="G29" s="2666"/>
      <c r="H29" s="432">
        <f>SUMIF(93:93,G29,94:94)-SUMIF(93:93,C29,94:94)+100</f>
        <v>100</v>
      </c>
      <c r="I29" s="429"/>
      <c r="J29" s="432">
        <f>SUMIF(93:93,I29,94:94)-SUMIF(93:93,C29,94:94)+100</f>
        <v>100</v>
      </c>
      <c r="K29" s="610"/>
      <c r="L29" s="1136"/>
      <c r="M29" s="1127"/>
      <c r="N29" s="1127"/>
      <c r="O29" s="1127"/>
      <c r="P29" s="3185"/>
      <c r="Q29" s="1806">
        <f t="shared" si="11"/>
        <v>111</v>
      </c>
      <c r="R29" s="771" t="s">
        <v>17</v>
      </c>
      <c r="S29" s="772">
        <f t="shared" ref="S29:S47" si="12">F29</f>
        <v>100</v>
      </c>
      <c r="T29" s="771" t="s">
        <v>17</v>
      </c>
      <c r="U29" s="772">
        <f t="shared" ref="U29:U47" si="13">H29</f>
        <v>100</v>
      </c>
      <c r="V29" s="771" t="s">
        <v>17</v>
      </c>
      <c r="W29" s="772">
        <f t="shared" ref="W29:W47" si="14">J29</f>
        <v>100</v>
      </c>
      <c r="X29" s="1809"/>
      <c r="Y29" s="3178"/>
      <c r="Z29" s="1810">
        <f t="shared" ref="Z29:Z47" si="15">Q29</f>
        <v>111</v>
      </c>
      <c r="AA29" s="1807">
        <f t="shared" si="3"/>
        <v>1</v>
      </c>
      <c r="AB29" s="1807">
        <f t="shared" si="4"/>
        <v>1</v>
      </c>
      <c r="AC29" s="2668">
        <f t="shared" si="5"/>
        <v>1</v>
      </c>
    </row>
    <row r="30" spans="1:29" ht="15">
      <c r="A30" s="425"/>
      <c r="B30" s="2672">
        <v>111</v>
      </c>
      <c r="C30" s="2609"/>
      <c r="D30" s="432">
        <v>100</v>
      </c>
      <c r="E30" s="429"/>
      <c r="F30" s="432">
        <f>SUMIF(95:95,E30,96:96)-SUMIF(95:95,C30,96:96)+100</f>
        <v>100</v>
      </c>
      <c r="G30" s="2666"/>
      <c r="H30" s="432">
        <f>SUMIF(95:95,G30,96:96)-SUMIF(95:95,C30,96:96)+100</f>
        <v>100</v>
      </c>
      <c r="I30" s="429"/>
      <c r="J30" s="432">
        <f>SUMIF(95:95,I30,96:96)-SUMIF(95:95,C30,96:96)+100</f>
        <v>100</v>
      </c>
      <c r="K30" s="610"/>
      <c r="L30" s="1136"/>
      <c r="M30" s="1127"/>
      <c r="N30" s="1127"/>
      <c r="O30" s="1127"/>
      <c r="P30" s="3185"/>
      <c r="Q30" s="1806">
        <f t="shared" si="11"/>
        <v>111</v>
      </c>
      <c r="R30" s="771" t="s">
        <v>17</v>
      </c>
      <c r="S30" s="772">
        <f t="shared" si="12"/>
        <v>100</v>
      </c>
      <c r="T30" s="771" t="s">
        <v>17</v>
      </c>
      <c r="U30" s="772">
        <f t="shared" si="13"/>
        <v>100</v>
      </c>
      <c r="V30" s="771" t="s">
        <v>17</v>
      </c>
      <c r="W30" s="772">
        <f t="shared" si="14"/>
        <v>100</v>
      </c>
      <c r="X30" s="1809"/>
      <c r="Y30" s="3178"/>
      <c r="Z30" s="1810">
        <f t="shared" si="15"/>
        <v>111</v>
      </c>
      <c r="AA30" s="1807">
        <f t="shared" si="3"/>
        <v>1</v>
      </c>
      <c r="AB30" s="1807">
        <f t="shared" si="4"/>
        <v>1</v>
      </c>
      <c r="AC30" s="2668">
        <f t="shared" si="5"/>
        <v>1</v>
      </c>
    </row>
    <row r="31" spans="1:29" ht="15">
      <c r="A31" s="425"/>
      <c r="B31" s="2672">
        <v>111</v>
      </c>
      <c r="C31" s="2609"/>
      <c r="D31" s="432">
        <v>100</v>
      </c>
      <c r="E31" s="429"/>
      <c r="F31" s="432">
        <f>SUMIF(97:97,E31,98:98)-SUMIF(97:97,C31,98:98)+100</f>
        <v>100</v>
      </c>
      <c r="G31" s="2666"/>
      <c r="H31" s="432">
        <f>SUMIF(97:97,G31,98:98)-SUMIF(97:97,C31,98:98)+100</f>
        <v>100</v>
      </c>
      <c r="I31" s="429"/>
      <c r="J31" s="432">
        <f>SUMIF(97:97,I31,98:98)-SUMIF(97:97,C31,98:98)+100</f>
        <v>100</v>
      </c>
      <c r="K31" s="610"/>
      <c r="L31" s="1136"/>
      <c r="M31" s="1127"/>
      <c r="N31" s="1127"/>
      <c r="O31" s="1127"/>
      <c r="P31" s="3185"/>
      <c r="Q31" s="1806">
        <f t="shared" si="11"/>
        <v>111</v>
      </c>
      <c r="R31" s="771" t="s">
        <v>17</v>
      </c>
      <c r="S31" s="772">
        <f t="shared" si="12"/>
        <v>100</v>
      </c>
      <c r="T31" s="771" t="s">
        <v>17</v>
      </c>
      <c r="U31" s="772">
        <f t="shared" si="13"/>
        <v>100</v>
      </c>
      <c r="V31" s="771" t="s">
        <v>17</v>
      </c>
      <c r="W31" s="772">
        <f t="shared" si="14"/>
        <v>100</v>
      </c>
      <c r="X31" s="1809"/>
      <c r="Y31" s="3178"/>
      <c r="Z31" s="1810">
        <f t="shared" si="15"/>
        <v>111</v>
      </c>
      <c r="AA31" s="1807">
        <f t="shared" si="3"/>
        <v>1</v>
      </c>
      <c r="AB31" s="1807">
        <f t="shared" si="4"/>
        <v>1</v>
      </c>
      <c r="AC31" s="2668">
        <f t="shared" si="5"/>
        <v>1</v>
      </c>
    </row>
    <row r="32" spans="1:29" ht="15.75" thickBot="1">
      <c r="A32" s="433"/>
      <c r="B32" s="632">
        <v>111</v>
      </c>
      <c r="C32" s="2610"/>
      <c r="D32" s="435">
        <v>100</v>
      </c>
      <c r="E32" s="625"/>
      <c r="F32" s="435">
        <f>SUMIF(99:99,E32,100:100)-SUMIF(99:99,C32,100:100)+100</f>
        <v>100</v>
      </c>
      <c r="G32" s="2666"/>
      <c r="H32" s="435">
        <f>SUMIF(99:99,G32,100:100)-SUMIF(99:99,C32,100:100)+100</f>
        <v>100</v>
      </c>
      <c r="I32" s="429"/>
      <c r="J32" s="435">
        <f>SUMIF(99:99,I32,100:100)-SUMIF(99:99,C32,100:100)+100</f>
        <v>100</v>
      </c>
      <c r="K32" s="610"/>
      <c r="L32" s="1136"/>
      <c r="M32" s="1127"/>
      <c r="N32" s="1127"/>
      <c r="O32" s="1127"/>
      <c r="P32" s="3185"/>
      <c r="Q32" s="1806">
        <f t="shared" si="11"/>
        <v>111</v>
      </c>
      <c r="R32" s="771" t="s">
        <v>17</v>
      </c>
      <c r="S32" s="772">
        <f t="shared" si="12"/>
        <v>100</v>
      </c>
      <c r="T32" s="771" t="s">
        <v>17</v>
      </c>
      <c r="U32" s="772">
        <f t="shared" si="13"/>
        <v>100</v>
      </c>
      <c r="V32" s="771" t="s">
        <v>17</v>
      </c>
      <c r="W32" s="772">
        <f t="shared" si="14"/>
        <v>100</v>
      </c>
      <c r="X32" s="1809"/>
      <c r="Y32" s="3178"/>
      <c r="Z32" s="1810">
        <f t="shared" si="15"/>
        <v>111</v>
      </c>
      <c r="AA32" s="1807">
        <f t="shared" si="3"/>
        <v>1</v>
      </c>
      <c r="AB32" s="1807">
        <f t="shared" si="4"/>
        <v>1</v>
      </c>
      <c r="AC32" s="2668">
        <f t="shared" si="5"/>
        <v>1</v>
      </c>
    </row>
    <row r="33" spans="1:29" ht="15">
      <c r="A33" s="437" t="s">
        <v>2546</v>
      </c>
      <c r="B33" s="71" t="s">
        <v>2676</v>
      </c>
      <c r="C33" s="2673"/>
      <c r="D33" s="464">
        <v>100</v>
      </c>
      <c r="E33" s="2673"/>
      <c r="F33" s="458">
        <f>SUMIF(101:101,E33,102:102)-SUMIF(101:101,C33,102:102)+100</f>
        <v>100</v>
      </c>
      <c r="G33" s="2673"/>
      <c r="H33" s="432">
        <f>SUMIF(101:101,G33,102:102)-SUMIF(101:101,C33,102:102)+100</f>
        <v>100</v>
      </c>
      <c r="I33" s="2673"/>
      <c r="J33" s="464">
        <f>SUMIF(101:101,I33,102:102)-SUMIF(101:101,C33,102:102)+100</f>
        <v>100</v>
      </c>
      <c r="K33" s="609"/>
      <c r="L33" s="1136"/>
      <c r="M33" s="1127"/>
      <c r="N33" s="1127"/>
      <c r="O33" s="1127"/>
      <c r="P33" s="3179" t="s">
        <v>2548</v>
      </c>
      <c r="Q33" s="1806" t="str">
        <f t="shared" si="11"/>
        <v>建筑类型</v>
      </c>
      <c r="R33" s="771" t="s">
        <v>17</v>
      </c>
      <c r="S33" s="772">
        <f t="shared" si="12"/>
        <v>100</v>
      </c>
      <c r="T33" s="771" t="s">
        <v>17</v>
      </c>
      <c r="U33" s="772">
        <f t="shared" si="13"/>
        <v>100</v>
      </c>
      <c r="V33" s="771" t="s">
        <v>17</v>
      </c>
      <c r="W33" s="772">
        <f t="shared" si="14"/>
        <v>100</v>
      </c>
      <c r="X33" s="1809"/>
      <c r="Y33" s="3182" t="s">
        <v>2548</v>
      </c>
      <c r="Z33" s="1810" t="str">
        <f t="shared" si="15"/>
        <v>建筑类型</v>
      </c>
      <c r="AA33" s="1807">
        <f t="shared" si="3"/>
        <v>1</v>
      </c>
      <c r="AB33" s="1807">
        <f t="shared" si="4"/>
        <v>1</v>
      </c>
      <c r="AC33" s="2668">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80"/>
      <c r="Q34" s="773" t="str">
        <f t="shared" si="11"/>
        <v>项目建筑规模</v>
      </c>
      <c r="R34" s="774" t="s">
        <v>17</v>
      </c>
      <c r="S34" s="775" t="e">
        <f t="shared" si="12"/>
        <v>#N/A</v>
      </c>
      <c r="T34" s="774" t="s">
        <v>17</v>
      </c>
      <c r="U34" s="775" t="e">
        <f t="shared" si="13"/>
        <v>#N/A</v>
      </c>
      <c r="V34" s="774" t="s">
        <v>17</v>
      </c>
      <c r="W34" s="775" t="e">
        <f t="shared" si="14"/>
        <v>#N/A</v>
      </c>
      <c r="X34" s="776"/>
      <c r="Y34" s="3182"/>
      <c r="Z34" s="777" t="str">
        <f t="shared" si="15"/>
        <v>项目建筑规模</v>
      </c>
      <c r="AA34" s="1807" t="e">
        <f t="shared" si="3"/>
        <v>#N/A</v>
      </c>
      <c r="AB34" s="1807" t="e">
        <f t="shared" si="4"/>
        <v>#N/A</v>
      </c>
      <c r="AC34" s="2668"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80"/>
      <c r="Q35" s="1806" t="str">
        <f t="shared" si="11"/>
        <v>建筑结构</v>
      </c>
      <c r="R35" s="771" t="s">
        <v>17</v>
      </c>
      <c r="S35" s="772">
        <f t="shared" si="12"/>
        <v>100</v>
      </c>
      <c r="T35" s="771" t="s">
        <v>17</v>
      </c>
      <c r="U35" s="772">
        <f t="shared" si="13"/>
        <v>100</v>
      </c>
      <c r="V35" s="771" t="s">
        <v>17</v>
      </c>
      <c r="W35" s="772">
        <f t="shared" si="14"/>
        <v>100</v>
      </c>
      <c r="X35" s="1809"/>
      <c r="Y35" s="3182"/>
      <c r="Z35" s="1810" t="str">
        <f t="shared" si="15"/>
        <v>建筑结构</v>
      </c>
      <c r="AA35" s="1807">
        <f t="shared" si="3"/>
        <v>1</v>
      </c>
      <c r="AB35" s="1807">
        <f t="shared" si="4"/>
        <v>1</v>
      </c>
      <c r="AC35" s="2668">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80"/>
      <c r="Q36" s="1806" t="str">
        <f t="shared" si="11"/>
        <v>公共部分装修</v>
      </c>
      <c r="R36" s="771" t="s">
        <v>17</v>
      </c>
      <c r="S36" s="772">
        <f t="shared" si="12"/>
        <v>100</v>
      </c>
      <c r="T36" s="771" t="s">
        <v>17</v>
      </c>
      <c r="U36" s="772">
        <f t="shared" si="13"/>
        <v>100</v>
      </c>
      <c r="V36" s="771" t="s">
        <v>17</v>
      </c>
      <c r="W36" s="772">
        <f t="shared" si="14"/>
        <v>100</v>
      </c>
      <c r="X36" s="1809"/>
      <c r="Y36" s="3182"/>
      <c r="Z36" s="1810" t="str">
        <f t="shared" si="15"/>
        <v>公共部分装修</v>
      </c>
      <c r="AA36" s="1807">
        <f t="shared" si="3"/>
        <v>1</v>
      </c>
      <c r="AB36" s="1807">
        <f t="shared" si="4"/>
        <v>1</v>
      </c>
      <c r="AC36" s="2668">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80"/>
      <c r="Q37" s="1806" t="str">
        <f t="shared" si="11"/>
        <v>成新度</v>
      </c>
      <c r="R37" s="771" t="s">
        <v>17</v>
      </c>
      <c r="S37" s="772" t="e">
        <f t="shared" si="12"/>
        <v>#N/A</v>
      </c>
      <c r="T37" s="771" t="s">
        <v>17</v>
      </c>
      <c r="U37" s="772" t="e">
        <f t="shared" si="13"/>
        <v>#N/A</v>
      </c>
      <c r="V37" s="771" t="s">
        <v>17</v>
      </c>
      <c r="W37" s="772" t="e">
        <f t="shared" si="14"/>
        <v>#N/A</v>
      </c>
      <c r="X37" s="1809"/>
      <c r="Y37" s="3182"/>
      <c r="Z37" s="1810" t="str">
        <f t="shared" si="15"/>
        <v>成新度</v>
      </c>
      <c r="AA37" s="1807" t="e">
        <f t="shared" si="3"/>
        <v>#N/A</v>
      </c>
      <c r="AB37" s="1807" t="e">
        <f t="shared" si="4"/>
        <v>#N/A</v>
      </c>
      <c r="AC37" s="2668"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80"/>
      <c r="Q38" s="1791" t="str">
        <f t="shared" si="11"/>
        <v>写字楼等级</v>
      </c>
      <c r="R38" s="767" t="s">
        <v>17</v>
      </c>
      <c r="S38" s="768">
        <f t="shared" si="12"/>
        <v>100</v>
      </c>
      <c r="T38" s="767" t="s">
        <v>17</v>
      </c>
      <c r="U38" s="768">
        <f t="shared" si="13"/>
        <v>100</v>
      </c>
      <c r="V38" s="767" t="s">
        <v>17</v>
      </c>
      <c r="W38" s="768">
        <f t="shared" si="14"/>
        <v>100</v>
      </c>
      <c r="X38" s="769"/>
      <c r="Y38" s="3182"/>
      <c r="Z38" s="55" t="str">
        <f t="shared" si="15"/>
        <v>写字楼等级</v>
      </c>
      <c r="AA38" s="770">
        <f t="shared" si="3"/>
        <v>1</v>
      </c>
      <c r="AB38" s="770">
        <f t="shared" si="4"/>
        <v>1</v>
      </c>
      <c r="AC38" s="2665">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80" t="s">
        <v>2548</v>
      </c>
      <c r="Q39" s="1806" t="str">
        <f t="shared" si="11"/>
        <v>物业管理</v>
      </c>
      <c r="R39" s="771" t="s">
        <v>17</v>
      </c>
      <c r="S39" s="772">
        <f t="shared" si="12"/>
        <v>100</v>
      </c>
      <c r="T39" s="771" t="s">
        <v>17</v>
      </c>
      <c r="U39" s="772">
        <f t="shared" si="13"/>
        <v>100</v>
      </c>
      <c r="V39" s="771" t="s">
        <v>17</v>
      </c>
      <c r="W39" s="772">
        <f t="shared" si="14"/>
        <v>100</v>
      </c>
      <c r="X39" s="1809"/>
      <c r="Y39" s="3182" t="s">
        <v>2548</v>
      </c>
      <c r="Z39" s="1810" t="str">
        <f t="shared" si="15"/>
        <v>物业管理</v>
      </c>
      <c r="AA39" s="1807">
        <f t="shared" si="3"/>
        <v>1</v>
      </c>
      <c r="AB39" s="1807">
        <f t="shared" si="4"/>
        <v>1</v>
      </c>
      <c r="AC39" s="2668">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80"/>
      <c r="Q40" s="1806" t="str">
        <f t="shared" si="11"/>
        <v>市政基础设施</v>
      </c>
      <c r="R40" s="771" t="s">
        <v>17</v>
      </c>
      <c r="S40" s="772">
        <f t="shared" si="12"/>
        <v>100</v>
      </c>
      <c r="T40" s="771" t="s">
        <v>17</v>
      </c>
      <c r="U40" s="772">
        <f t="shared" si="13"/>
        <v>100</v>
      </c>
      <c r="V40" s="771" t="s">
        <v>17</v>
      </c>
      <c r="W40" s="772">
        <f t="shared" si="14"/>
        <v>100</v>
      </c>
      <c r="X40" s="1809"/>
      <c r="Y40" s="3182"/>
      <c r="Z40" s="1810" t="str">
        <f t="shared" si="15"/>
        <v>市政基础设施</v>
      </c>
      <c r="AA40" s="1807">
        <f t="shared" si="3"/>
        <v>1</v>
      </c>
      <c r="AB40" s="1807">
        <f t="shared" si="4"/>
        <v>1</v>
      </c>
      <c r="AC40" s="2668">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80"/>
      <c r="Q41" s="1806" t="str">
        <f t="shared" si="11"/>
        <v>层高</v>
      </c>
      <c r="R41" s="771" t="s">
        <v>17</v>
      </c>
      <c r="S41" s="772">
        <f t="shared" si="12"/>
        <v>100</v>
      </c>
      <c r="T41" s="771" t="s">
        <v>17</v>
      </c>
      <c r="U41" s="772">
        <f t="shared" si="13"/>
        <v>100</v>
      </c>
      <c r="V41" s="771" t="s">
        <v>17</v>
      </c>
      <c r="W41" s="772">
        <f t="shared" si="14"/>
        <v>100</v>
      </c>
      <c r="X41" s="1809"/>
      <c r="Y41" s="3182"/>
      <c r="Z41" s="1810" t="str">
        <f t="shared" si="15"/>
        <v>层高</v>
      </c>
      <c r="AA41" s="1807">
        <f t="shared" si="3"/>
        <v>1</v>
      </c>
      <c r="AB41" s="1807">
        <f t="shared" si="4"/>
        <v>1</v>
      </c>
      <c r="AC41" s="2668">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80"/>
      <c r="Q42" s="773" t="str">
        <f t="shared" si="11"/>
        <v>单套建筑面积</v>
      </c>
      <c r="R42" s="774" t="s">
        <v>17</v>
      </c>
      <c r="S42" s="775">
        <f t="shared" si="12"/>
        <v>100</v>
      </c>
      <c r="T42" s="774" t="s">
        <v>17</v>
      </c>
      <c r="U42" s="775">
        <f t="shared" si="13"/>
        <v>100</v>
      </c>
      <c r="V42" s="774" t="s">
        <v>17</v>
      </c>
      <c r="W42" s="775">
        <f t="shared" si="14"/>
        <v>100</v>
      </c>
      <c r="X42" s="776"/>
      <c r="Y42" s="3182"/>
      <c r="Z42" s="777" t="str">
        <f t="shared" si="15"/>
        <v>单套建筑面积</v>
      </c>
      <c r="AA42" s="1807">
        <f t="shared" si="3"/>
        <v>1</v>
      </c>
      <c r="AB42" s="1807">
        <f t="shared" si="4"/>
        <v>1</v>
      </c>
      <c r="AC42" s="2668">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80"/>
      <c r="Q43" s="1806" t="str">
        <f t="shared" si="11"/>
        <v>内部装修</v>
      </c>
      <c r="R43" s="771" t="s">
        <v>17</v>
      </c>
      <c r="S43" s="772">
        <f t="shared" si="12"/>
        <v>100</v>
      </c>
      <c r="T43" s="771" t="s">
        <v>17</v>
      </c>
      <c r="U43" s="772">
        <f t="shared" si="13"/>
        <v>100</v>
      </c>
      <c r="V43" s="771" t="s">
        <v>17</v>
      </c>
      <c r="W43" s="772">
        <f t="shared" si="14"/>
        <v>100</v>
      </c>
      <c r="X43" s="1809"/>
      <c r="Y43" s="3182"/>
      <c r="Z43" s="1810" t="str">
        <f t="shared" si="15"/>
        <v>内部装修</v>
      </c>
      <c r="AA43" s="1807">
        <f t="shared" si="3"/>
        <v>1</v>
      </c>
      <c r="AB43" s="1807">
        <f t="shared" si="4"/>
        <v>1</v>
      </c>
      <c r="AC43" s="2668">
        <f t="shared" si="5"/>
        <v>1</v>
      </c>
    </row>
    <row r="44" spans="1:29" ht="15">
      <c r="A44" s="469"/>
      <c r="B44" s="419" t="s">
        <v>2559</v>
      </c>
      <c r="C44" s="457"/>
      <c r="D44" s="432">
        <v>100</v>
      </c>
      <c r="E44" s="2607"/>
      <c r="F44" s="458">
        <f>SUMIF(125:125,E44,126:126)-SUMIF(125:125,C44,126:126)+100</f>
        <v>100</v>
      </c>
      <c r="G44" s="2607"/>
      <c r="H44" s="432">
        <f>SUMIF(125:125,G44,126:126)-SUMIF(125:125,C44,126:126)+100</f>
        <v>100</v>
      </c>
      <c r="I44" s="2607"/>
      <c r="J44" s="432">
        <f>SUMIF(125:125,I44,126:126)-SUMIF(125:125,C44,126:126)+100</f>
        <v>100</v>
      </c>
      <c r="K44" s="609"/>
      <c r="L44" s="1136"/>
      <c r="M44" s="1127"/>
      <c r="N44" s="1127"/>
      <c r="O44" s="1127"/>
      <c r="P44" s="3180"/>
      <c r="Q44" s="1806" t="str">
        <f t="shared" si="11"/>
        <v>内部装修维护情况</v>
      </c>
      <c r="R44" s="771" t="s">
        <v>17</v>
      </c>
      <c r="S44" s="772">
        <f t="shared" si="12"/>
        <v>100</v>
      </c>
      <c r="T44" s="771" t="s">
        <v>17</v>
      </c>
      <c r="U44" s="772">
        <f t="shared" si="13"/>
        <v>100</v>
      </c>
      <c r="V44" s="771" t="s">
        <v>17</v>
      </c>
      <c r="W44" s="772">
        <f t="shared" si="14"/>
        <v>100</v>
      </c>
      <c r="X44" s="1809"/>
      <c r="Y44" s="3182"/>
      <c r="Z44" s="1810" t="str">
        <f t="shared" si="15"/>
        <v>内部装修维护情况</v>
      </c>
      <c r="AA44" s="1807">
        <f t="shared" si="3"/>
        <v>1</v>
      </c>
      <c r="AB44" s="1807">
        <f t="shared" si="4"/>
        <v>1</v>
      </c>
      <c r="AC44" s="2668">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80"/>
      <c r="Q45" s="1791">
        <f t="shared" si="11"/>
        <v>111</v>
      </c>
      <c r="R45" s="767" t="s">
        <v>17</v>
      </c>
      <c r="S45" s="768">
        <f t="shared" si="12"/>
        <v>100</v>
      </c>
      <c r="T45" s="767" t="s">
        <v>17</v>
      </c>
      <c r="U45" s="768">
        <f t="shared" si="13"/>
        <v>100</v>
      </c>
      <c r="V45" s="767" t="s">
        <v>17</v>
      </c>
      <c r="W45" s="768">
        <f t="shared" si="14"/>
        <v>100</v>
      </c>
      <c r="X45" s="769"/>
      <c r="Y45" s="3182"/>
      <c r="Z45" s="55">
        <f t="shared" si="15"/>
        <v>111</v>
      </c>
      <c r="AA45" s="770">
        <f t="shared" si="3"/>
        <v>1</v>
      </c>
      <c r="AB45" s="770">
        <f t="shared" si="4"/>
        <v>1</v>
      </c>
      <c r="AC45" s="2665">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80"/>
      <c r="Q46" s="1806">
        <f t="shared" si="11"/>
        <v>111</v>
      </c>
      <c r="R46" s="771" t="s">
        <v>17</v>
      </c>
      <c r="S46" s="772">
        <f t="shared" si="12"/>
        <v>100</v>
      </c>
      <c r="T46" s="771" t="s">
        <v>17</v>
      </c>
      <c r="U46" s="772">
        <f t="shared" si="13"/>
        <v>100</v>
      </c>
      <c r="V46" s="771" t="s">
        <v>17</v>
      </c>
      <c r="W46" s="772">
        <f t="shared" si="14"/>
        <v>100</v>
      </c>
      <c r="X46" s="1809"/>
      <c r="Y46" s="3182"/>
      <c r="Z46" s="1810">
        <f t="shared" si="15"/>
        <v>111</v>
      </c>
      <c r="AA46" s="1807">
        <f t="shared" si="3"/>
        <v>1</v>
      </c>
      <c r="AB46" s="1807">
        <f t="shared" si="4"/>
        <v>1</v>
      </c>
      <c r="AC46" s="2668">
        <f t="shared" si="5"/>
        <v>1</v>
      </c>
    </row>
    <row r="47" spans="1:29" ht="15.75" thickBot="1">
      <c r="A47" s="475"/>
      <c r="B47" s="2596">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81"/>
      <c r="Q47" s="1806">
        <f t="shared" si="11"/>
        <v>111</v>
      </c>
      <c r="R47" s="771" t="s">
        <v>17</v>
      </c>
      <c r="S47" s="772">
        <f t="shared" si="12"/>
        <v>100</v>
      </c>
      <c r="T47" s="771" t="s">
        <v>17</v>
      </c>
      <c r="U47" s="772">
        <f t="shared" si="13"/>
        <v>100</v>
      </c>
      <c r="V47" s="771" t="s">
        <v>17</v>
      </c>
      <c r="W47" s="772">
        <f t="shared" si="14"/>
        <v>100</v>
      </c>
      <c r="X47" s="1809"/>
      <c r="Y47" s="3183"/>
      <c r="Z47" s="1810">
        <f t="shared" si="15"/>
        <v>111</v>
      </c>
      <c r="AA47" s="1807">
        <f t="shared" si="3"/>
        <v>1</v>
      </c>
      <c r="AB47" s="1807">
        <f t="shared" si="4"/>
        <v>1</v>
      </c>
      <c r="AC47" s="2668">
        <f t="shared" si="5"/>
        <v>1</v>
      </c>
    </row>
    <row r="48" spans="1:29" ht="15">
      <c r="A48" s="476" t="s">
        <v>2560</v>
      </c>
      <c r="B48" s="477"/>
      <c r="C48" s="1403" t="s">
        <v>1</v>
      </c>
      <c r="D48" s="1404"/>
      <c r="E48" s="1405"/>
      <c r="F48" s="1406"/>
      <c r="G48" s="1407"/>
      <c r="H48" s="1408"/>
      <c r="I48" s="1405"/>
      <c r="J48" s="482"/>
      <c r="K48" s="780"/>
      <c r="L48" s="1139"/>
      <c r="M48" s="1127"/>
      <c r="N48" s="1127"/>
      <c r="O48" s="1127"/>
      <c r="P48" s="3186" t="str">
        <f>A48</f>
        <v>成交单价（元/平方米）</v>
      </c>
      <c r="Q48" s="3175"/>
      <c r="R48" s="3176">
        <f>E48</f>
        <v>0</v>
      </c>
      <c r="S48" s="3176"/>
      <c r="T48" s="3176">
        <f>G48</f>
        <v>0</v>
      </c>
      <c r="U48" s="3176"/>
      <c r="V48" s="3176">
        <f>I48</f>
        <v>0</v>
      </c>
      <c r="W48" s="3176"/>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186" t="str">
        <f>A49</f>
        <v>比较价值（元/平方米）</v>
      </c>
      <c r="Q49" s="3175"/>
      <c r="R49" s="3176" t="e">
        <f>IF(F1="售价",ROUND(PRODUCT(R48,AA7:AA47),0),ROUND(PRODUCT(R48,AA7:AA47),1))</f>
        <v>#DIV/0!</v>
      </c>
      <c r="S49" s="3176"/>
      <c r="T49" s="3176" t="e">
        <f>IF(F1="售价",ROUND(PRODUCT(T48,AB7:AB47),0),ROUND(PRODUCT(T48,AB7:AB47),1))</f>
        <v>#DIV/0!</v>
      </c>
      <c r="U49" s="3176"/>
      <c r="V49" s="3176" t="e">
        <f>IF(F1="售价",ROUND(PRODUCT(V48,AC7:AC47),0),ROUND(PRODUCT(V48,AC7:AC47),1))</f>
        <v>#DIV/0!</v>
      </c>
      <c r="W49" s="3176"/>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51" t="str">
        <f>A50</f>
        <v>估价对象XX用房的比较价值（楼面单价，元/平方米）</v>
      </c>
      <c r="Q50" s="3252"/>
      <c r="R50" s="3253" t="e">
        <f>IF(F1="售价",ROUND(AVERAGE(R49:V49),0),ROUND(AVERAGE(R49:V49),1))</f>
        <v>#DIV/0!</v>
      </c>
      <c r="S50" s="3253"/>
      <c r="T50" s="3253"/>
      <c r="U50" s="3253"/>
      <c r="V50" s="3253"/>
      <c r="W50" s="3253"/>
      <c r="X50" s="2648"/>
      <c r="Y50" s="2648"/>
      <c r="Z50" s="2648"/>
      <c r="AA50" s="2648"/>
      <c r="AB50" s="2648"/>
      <c r="AC50" s="2649"/>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4"/>
    </row>
    <row r="56" spans="1:29" s="499" customFormat="1">
      <c r="A56" s="1141"/>
      <c r="B56" s="1142"/>
      <c r="C56" s="1146"/>
      <c r="D56" s="1141"/>
      <c r="E56" s="1141"/>
      <c r="F56" s="1141"/>
      <c r="G56" s="1141"/>
      <c r="H56" s="1141"/>
      <c r="I56" s="1141"/>
      <c r="J56" s="1141"/>
      <c r="K56" s="1144"/>
      <c r="L56" s="1145"/>
      <c r="M56" s="1141"/>
      <c r="N56" s="1141"/>
      <c r="O56" s="1141"/>
      <c r="P56" s="2674"/>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75"/>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6"/>
    </row>
    <row r="61" spans="1:29" s="114" customFormat="1" ht="15.75" thickBot="1">
      <c r="A61" s="512" t="s">
        <v>2568</v>
      </c>
      <c r="B61" s="513"/>
      <c r="C61" s="514"/>
      <c r="D61" s="515"/>
      <c r="E61" s="515"/>
      <c r="F61" s="515"/>
      <c r="G61" s="515"/>
      <c r="H61" s="515"/>
      <c r="I61" s="515"/>
      <c r="J61" s="515"/>
      <c r="K61" s="515"/>
      <c r="L61" s="515"/>
      <c r="M61" s="516"/>
      <c r="N61" s="515"/>
      <c r="O61" s="516"/>
      <c r="P61" s="2676"/>
      <c r="Q61" s="501"/>
    </row>
    <row r="62" spans="1:29" s="114" customFormat="1" ht="15">
      <c r="A62" s="518" t="s">
        <v>2533</v>
      </c>
      <c r="B62" s="507"/>
      <c r="C62" s="519" t="s">
        <v>2635</v>
      </c>
      <c r="D62" s="520"/>
      <c r="E62" s="520"/>
      <c r="F62" s="520"/>
      <c r="G62" s="520"/>
      <c r="H62" s="520"/>
      <c r="I62" s="520"/>
      <c r="J62" s="520"/>
      <c r="K62" s="520"/>
      <c r="L62" s="521"/>
      <c r="M62" s="522"/>
      <c r="N62" s="1147"/>
      <c r="O62" s="1147"/>
      <c r="P62" s="2677"/>
      <c r="Q62" s="501"/>
    </row>
    <row r="63" spans="1:29" s="114" customFormat="1" ht="15.75" thickBot="1">
      <c r="A63" s="518"/>
      <c r="B63" s="507"/>
      <c r="C63" s="508">
        <v>100</v>
      </c>
      <c r="D63" s="509"/>
      <c r="E63" s="509"/>
      <c r="F63" s="509"/>
      <c r="G63" s="509"/>
      <c r="H63" s="509"/>
      <c r="I63" s="509"/>
      <c r="J63" s="509"/>
      <c r="K63" s="509"/>
      <c r="L63" s="509"/>
      <c r="M63" s="511"/>
      <c r="N63" s="1147"/>
      <c r="O63" s="1147"/>
      <c r="P63" s="2676"/>
      <c r="Q63" s="501"/>
    </row>
    <row r="64" spans="1:29">
      <c r="A64" s="524" t="s">
        <v>2571</v>
      </c>
      <c r="B64" s="525" t="s">
        <v>2537</v>
      </c>
      <c r="C64" s="526">
        <f>C9</f>
        <v>0</v>
      </c>
      <c r="D64" s="527"/>
      <c r="E64" s="527"/>
      <c r="F64" s="527"/>
      <c r="G64" s="527"/>
      <c r="H64" s="527"/>
      <c r="I64" s="527"/>
      <c r="J64" s="527"/>
      <c r="K64" s="528"/>
      <c r="L64" s="529"/>
      <c r="M64" s="530"/>
      <c r="N64" s="1148"/>
      <c r="O64" s="1148"/>
      <c r="P64" s="2678"/>
      <c r="Q64" s="501"/>
    </row>
    <row r="65" spans="1:17" ht="15.75" thickBot="1">
      <c r="A65" s="531"/>
      <c r="B65" s="532"/>
      <c r="C65" s="533">
        <v>100</v>
      </c>
      <c r="D65" s="533"/>
      <c r="E65" s="533"/>
      <c r="F65" s="533"/>
      <c r="G65" s="533"/>
      <c r="H65" s="533"/>
      <c r="I65" s="533"/>
      <c r="J65" s="533"/>
      <c r="K65" s="533"/>
      <c r="L65" s="533"/>
      <c r="M65" s="534"/>
      <c r="N65" s="1149"/>
      <c r="O65" s="1149"/>
      <c r="P65" s="2678"/>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8"/>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8"/>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8"/>
      <c r="Q68" s="501"/>
    </row>
    <row r="69" spans="1:17" ht="15">
      <c r="A69" s="531"/>
      <c r="B69" s="545"/>
      <c r="C69" s="546"/>
      <c r="D69" s="546"/>
      <c r="E69" s="546"/>
      <c r="F69" s="546"/>
      <c r="G69" s="546"/>
      <c r="H69" s="546"/>
      <c r="I69" s="546"/>
      <c r="J69" s="546"/>
      <c r="K69" s="547"/>
      <c r="L69" s="548"/>
      <c r="M69" s="549"/>
      <c r="N69" s="1148"/>
      <c r="O69" s="1148"/>
      <c r="P69" s="2678"/>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8"/>
      <c r="Q70" s="501"/>
    </row>
    <row r="71" spans="1:17" s="468" customFormat="1" ht="15.75" thickTop="1">
      <c r="A71" s="550"/>
      <c r="B71" s="535">
        <f>B12</f>
        <v>111</v>
      </c>
      <c r="C71" s="551"/>
      <c r="D71" s="551"/>
      <c r="E71" s="551"/>
      <c r="F71" s="551"/>
      <c r="G71" s="551"/>
      <c r="H71" s="552"/>
      <c r="I71" s="552"/>
      <c r="J71" s="552"/>
      <c r="K71" s="552"/>
      <c r="L71" s="553"/>
      <c r="M71" s="554"/>
      <c r="N71" s="1150"/>
      <c r="O71" s="1150"/>
      <c r="P71" s="2679"/>
      <c r="Q71" s="556"/>
    </row>
    <row r="72" spans="1:17" s="468" customFormat="1" ht="15.75" thickBot="1">
      <c r="A72" s="550"/>
      <c r="B72" s="540"/>
      <c r="C72" s="557"/>
      <c r="D72" s="533"/>
      <c r="E72" s="533"/>
      <c r="F72" s="533"/>
      <c r="G72" s="533"/>
      <c r="H72" s="533"/>
      <c r="I72" s="533"/>
      <c r="J72" s="533"/>
      <c r="K72" s="533"/>
      <c r="L72" s="533"/>
      <c r="M72" s="534"/>
      <c r="N72" s="1149"/>
      <c r="O72" s="1149"/>
      <c r="P72" s="2679"/>
      <c r="Q72" s="556"/>
    </row>
    <row r="73" spans="1:17" s="468" customFormat="1" ht="15.75" thickTop="1">
      <c r="A73" s="550"/>
      <c r="B73" s="535">
        <f>B13</f>
        <v>111</v>
      </c>
      <c r="C73" s="551"/>
      <c r="D73" s="551"/>
      <c r="E73" s="551"/>
      <c r="F73" s="551"/>
      <c r="G73" s="551"/>
      <c r="H73" s="552"/>
      <c r="I73" s="552"/>
      <c r="J73" s="552"/>
      <c r="K73" s="552"/>
      <c r="L73" s="553"/>
      <c r="M73" s="554"/>
      <c r="N73" s="1150"/>
      <c r="O73" s="1150"/>
      <c r="P73" s="2680"/>
      <c r="Q73" s="558"/>
    </row>
    <row r="74" spans="1:17" s="468" customFormat="1" ht="15.75" thickBot="1">
      <c r="A74" s="550"/>
      <c r="B74" s="540"/>
      <c r="C74" s="557"/>
      <c r="D74" s="557"/>
      <c r="E74" s="557"/>
      <c r="F74" s="557"/>
      <c r="G74" s="557"/>
      <c r="H74" s="559"/>
      <c r="I74" s="559"/>
      <c r="J74" s="559"/>
      <c r="K74" s="559"/>
      <c r="L74" s="559"/>
      <c r="M74" s="560"/>
      <c r="N74" s="1150"/>
      <c r="O74" s="1150"/>
      <c r="P74" s="2679"/>
      <c r="Q74" s="556"/>
    </row>
    <row r="75" spans="1:17" s="468" customFormat="1" ht="15.75" thickTop="1">
      <c r="A75" s="550"/>
      <c r="B75" s="543">
        <f>B14</f>
        <v>111</v>
      </c>
      <c r="C75" s="520"/>
      <c r="D75" s="520"/>
      <c r="E75" s="520"/>
      <c r="F75" s="520"/>
      <c r="G75" s="520"/>
      <c r="H75" s="561"/>
      <c r="I75" s="561"/>
      <c r="J75" s="561"/>
      <c r="K75" s="561"/>
      <c r="L75" s="562"/>
      <c r="M75" s="563"/>
      <c r="N75" s="1150"/>
      <c r="O75" s="1150"/>
      <c r="P75" s="2681"/>
      <c r="Q75" s="556"/>
    </row>
    <row r="76" spans="1:17" s="468" customFormat="1" ht="15.75" thickBot="1">
      <c r="A76" s="565"/>
      <c r="B76" s="566"/>
      <c r="C76" s="567"/>
      <c r="D76" s="567"/>
      <c r="E76" s="567"/>
      <c r="F76" s="567"/>
      <c r="G76" s="567"/>
      <c r="H76" s="568"/>
      <c r="I76" s="568"/>
      <c r="J76" s="568"/>
      <c r="K76" s="568"/>
      <c r="L76" s="568"/>
      <c r="M76" s="569"/>
      <c r="N76" s="1150"/>
      <c r="O76" s="1150"/>
      <c r="P76" s="2679"/>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82"/>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8"/>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8"/>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8"/>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8"/>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8"/>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8"/>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8"/>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8"/>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8"/>
      <c r="Q86" s="501"/>
    </row>
    <row r="87" spans="1:17" s="114" customFormat="1" ht="27.75" thickTop="1">
      <c r="A87" s="576"/>
      <c r="B87" s="535" t="s">
        <v>2682</v>
      </c>
      <c r="C87" s="551"/>
      <c r="D87" s="551"/>
      <c r="E87" s="551"/>
      <c r="F87" s="551"/>
      <c r="G87" s="551"/>
      <c r="H87" s="551"/>
      <c r="I87" s="551"/>
      <c r="J87" s="551"/>
      <c r="K87" s="551"/>
      <c r="L87" s="577"/>
      <c r="M87" s="578"/>
      <c r="N87" s="1147"/>
      <c r="O87" s="1147"/>
      <c r="P87" s="2678"/>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8"/>
      <c r="Q88" s="501"/>
    </row>
    <row r="89" spans="1:17" s="114" customFormat="1" ht="15.75" thickTop="1">
      <c r="A89" s="576"/>
      <c r="B89" s="535" t="str">
        <f>B27</f>
        <v>楼层</v>
      </c>
      <c r="C89" s="551"/>
      <c r="D89" s="551"/>
      <c r="E89" s="551"/>
      <c r="F89" s="2629"/>
      <c r="G89" s="551"/>
      <c r="H89" s="551"/>
      <c r="I89" s="551"/>
      <c r="J89" s="551"/>
      <c r="K89" s="551"/>
      <c r="L89" s="551"/>
      <c r="M89" s="578"/>
      <c r="N89" s="1147"/>
      <c r="O89" s="1147"/>
      <c r="P89" s="2678"/>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8"/>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9"/>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9"/>
      <c r="Q92" s="556"/>
    </row>
    <row r="93" spans="1:17" ht="15.75" thickTop="1">
      <c r="A93" s="531"/>
      <c r="B93" s="535">
        <f>B29</f>
        <v>111</v>
      </c>
      <c r="C93" s="551"/>
      <c r="D93" s="551"/>
      <c r="E93" s="551"/>
      <c r="F93" s="551"/>
      <c r="G93" s="551"/>
      <c r="H93" s="551"/>
      <c r="I93" s="551"/>
      <c r="J93" s="551"/>
      <c r="K93" s="551"/>
      <c r="L93" s="577"/>
      <c r="M93" s="578"/>
      <c r="N93" s="1148"/>
      <c r="O93" s="1148"/>
      <c r="P93" s="2678"/>
      <c r="Q93" s="501"/>
    </row>
    <row r="94" spans="1:17" ht="15.75" thickBot="1">
      <c r="A94" s="531"/>
      <c r="B94" s="540"/>
      <c r="C94" s="557"/>
      <c r="D94" s="533"/>
      <c r="E94" s="533"/>
      <c r="F94" s="533"/>
      <c r="G94" s="533"/>
      <c r="H94" s="533"/>
      <c r="I94" s="533"/>
      <c r="J94" s="533"/>
      <c r="K94" s="533"/>
      <c r="L94" s="533"/>
      <c r="M94" s="534"/>
      <c r="N94" s="1149"/>
      <c r="O94" s="1149"/>
      <c r="P94" s="2678"/>
      <c r="Q94" s="501"/>
    </row>
    <row r="95" spans="1:17" ht="15.75" thickTop="1">
      <c r="A95" s="531"/>
      <c r="B95" s="535">
        <f>B30</f>
        <v>111</v>
      </c>
      <c r="C95" s="551"/>
      <c r="D95" s="551"/>
      <c r="E95" s="551"/>
      <c r="F95" s="551"/>
      <c r="G95" s="580"/>
      <c r="H95" s="580"/>
      <c r="I95" s="580"/>
      <c r="J95" s="580"/>
      <c r="K95" s="581"/>
      <c r="L95" s="582"/>
      <c r="M95" s="583"/>
      <c r="N95" s="1148"/>
      <c r="O95" s="1148"/>
      <c r="P95" s="2678"/>
      <c r="Q95" s="501"/>
    </row>
    <row r="96" spans="1:17" ht="15.75" thickBot="1">
      <c r="A96" s="531"/>
      <c r="B96" s="540"/>
      <c r="C96" s="557"/>
      <c r="D96" s="557"/>
      <c r="E96" s="557"/>
      <c r="F96" s="557"/>
      <c r="G96" s="533"/>
      <c r="H96" s="533"/>
      <c r="I96" s="533"/>
      <c r="J96" s="533"/>
      <c r="K96" s="533"/>
      <c r="L96" s="533"/>
      <c r="M96" s="534"/>
      <c r="N96" s="1149"/>
      <c r="O96" s="1149"/>
      <c r="P96" s="2678"/>
      <c r="Q96" s="501"/>
    </row>
    <row r="97" spans="1:17" ht="15.75" thickTop="1">
      <c r="A97" s="531"/>
      <c r="B97" s="535">
        <f>B31</f>
        <v>111</v>
      </c>
      <c r="C97" s="551"/>
      <c r="D97" s="551"/>
      <c r="E97" s="551"/>
      <c r="F97" s="551"/>
      <c r="G97" s="580"/>
      <c r="H97" s="580"/>
      <c r="I97" s="580"/>
      <c r="J97" s="580"/>
      <c r="K97" s="581"/>
      <c r="L97" s="582"/>
      <c r="M97" s="583"/>
      <c r="N97" s="1148"/>
      <c r="O97" s="1148"/>
      <c r="P97" s="2678"/>
      <c r="Q97" s="501"/>
    </row>
    <row r="98" spans="1:17" ht="15.75" thickBot="1">
      <c r="A98" s="531"/>
      <c r="B98" s="540"/>
      <c r="C98" s="557"/>
      <c r="D98" s="533"/>
      <c r="E98" s="533"/>
      <c r="F98" s="533"/>
      <c r="G98" s="533"/>
      <c r="H98" s="533"/>
      <c r="I98" s="533"/>
      <c r="J98" s="533"/>
      <c r="K98" s="533"/>
      <c r="L98" s="533"/>
      <c r="M98" s="534"/>
      <c r="N98" s="1149"/>
      <c r="O98" s="1149"/>
      <c r="P98" s="2678"/>
      <c r="Q98" s="501"/>
    </row>
    <row r="99" spans="1:17" ht="15.75" thickTop="1">
      <c r="A99" s="531"/>
      <c r="B99" s="543">
        <f>B32</f>
        <v>111</v>
      </c>
      <c r="C99" s="520"/>
      <c r="D99" s="520"/>
      <c r="E99" s="520"/>
      <c r="F99" s="520"/>
      <c r="G99" s="584"/>
      <c r="H99" s="584"/>
      <c r="I99" s="584"/>
      <c r="J99" s="584"/>
      <c r="K99" s="585"/>
      <c r="L99" s="586"/>
      <c r="M99" s="587"/>
      <c r="N99" s="1148"/>
      <c r="O99" s="1148"/>
      <c r="P99" s="2678"/>
      <c r="Q99" s="501"/>
    </row>
    <row r="100" spans="1:17" ht="15.75" thickBot="1">
      <c r="A100" s="2630"/>
      <c r="B100" s="566"/>
      <c r="C100" s="567"/>
      <c r="D100" s="567"/>
      <c r="E100" s="567"/>
      <c r="F100" s="567"/>
      <c r="G100" s="588"/>
      <c r="H100" s="588"/>
      <c r="I100" s="588"/>
      <c r="J100" s="588"/>
      <c r="K100" s="588"/>
      <c r="L100" s="588"/>
      <c r="M100" s="589"/>
      <c r="N100" s="1149"/>
      <c r="O100" s="1149"/>
      <c r="P100" s="2678"/>
      <c r="Q100" s="501"/>
    </row>
    <row r="101" spans="1:17">
      <c r="A101" s="524" t="s">
        <v>2546</v>
      </c>
      <c r="B101" s="525" t="s">
        <v>2595</v>
      </c>
      <c r="C101" s="527"/>
      <c r="D101" s="527"/>
      <c r="E101" s="527"/>
      <c r="F101" s="527"/>
      <c r="G101" s="527"/>
      <c r="H101" s="527"/>
      <c r="I101" s="527"/>
      <c r="J101" s="527"/>
      <c r="K101" s="528"/>
      <c r="L101" s="529"/>
      <c r="M101" s="530"/>
      <c r="N101" s="1148"/>
      <c r="O101" s="1148"/>
      <c r="P101" s="2678"/>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8"/>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8"/>
      <c r="Q103" s="501"/>
    </row>
    <row r="104" spans="1:17" s="468" customFormat="1">
      <c r="A104" s="590"/>
      <c r="B104" s="591"/>
      <c r="C104" s="592"/>
      <c r="D104" s="592"/>
      <c r="E104" s="592"/>
      <c r="F104" s="592"/>
      <c r="G104" s="592"/>
      <c r="H104" s="592"/>
      <c r="I104" s="592"/>
      <c r="J104" s="593"/>
      <c r="K104" s="593"/>
      <c r="L104" s="594"/>
      <c r="M104" s="595"/>
      <c r="N104" s="1150"/>
      <c r="O104" s="1150"/>
      <c r="P104" s="2679"/>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9"/>
      <c r="Q105" s="556"/>
    </row>
    <row r="106" spans="1:17" ht="15" thickTop="1">
      <c r="A106" s="596"/>
      <c r="B106" s="535" t="s">
        <v>2597</v>
      </c>
      <c r="C106" s="551"/>
      <c r="D106" s="551"/>
      <c r="E106" s="580"/>
      <c r="F106" s="580"/>
      <c r="G106" s="580"/>
      <c r="H106" s="580"/>
      <c r="I106" s="580"/>
      <c r="J106" s="580"/>
      <c r="K106" s="581"/>
      <c r="L106" s="582"/>
      <c r="M106" s="583"/>
      <c r="N106" s="1148"/>
      <c r="O106" s="1148"/>
      <c r="P106" s="2678"/>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8"/>
      <c r="Q107" s="501"/>
    </row>
    <row r="108" spans="1:17" ht="15" thickTop="1">
      <c r="A108" s="596"/>
      <c r="B108" s="535" t="s">
        <v>2599</v>
      </c>
      <c r="C108" s="551"/>
      <c r="D108" s="551"/>
      <c r="E108" s="551"/>
      <c r="F108" s="580"/>
      <c r="G108" s="580"/>
      <c r="H108" s="580"/>
      <c r="I108" s="580"/>
      <c r="J108" s="580"/>
      <c r="K108" s="581"/>
      <c r="L108" s="582"/>
      <c r="M108" s="583"/>
      <c r="N108" s="1148"/>
      <c r="O108" s="1148"/>
      <c r="P108" s="2678"/>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8"/>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8"/>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8"/>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8"/>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79"/>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9"/>
      <c r="Q114" s="556"/>
    </row>
    <row r="115" spans="1:17" ht="15" thickTop="1">
      <c r="A115" s="596"/>
      <c r="B115" s="535" t="s">
        <v>2600</v>
      </c>
      <c r="C115" s="551"/>
      <c r="D115" s="551"/>
      <c r="E115" s="580"/>
      <c r="F115" s="580"/>
      <c r="G115" s="580"/>
      <c r="H115" s="580"/>
      <c r="I115" s="580"/>
      <c r="J115" s="580"/>
      <c r="K115" s="581"/>
      <c r="L115" s="582"/>
      <c r="M115" s="583"/>
      <c r="N115" s="1148"/>
      <c r="O115" s="1148"/>
      <c r="P115" s="2678"/>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8"/>
      <c r="Q116" s="501"/>
    </row>
    <row r="117" spans="1:17" ht="15" thickTop="1">
      <c r="A117" s="596"/>
      <c r="B117" s="535" t="s">
        <v>2601</v>
      </c>
      <c r="C117" s="551"/>
      <c r="D117" s="551"/>
      <c r="E117" s="551"/>
      <c r="F117" s="551"/>
      <c r="G117" s="551"/>
      <c r="H117" s="580"/>
      <c r="I117" s="580"/>
      <c r="J117" s="580"/>
      <c r="K117" s="581"/>
      <c r="L117" s="582"/>
      <c r="M117" s="583"/>
      <c r="N117" s="1148"/>
      <c r="O117" s="1148"/>
      <c r="P117" s="2678"/>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8"/>
      <c r="Q118" s="501"/>
    </row>
    <row r="119" spans="1:17" ht="15" thickTop="1">
      <c r="A119" s="596"/>
      <c r="B119" s="633" t="s">
        <v>2684</v>
      </c>
      <c r="C119" s="580"/>
      <c r="D119" s="580"/>
      <c r="E119" s="580"/>
      <c r="F119" s="580"/>
      <c r="G119" s="580"/>
      <c r="H119" s="580"/>
      <c r="I119" s="580"/>
      <c r="J119" s="580"/>
      <c r="K119" s="580"/>
      <c r="L119" s="2683"/>
      <c r="M119" s="2684"/>
      <c r="N119" s="1149"/>
      <c r="O119" s="1149"/>
      <c r="P119" s="2685"/>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8"/>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79"/>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9"/>
      <c r="Q122" s="556"/>
    </row>
    <row r="123" spans="1:17" ht="15" thickTop="1">
      <c r="A123" s="596"/>
      <c r="B123" s="535" t="s">
        <v>2603</v>
      </c>
      <c r="C123" s="551"/>
      <c r="D123" s="551"/>
      <c r="E123" s="551"/>
      <c r="F123" s="580"/>
      <c r="G123" s="580"/>
      <c r="H123" s="580"/>
      <c r="I123" s="580"/>
      <c r="J123" s="580"/>
      <c r="K123" s="581"/>
      <c r="L123" s="582"/>
      <c r="M123" s="583"/>
      <c r="N123" s="1148"/>
      <c r="O123" s="1148"/>
      <c r="P123" s="2678"/>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8"/>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79"/>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8"/>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9"/>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9"/>
      <c r="Q128" s="556"/>
    </row>
    <row r="129" spans="1:17" ht="15" thickTop="1">
      <c r="A129" s="596"/>
      <c r="B129" s="535">
        <f>B46</f>
        <v>111</v>
      </c>
      <c r="C129" s="551"/>
      <c r="D129" s="551"/>
      <c r="E129" s="551"/>
      <c r="F129" s="551"/>
      <c r="G129" s="580"/>
      <c r="H129" s="580"/>
      <c r="I129" s="580"/>
      <c r="J129" s="580"/>
      <c r="K129" s="581"/>
      <c r="L129" s="582"/>
      <c r="M129" s="583"/>
      <c r="N129" s="1148"/>
      <c r="O129" s="1148"/>
      <c r="P129" s="2678"/>
      <c r="Q129" s="501"/>
    </row>
    <row r="130" spans="1:17" ht="15.75" thickBot="1">
      <c r="A130" s="531"/>
      <c r="B130" s="540"/>
      <c r="C130" s="557"/>
      <c r="D130" s="557"/>
      <c r="E130" s="557"/>
      <c r="F130" s="557"/>
      <c r="G130" s="533"/>
      <c r="H130" s="533"/>
      <c r="I130" s="533"/>
      <c r="J130" s="533"/>
      <c r="K130" s="533"/>
      <c r="L130" s="533"/>
      <c r="M130" s="534"/>
      <c r="N130" s="1149"/>
      <c r="O130" s="1149"/>
      <c r="P130" s="2678"/>
      <c r="Q130" s="501"/>
    </row>
    <row r="131" spans="1:17" ht="15" thickTop="1">
      <c r="A131" s="596"/>
      <c r="B131" s="543">
        <f>B47</f>
        <v>111</v>
      </c>
      <c r="C131" s="520"/>
      <c r="D131" s="520"/>
      <c r="E131" s="520"/>
      <c r="F131" s="520"/>
      <c r="G131" s="584"/>
      <c r="H131" s="584"/>
      <c r="I131" s="584"/>
      <c r="J131" s="584"/>
      <c r="K131" s="520"/>
      <c r="L131" s="521"/>
      <c r="M131" s="587"/>
      <c r="N131" s="1148"/>
      <c r="O131" s="1148"/>
      <c r="P131" s="2678"/>
      <c r="Q131" s="501"/>
    </row>
    <row r="132" spans="1:17" ht="15.75" thickBot="1">
      <c r="A132" s="2630"/>
      <c r="B132" s="566"/>
      <c r="C132" s="567"/>
      <c r="D132" s="567"/>
      <c r="E132" s="567"/>
      <c r="F132" s="567"/>
      <c r="G132" s="588"/>
      <c r="H132" s="588"/>
      <c r="I132" s="588"/>
      <c r="J132" s="588"/>
      <c r="K132" s="588"/>
      <c r="L132" s="588"/>
      <c r="M132" s="589"/>
      <c r="N132" s="1149"/>
      <c r="O132" s="1149"/>
      <c r="P132" s="2678"/>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3" t="s">
        <v>2685</v>
      </c>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80"/>
      <c r="D2" s="1120" t="e">
        <f ca="1">SUMIF(INDIRECT("'"&amp;F2&amp;"'"&amp;"!A:A"),"承租人权益价值",INDIRECT("'"&amp;F2&amp;"'"&amp;"!c:c"))</f>
        <v>#REF!</v>
      </c>
      <c r="E2" s="2581" t="s">
        <v>2314</v>
      </c>
      <c r="F2" s="2582"/>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2646.3</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90" t="s">
        <v>2629</v>
      </c>
      <c r="D4" s="3191"/>
      <c r="E4" s="3192" t="s">
        <v>2630</v>
      </c>
      <c r="F4" s="3193"/>
      <c r="G4" s="3190" t="s">
        <v>2631</v>
      </c>
      <c r="H4" s="3191"/>
      <c r="I4" s="3190" t="s">
        <v>2632</v>
      </c>
      <c r="J4" s="3191"/>
      <c r="K4" s="607" t="s">
        <v>2633</v>
      </c>
      <c r="L4" s="1126"/>
      <c r="M4" s="1127"/>
      <c r="N4" s="1127"/>
      <c r="O4" s="1127"/>
      <c r="P4" s="3194" t="s">
        <v>2634</v>
      </c>
      <c r="Q4" s="3195"/>
      <c r="R4" s="3200" t="s">
        <v>2630</v>
      </c>
      <c r="S4" s="3201"/>
      <c r="T4" s="3200" t="s">
        <v>2631</v>
      </c>
      <c r="U4" s="3201"/>
      <c r="V4" s="3206" t="s">
        <v>2632</v>
      </c>
      <c r="W4" s="3206"/>
      <c r="X4" s="1809"/>
      <c r="Y4" s="3200" t="s">
        <v>2634</v>
      </c>
      <c r="Z4" s="3201"/>
      <c r="AA4" s="3187" t="s">
        <v>2630</v>
      </c>
      <c r="AB4" s="3188" t="s">
        <v>2631</v>
      </c>
      <c r="AC4" s="3187" t="s">
        <v>2632</v>
      </c>
    </row>
    <row r="5" spans="1:29" ht="15">
      <c r="A5" s="401"/>
      <c r="B5" s="402"/>
      <c r="C5" s="3209" t="s">
        <v>2525</v>
      </c>
      <c r="D5" s="3210"/>
      <c r="E5" s="3216" t="s">
        <v>2526</v>
      </c>
      <c r="F5" s="3217"/>
      <c r="G5" s="3209" t="s">
        <v>2527</v>
      </c>
      <c r="H5" s="3210"/>
      <c r="I5" s="3209" t="s">
        <v>2528</v>
      </c>
      <c r="J5" s="3210"/>
      <c r="K5" s="607"/>
      <c r="L5" s="1126"/>
      <c r="M5" s="1127"/>
      <c r="N5" s="1127"/>
      <c r="O5" s="1127"/>
      <c r="P5" s="3196"/>
      <c r="Q5" s="3197"/>
      <c r="R5" s="3202"/>
      <c r="S5" s="3203"/>
      <c r="T5" s="3202"/>
      <c r="U5" s="3203"/>
      <c r="V5" s="3206"/>
      <c r="W5" s="3206"/>
      <c r="X5" s="1809"/>
      <c r="Y5" s="3202"/>
      <c r="Z5" s="3203"/>
      <c r="AA5" s="3188"/>
      <c r="AB5" s="3188"/>
      <c r="AC5" s="3188"/>
    </row>
    <row r="6" spans="1:29" ht="15.75" thickBot="1">
      <c r="A6" s="403"/>
      <c r="B6" s="404"/>
      <c r="C6" s="3207" t="s">
        <v>2529</v>
      </c>
      <c r="D6" s="3208"/>
      <c r="E6" s="3214" t="s">
        <v>2529</v>
      </c>
      <c r="F6" s="3215"/>
      <c r="G6" s="3207" t="s">
        <v>2529</v>
      </c>
      <c r="H6" s="3208"/>
      <c r="I6" s="3207" t="s">
        <v>2529</v>
      </c>
      <c r="J6" s="3208"/>
      <c r="K6" s="607" t="s">
        <v>2530</v>
      </c>
      <c r="L6" s="1126"/>
      <c r="M6" s="1127"/>
      <c r="N6" s="1127"/>
      <c r="O6" s="1127"/>
      <c r="P6" s="3198"/>
      <c r="Q6" s="3199"/>
      <c r="R6" s="3202"/>
      <c r="S6" s="3203"/>
      <c r="T6" s="3204"/>
      <c r="U6" s="3205"/>
      <c r="V6" s="3206"/>
      <c r="W6" s="3206"/>
      <c r="X6" s="1809"/>
      <c r="Y6" s="3204"/>
      <c r="Z6" s="3205"/>
      <c r="AA6" s="3189"/>
      <c r="AB6" s="3189"/>
      <c r="AC6" s="3189"/>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11" t="s">
        <v>2532</v>
      </c>
      <c r="Q7" s="3213"/>
      <c r="R7" s="767" t="s">
        <v>17</v>
      </c>
      <c r="S7" s="768">
        <f t="shared" ref="S7:S15" si="0">F7</f>
        <v>0</v>
      </c>
      <c r="T7" s="767" t="s">
        <v>17</v>
      </c>
      <c r="U7" s="768">
        <f t="shared" ref="U7:U15" si="1">H7</f>
        <v>0</v>
      </c>
      <c r="V7" s="767" t="s">
        <v>17</v>
      </c>
      <c r="W7" s="768">
        <f t="shared" ref="W7:W15" si="2">J7</f>
        <v>0</v>
      </c>
      <c r="X7" s="769"/>
      <c r="Y7" s="3211" t="s">
        <v>2532</v>
      </c>
      <c r="Z7" s="3212"/>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11" t="s">
        <v>2535</v>
      </c>
      <c r="Q8" s="3212"/>
      <c r="R8" s="767" t="s">
        <v>17</v>
      </c>
      <c r="S8" s="768">
        <f t="shared" si="0"/>
        <v>0</v>
      </c>
      <c r="T8" s="767" t="s">
        <v>17</v>
      </c>
      <c r="U8" s="768">
        <f t="shared" si="1"/>
        <v>0</v>
      </c>
      <c r="V8" s="767" t="s">
        <v>17</v>
      </c>
      <c r="W8" s="768">
        <f t="shared" si="2"/>
        <v>0</v>
      </c>
      <c r="X8" s="769"/>
      <c r="Y8" s="3211" t="s">
        <v>2535</v>
      </c>
      <c r="Z8" s="3212"/>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75" t="s">
        <v>2538</v>
      </c>
      <c r="Q9" s="1791" t="str">
        <f t="shared" ref="Q9:Q15" si="6">B9</f>
        <v>用途</v>
      </c>
      <c r="R9" s="767" t="s">
        <v>17</v>
      </c>
      <c r="S9" s="768">
        <f t="shared" si="0"/>
        <v>100</v>
      </c>
      <c r="T9" s="767" t="s">
        <v>17</v>
      </c>
      <c r="U9" s="768">
        <f t="shared" si="1"/>
        <v>100</v>
      </c>
      <c r="V9" s="767" t="s">
        <v>17</v>
      </c>
      <c r="W9" s="768">
        <f t="shared" si="2"/>
        <v>100</v>
      </c>
      <c r="X9" s="769"/>
      <c r="Y9" s="3027"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75"/>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75"/>
      <c r="Q11" s="1791" t="str">
        <f t="shared" si="6"/>
        <v>容积率</v>
      </c>
      <c r="R11" s="767" t="s">
        <v>17</v>
      </c>
      <c r="S11" s="768" t="e">
        <f t="shared" si="0"/>
        <v>#N/A</v>
      </c>
      <c r="T11" s="767" t="s">
        <v>17</v>
      </c>
      <c r="U11" s="768" t="e">
        <f t="shared" si="1"/>
        <v>#N/A</v>
      </c>
      <c r="V11" s="767" t="s">
        <v>17</v>
      </c>
      <c r="W11" s="768" t="e">
        <f t="shared" si="2"/>
        <v>#N/A</v>
      </c>
      <c r="X11" s="769"/>
      <c r="Y11" s="3027"/>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133">
        <f>SUMIF(64:64,E12,65:65)-SUMIF(64:64,C12,65:65)+100</f>
        <v>100</v>
      </c>
      <c r="G12" s="2686"/>
      <c r="H12" s="133">
        <f>SUMIF(64:64,G12,65:65)-SUMIF(64:64,C12,65:65)+100</f>
        <v>100</v>
      </c>
      <c r="I12" s="466"/>
      <c r="J12" s="133">
        <f>SUMIF(64:64,I12,65:65)-SUMIF(64:64,C12,65:65)+100</f>
        <v>100</v>
      </c>
      <c r="K12" s="610"/>
      <c r="L12" s="1128"/>
      <c r="M12" s="1129"/>
      <c r="N12" s="1129"/>
      <c r="O12" s="1130"/>
      <c r="P12" s="3175"/>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
      <c r="A13" s="425"/>
      <c r="B13" s="2594">
        <v>111</v>
      </c>
      <c r="C13" s="431"/>
      <c r="D13" s="432">
        <v>100</v>
      </c>
      <c r="E13" s="431"/>
      <c r="F13" s="133">
        <f>SUMIF(66:66,E13,67:67)-SUMIF(66:66,C13,67:67)+100</f>
        <v>100</v>
      </c>
      <c r="G13" s="2686"/>
      <c r="H13" s="432">
        <f>SUMIF(66:66,G13,67:67)-SUMIF(66:66,C13,67:67)+100</f>
        <v>100</v>
      </c>
      <c r="I13" s="466"/>
      <c r="J13" s="432">
        <f>SUMIF(66:66,I13,67:67)-SUMIF(66:66,C13,67:67)+100</f>
        <v>100</v>
      </c>
      <c r="K13" s="610"/>
      <c r="L13" s="1136"/>
      <c r="M13" s="1127"/>
      <c r="N13" s="1127"/>
      <c r="O13" s="1135"/>
      <c r="P13" s="3175"/>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15.75" thickBot="1">
      <c r="A14" s="433"/>
      <c r="B14" s="2596">
        <v>111</v>
      </c>
      <c r="C14" s="434"/>
      <c r="D14" s="435">
        <v>100</v>
      </c>
      <c r="E14" s="434"/>
      <c r="F14" s="435">
        <f>SUMIF(68:68,E14,69:69)-SUMIF(68:68,C14,69:69)+100</f>
        <v>100</v>
      </c>
      <c r="G14" s="2686"/>
      <c r="H14" s="435">
        <f>SUMIF(68:68,G14,69:69)-SUMIF(68:68,C14,69:69)+100</f>
        <v>100</v>
      </c>
      <c r="I14" s="466"/>
      <c r="J14" s="435">
        <f>SUMIF(68:68,I14,69:69)-SUMIF(68:68,C14,69:69)+100</f>
        <v>100</v>
      </c>
      <c r="K14" s="610"/>
      <c r="L14" s="1136"/>
      <c r="M14" s="1127"/>
      <c r="N14" s="1127"/>
      <c r="O14" s="1135"/>
      <c r="P14" s="3175"/>
      <c r="Q14" s="1791">
        <f t="shared" si="6"/>
        <v>111</v>
      </c>
      <c r="R14" s="767" t="s">
        <v>17</v>
      </c>
      <c r="S14" s="768">
        <f t="shared" si="0"/>
        <v>100</v>
      </c>
      <c r="T14" s="767" t="s">
        <v>17</v>
      </c>
      <c r="U14" s="768">
        <f t="shared" si="1"/>
        <v>100</v>
      </c>
      <c r="V14" s="767" t="s">
        <v>17</v>
      </c>
      <c r="W14" s="768">
        <f t="shared" si="2"/>
        <v>100</v>
      </c>
      <c r="X14" s="769"/>
      <c r="Y14" s="3027"/>
      <c r="Z14" s="55">
        <f t="shared" si="7"/>
        <v>111</v>
      </c>
      <c r="AA14" s="770">
        <f t="shared" si="3"/>
        <v>1</v>
      </c>
      <c r="AB14" s="770">
        <f t="shared" si="4"/>
        <v>1</v>
      </c>
      <c r="AC14" s="770">
        <f t="shared" si="5"/>
        <v>1</v>
      </c>
    </row>
    <row r="15" spans="1:29" ht="57">
      <c r="A15" s="437" t="s">
        <v>2542</v>
      </c>
      <c r="B15" s="69" t="s">
        <v>2686</v>
      </c>
      <c r="C15" s="2687"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77" t="s">
        <v>2543</v>
      </c>
      <c r="Q15" s="1806" t="str">
        <f t="shared" si="6"/>
        <v>产业集聚程度</v>
      </c>
      <c r="R15" s="771" t="s">
        <v>17</v>
      </c>
      <c r="S15" s="772">
        <f t="shared" si="0"/>
        <v>100</v>
      </c>
      <c r="T15" s="771" t="s">
        <v>17</v>
      </c>
      <c r="U15" s="772">
        <f t="shared" si="1"/>
        <v>100</v>
      </c>
      <c r="V15" s="771" t="s">
        <v>17</v>
      </c>
      <c r="W15" s="772">
        <f t="shared" si="2"/>
        <v>100</v>
      </c>
      <c r="X15" s="1809"/>
      <c r="Y15" s="3177"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78"/>
      <c r="Q16" s="1806"/>
      <c r="R16" s="771"/>
      <c r="S16" s="772"/>
      <c r="T16" s="771"/>
      <c r="U16" s="772"/>
      <c r="V16" s="771"/>
      <c r="W16" s="772"/>
      <c r="X16" s="1809"/>
      <c r="Y16" s="3178"/>
      <c r="Z16" s="1810"/>
      <c r="AA16" s="1807">
        <v>1</v>
      </c>
      <c r="AB16" s="1807">
        <v>1</v>
      </c>
      <c r="AC16" s="1807">
        <v>1</v>
      </c>
    </row>
    <row r="17" spans="1:29" ht="85.5">
      <c r="A17" s="425"/>
      <c r="B17" s="448" t="s">
        <v>2082</v>
      </c>
      <c r="C17" s="2601"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78"/>
      <c r="Q17" s="1806" t="str">
        <f>B17</f>
        <v>交通便捷度</v>
      </c>
      <c r="R17" s="771" t="s">
        <v>17</v>
      </c>
      <c r="S17" s="772">
        <f>F17</f>
        <v>100</v>
      </c>
      <c r="T17" s="771" t="s">
        <v>17</v>
      </c>
      <c r="U17" s="772">
        <f>H17</f>
        <v>100</v>
      </c>
      <c r="V17" s="771" t="s">
        <v>17</v>
      </c>
      <c r="W17" s="772">
        <f>J17</f>
        <v>100</v>
      </c>
      <c r="X17" s="1809"/>
      <c r="Y17" s="3178"/>
      <c r="Z17" s="1810" t="str">
        <f>Q17</f>
        <v>交通便捷度</v>
      </c>
      <c r="AA17" s="1807">
        <f t="shared" si="3"/>
        <v>1</v>
      </c>
      <c r="AB17" s="1807">
        <f t="shared" si="4"/>
        <v>1</v>
      </c>
      <c r="AC17" s="1807">
        <f t="shared" si="5"/>
        <v>1</v>
      </c>
    </row>
    <row r="18" spans="1:29" ht="15">
      <c r="A18" s="425"/>
      <c r="B18" s="453"/>
      <c r="C18" s="2602"/>
      <c r="D18" s="447"/>
      <c r="E18" s="2604"/>
      <c r="F18" s="450"/>
      <c r="G18" s="2603"/>
      <c r="H18" s="445"/>
      <c r="I18" s="2604"/>
      <c r="J18" s="445"/>
      <c r="K18" s="612"/>
      <c r="L18" s="1136"/>
      <c r="M18" s="1127"/>
      <c r="N18" s="1127"/>
      <c r="O18" s="1135"/>
      <c r="P18" s="3178"/>
      <c r="Q18" s="1806"/>
      <c r="R18" s="771"/>
      <c r="S18" s="772"/>
      <c r="T18" s="771"/>
      <c r="U18" s="772"/>
      <c r="V18" s="771"/>
      <c r="W18" s="772"/>
      <c r="X18" s="1809"/>
      <c r="Y18" s="3178"/>
      <c r="Z18" s="1810"/>
      <c r="AA18" s="1807">
        <v>1</v>
      </c>
      <c r="AB18" s="1807">
        <v>1</v>
      </c>
      <c r="AC18" s="1807">
        <v>1</v>
      </c>
    </row>
    <row r="19" spans="1:29" ht="42.75">
      <c r="A19" s="425"/>
      <c r="B19" s="448" t="s">
        <v>2671</v>
      </c>
      <c r="C19" s="2601"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78"/>
      <c r="Q19" s="1806" t="str">
        <f>B19</f>
        <v>公共配套设施</v>
      </c>
      <c r="R19" s="771" t="s">
        <v>17</v>
      </c>
      <c r="S19" s="772">
        <f>F19</f>
        <v>100</v>
      </c>
      <c r="T19" s="771" t="s">
        <v>17</v>
      </c>
      <c r="U19" s="772">
        <f>H19</f>
        <v>100</v>
      </c>
      <c r="V19" s="771" t="s">
        <v>17</v>
      </c>
      <c r="W19" s="772">
        <f>J19</f>
        <v>100</v>
      </c>
      <c r="X19" s="1809"/>
      <c r="Y19" s="3178"/>
      <c r="Z19" s="1810" t="str">
        <f>Q19</f>
        <v>公共配套设施</v>
      </c>
      <c r="AA19" s="1807">
        <f t="shared" si="3"/>
        <v>1</v>
      </c>
      <c r="AB19" s="1807">
        <f t="shared" si="4"/>
        <v>1</v>
      </c>
      <c r="AC19" s="1807">
        <f t="shared" si="5"/>
        <v>1</v>
      </c>
    </row>
    <row r="20" spans="1:29" ht="15">
      <c r="A20" s="425"/>
      <c r="B20" s="453"/>
      <c r="C20" s="444"/>
      <c r="D20" s="445"/>
      <c r="E20" s="2599"/>
      <c r="F20" s="446"/>
      <c r="G20" s="2598"/>
      <c r="H20" s="445"/>
      <c r="I20" s="2599"/>
      <c r="J20" s="445"/>
      <c r="K20" s="612"/>
      <c r="L20" s="1136"/>
      <c r="M20" s="1127"/>
      <c r="N20" s="1127"/>
      <c r="O20" s="1135"/>
      <c r="P20" s="3178"/>
      <c r="Q20" s="1806"/>
      <c r="R20" s="771"/>
      <c r="S20" s="772"/>
      <c r="T20" s="771"/>
      <c r="U20" s="772"/>
      <c r="V20" s="771"/>
      <c r="W20" s="772"/>
      <c r="X20" s="1809"/>
      <c r="Y20" s="3178"/>
      <c r="Z20" s="1810"/>
      <c r="AA20" s="1807">
        <v>1</v>
      </c>
      <c r="AB20" s="1807">
        <v>1</v>
      </c>
      <c r="AC20" s="1807">
        <v>1</v>
      </c>
    </row>
    <row r="21" spans="1:29" ht="28.5">
      <c r="A21" s="425"/>
      <c r="B21" s="1380" t="s">
        <v>2672</v>
      </c>
      <c r="C21" s="2601"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78"/>
      <c r="Q21" s="1806" t="str">
        <f>B21</f>
        <v>基础设施水平</v>
      </c>
      <c r="R21" s="771" t="s">
        <v>17</v>
      </c>
      <c r="S21" s="772">
        <f>F21</f>
        <v>100</v>
      </c>
      <c r="T21" s="771" t="s">
        <v>17</v>
      </c>
      <c r="U21" s="772">
        <f>H21</f>
        <v>100</v>
      </c>
      <c r="V21" s="771" t="s">
        <v>17</v>
      </c>
      <c r="W21" s="772">
        <f>J21</f>
        <v>100</v>
      </c>
      <c r="X21" s="1809"/>
      <c r="Y21" s="3178"/>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6"/>
      <c r="G22" s="444"/>
      <c r="H22" s="445"/>
      <c r="I22" s="444"/>
      <c r="J22" s="445"/>
      <c r="K22" s="1379"/>
      <c r="L22" s="1136"/>
      <c r="M22" s="1127"/>
      <c r="N22" s="1127"/>
      <c r="O22" s="1135"/>
      <c r="P22" s="3178"/>
      <c r="Q22" s="1806"/>
      <c r="R22" s="771"/>
      <c r="S22" s="772"/>
      <c r="T22" s="771"/>
      <c r="U22" s="772"/>
      <c r="V22" s="771"/>
      <c r="W22" s="772"/>
      <c r="X22" s="1809"/>
      <c r="Y22" s="3178"/>
      <c r="Z22" s="1810"/>
      <c r="AA22" s="1807">
        <v>1</v>
      </c>
      <c r="AB22" s="1807">
        <v>1</v>
      </c>
      <c r="AC22" s="1807">
        <v>1</v>
      </c>
    </row>
    <row r="23" spans="1:29" ht="71.25">
      <c r="A23" s="425"/>
      <c r="B23" s="448" t="s">
        <v>2673</v>
      </c>
      <c r="C23" s="2601"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78"/>
      <c r="Q23" s="1806" t="str">
        <f>B23</f>
        <v>环境质量</v>
      </c>
      <c r="R23" s="771" t="s">
        <v>17</v>
      </c>
      <c r="S23" s="772">
        <f>F23</f>
        <v>100</v>
      </c>
      <c r="T23" s="771" t="s">
        <v>17</v>
      </c>
      <c r="U23" s="772">
        <f>H23</f>
        <v>100</v>
      </c>
      <c r="V23" s="771" t="s">
        <v>17</v>
      </c>
      <c r="W23" s="772">
        <f>J23</f>
        <v>100</v>
      </c>
      <c r="X23" s="1809"/>
      <c r="Y23" s="3178"/>
      <c r="Z23" s="1810" t="str">
        <f>Q23</f>
        <v>环境质量</v>
      </c>
      <c r="AA23" s="1807">
        <f t="shared" si="3"/>
        <v>1</v>
      </c>
      <c r="AB23" s="1807">
        <f t="shared" si="4"/>
        <v>1</v>
      </c>
      <c r="AC23" s="1807">
        <f t="shared" si="5"/>
        <v>1</v>
      </c>
    </row>
    <row r="24" spans="1:29" ht="15">
      <c r="A24" s="425"/>
      <c r="B24" s="1380"/>
      <c r="C24" s="444"/>
      <c r="D24" s="445"/>
      <c r="E24" s="2599"/>
      <c r="F24" s="446"/>
      <c r="G24" s="2598"/>
      <c r="H24" s="445"/>
      <c r="I24" s="2599"/>
      <c r="J24" s="445"/>
      <c r="K24" s="612"/>
      <c r="L24" s="1136"/>
      <c r="M24" s="1127"/>
      <c r="N24" s="1127"/>
      <c r="O24" s="1135"/>
      <c r="P24" s="3178"/>
      <c r="Q24" s="1806"/>
      <c r="R24" s="771"/>
      <c r="S24" s="772"/>
      <c r="T24" s="771"/>
      <c r="U24" s="772"/>
      <c r="V24" s="771"/>
      <c r="W24" s="772"/>
      <c r="X24" s="1809"/>
      <c r="Y24" s="3178"/>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78"/>
      <c r="Q25" s="1806">
        <f>B25</f>
        <v>111</v>
      </c>
      <c r="R25" s="771" t="s">
        <v>17</v>
      </c>
      <c r="S25" s="772">
        <f>F25</f>
        <v>100</v>
      </c>
      <c r="T25" s="771" t="s">
        <v>17</v>
      </c>
      <c r="U25" s="772">
        <f>H25</f>
        <v>100</v>
      </c>
      <c r="V25" s="771" t="s">
        <v>17</v>
      </c>
      <c r="W25" s="772">
        <f>J25</f>
        <v>100</v>
      </c>
      <c r="X25" s="1809"/>
      <c r="Y25" s="3178"/>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78"/>
      <c r="Q26" s="1806">
        <f t="shared" ref="Q26:Q40" si="11">B26</f>
        <v>111</v>
      </c>
      <c r="R26" s="771" t="s">
        <v>17</v>
      </c>
      <c r="S26" s="772">
        <f>F26</f>
        <v>100</v>
      </c>
      <c r="T26" s="771" t="s">
        <v>17</v>
      </c>
      <c r="U26" s="772">
        <f>H26</f>
        <v>100</v>
      </c>
      <c r="V26" s="771" t="s">
        <v>17</v>
      </c>
      <c r="W26" s="772">
        <f>J26</f>
        <v>100</v>
      </c>
      <c r="X26" s="1809"/>
      <c r="Y26" s="3178"/>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78"/>
      <c r="Q27" s="1791">
        <f t="shared" si="11"/>
        <v>111</v>
      </c>
      <c r="R27" s="767" t="s">
        <v>17</v>
      </c>
      <c r="S27" s="768">
        <f>F27</f>
        <v>100</v>
      </c>
      <c r="T27" s="767" t="s">
        <v>17</v>
      </c>
      <c r="U27" s="768">
        <f>H27</f>
        <v>100</v>
      </c>
      <c r="V27" s="767" t="s">
        <v>17</v>
      </c>
      <c r="W27" s="768">
        <f>J27</f>
        <v>100</v>
      </c>
      <c r="X27" s="769"/>
      <c r="Y27" s="3178"/>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78"/>
      <c r="Q28" s="1806">
        <f t="shared" si="11"/>
        <v>111</v>
      </c>
      <c r="R28" s="771" t="s">
        <v>17</v>
      </c>
      <c r="S28" s="772">
        <f t="shared" ref="S28:S40" si="12">F28</f>
        <v>100</v>
      </c>
      <c r="T28" s="771" t="s">
        <v>17</v>
      </c>
      <c r="U28" s="772">
        <f t="shared" ref="U28:U40" si="13">H28</f>
        <v>100</v>
      </c>
      <c r="V28" s="771" t="s">
        <v>17</v>
      </c>
      <c r="W28" s="772">
        <f t="shared" ref="W28:W40" si="14">J28</f>
        <v>100</v>
      </c>
      <c r="X28" s="1809"/>
      <c r="Y28" s="3178"/>
      <c r="Z28" s="1810">
        <f t="shared" ref="Z28:Z40" si="15">Q28</f>
        <v>111</v>
      </c>
      <c r="AA28" s="1807">
        <f t="shared" si="3"/>
        <v>1</v>
      </c>
      <c r="AB28" s="1807">
        <f t="shared" si="4"/>
        <v>1</v>
      </c>
      <c r="AC28" s="1807">
        <f t="shared" si="5"/>
        <v>1</v>
      </c>
    </row>
    <row r="29" spans="1:29" ht="15">
      <c r="A29" s="463" t="s">
        <v>2546</v>
      </c>
      <c r="B29" s="71" t="s">
        <v>2676</v>
      </c>
      <c r="C29" s="2673"/>
      <c r="D29" s="464">
        <v>100</v>
      </c>
      <c r="E29" s="2673"/>
      <c r="F29" s="458">
        <f>SUMIF(88:88,E29,89:89)-SUMIF(88:88,C29,89:89)+100</f>
        <v>100</v>
      </c>
      <c r="G29" s="2673"/>
      <c r="H29" s="432">
        <f>SUMIF(88:88,G29,89:89)-SUMIF(88:88,C29,89:89)+100</f>
        <v>100</v>
      </c>
      <c r="I29" s="2673"/>
      <c r="J29" s="464">
        <f>SUMIF(88:88,I29,89:89)-SUMIF(88:88,C29,89:89)+100</f>
        <v>100</v>
      </c>
      <c r="K29" s="609"/>
      <c r="L29" s="1136"/>
      <c r="M29" s="1127"/>
      <c r="N29" s="1127"/>
      <c r="O29" s="1135"/>
      <c r="P29" s="3222" t="s">
        <v>2548</v>
      </c>
      <c r="Q29" s="1806" t="str">
        <f t="shared" si="11"/>
        <v>建筑类型</v>
      </c>
      <c r="R29" s="771" t="s">
        <v>17</v>
      </c>
      <c r="S29" s="772">
        <f t="shared" si="12"/>
        <v>100</v>
      </c>
      <c r="T29" s="771" t="s">
        <v>17</v>
      </c>
      <c r="U29" s="772">
        <f t="shared" si="13"/>
        <v>100</v>
      </c>
      <c r="V29" s="771" t="s">
        <v>17</v>
      </c>
      <c r="W29" s="772">
        <f t="shared" si="14"/>
        <v>100</v>
      </c>
      <c r="X29" s="1809"/>
      <c r="Y29" s="3182"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182"/>
      <c r="Q30" s="773" t="str">
        <f t="shared" si="11"/>
        <v>项目建筑规模</v>
      </c>
      <c r="R30" s="774" t="s">
        <v>17</v>
      </c>
      <c r="S30" s="775" t="e">
        <f t="shared" si="12"/>
        <v>#N/A</v>
      </c>
      <c r="T30" s="774" t="s">
        <v>17</v>
      </c>
      <c r="U30" s="775" t="e">
        <f t="shared" si="13"/>
        <v>#N/A</v>
      </c>
      <c r="V30" s="774" t="s">
        <v>17</v>
      </c>
      <c r="W30" s="775" t="e">
        <f t="shared" si="14"/>
        <v>#N/A</v>
      </c>
      <c r="X30" s="776"/>
      <c r="Y30" s="3182"/>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182"/>
      <c r="Q31" s="1806" t="str">
        <f t="shared" si="11"/>
        <v>建筑结构</v>
      </c>
      <c r="R31" s="771" t="s">
        <v>17</v>
      </c>
      <c r="S31" s="772">
        <f t="shared" si="12"/>
        <v>100</v>
      </c>
      <c r="T31" s="771" t="s">
        <v>17</v>
      </c>
      <c r="U31" s="772">
        <f t="shared" si="13"/>
        <v>100</v>
      </c>
      <c r="V31" s="771" t="s">
        <v>17</v>
      </c>
      <c r="W31" s="772">
        <f t="shared" si="14"/>
        <v>100</v>
      </c>
      <c r="X31" s="1809"/>
      <c r="Y31" s="3182"/>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182"/>
      <c r="Q32" s="1806" t="str">
        <f t="shared" si="11"/>
        <v>公共部分装修</v>
      </c>
      <c r="R32" s="771" t="s">
        <v>17</v>
      </c>
      <c r="S32" s="772">
        <f t="shared" si="12"/>
        <v>100</v>
      </c>
      <c r="T32" s="771" t="s">
        <v>17</v>
      </c>
      <c r="U32" s="772">
        <f t="shared" si="13"/>
        <v>100</v>
      </c>
      <c r="V32" s="771" t="s">
        <v>17</v>
      </c>
      <c r="W32" s="772">
        <f t="shared" si="14"/>
        <v>100</v>
      </c>
      <c r="X32" s="1809"/>
      <c r="Y32" s="3182"/>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182"/>
      <c r="Q33" s="1806" t="str">
        <f t="shared" si="11"/>
        <v>成新度</v>
      </c>
      <c r="R33" s="771" t="s">
        <v>17</v>
      </c>
      <c r="S33" s="772" t="e">
        <f t="shared" si="12"/>
        <v>#N/A</v>
      </c>
      <c r="T33" s="771" t="s">
        <v>17</v>
      </c>
      <c r="U33" s="772" t="e">
        <f t="shared" si="13"/>
        <v>#N/A</v>
      </c>
      <c r="V33" s="771" t="s">
        <v>17</v>
      </c>
      <c r="W33" s="772" t="e">
        <f t="shared" si="14"/>
        <v>#N/A</v>
      </c>
      <c r="X33" s="1809"/>
      <c r="Y33" s="3182"/>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182"/>
      <c r="Q34" s="1791" t="str">
        <f t="shared" si="11"/>
        <v>物业管理</v>
      </c>
      <c r="R34" s="767" t="s">
        <v>17</v>
      </c>
      <c r="S34" s="768">
        <f t="shared" si="12"/>
        <v>100</v>
      </c>
      <c r="T34" s="767" t="s">
        <v>17</v>
      </c>
      <c r="U34" s="768">
        <f t="shared" si="13"/>
        <v>100</v>
      </c>
      <c r="V34" s="767" t="s">
        <v>17</v>
      </c>
      <c r="W34" s="768">
        <f t="shared" si="14"/>
        <v>100</v>
      </c>
      <c r="X34" s="769"/>
      <c r="Y34" s="3182"/>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182" t="s">
        <v>2548</v>
      </c>
      <c r="Q35" s="1806" t="str">
        <f t="shared" si="11"/>
        <v>市政基础设施</v>
      </c>
      <c r="R35" s="771" t="s">
        <v>17</v>
      </c>
      <c r="S35" s="772">
        <f t="shared" si="12"/>
        <v>100</v>
      </c>
      <c r="T35" s="771" t="s">
        <v>17</v>
      </c>
      <c r="U35" s="772">
        <f t="shared" si="13"/>
        <v>100</v>
      </c>
      <c r="V35" s="771" t="s">
        <v>17</v>
      </c>
      <c r="W35" s="772">
        <f t="shared" si="14"/>
        <v>100</v>
      </c>
      <c r="X35" s="1809"/>
      <c r="Y35" s="3182"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182"/>
      <c r="Q36" s="1806" t="str">
        <f t="shared" si="11"/>
        <v>内部装修</v>
      </c>
      <c r="R36" s="771" t="s">
        <v>17</v>
      </c>
      <c r="S36" s="772">
        <f t="shared" si="12"/>
        <v>100</v>
      </c>
      <c r="T36" s="771" t="s">
        <v>17</v>
      </c>
      <c r="U36" s="772">
        <f t="shared" si="13"/>
        <v>100</v>
      </c>
      <c r="V36" s="771" t="s">
        <v>17</v>
      </c>
      <c r="W36" s="772">
        <f t="shared" si="14"/>
        <v>100</v>
      </c>
      <c r="X36" s="1809"/>
      <c r="Y36" s="3182"/>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182"/>
      <c r="Q37" s="1806" t="str">
        <f t="shared" si="11"/>
        <v>内部装修状况</v>
      </c>
      <c r="R37" s="771" t="s">
        <v>17</v>
      </c>
      <c r="S37" s="772">
        <f t="shared" si="12"/>
        <v>100</v>
      </c>
      <c r="T37" s="771" t="s">
        <v>17</v>
      </c>
      <c r="U37" s="772">
        <f t="shared" si="13"/>
        <v>100</v>
      </c>
      <c r="V37" s="771" t="s">
        <v>17</v>
      </c>
      <c r="W37" s="772">
        <f t="shared" si="14"/>
        <v>100</v>
      </c>
      <c r="X37" s="1809"/>
      <c r="Y37" s="3182"/>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182"/>
      <c r="Q38" s="773">
        <f t="shared" si="11"/>
        <v>111</v>
      </c>
      <c r="R38" s="774" t="s">
        <v>17</v>
      </c>
      <c r="S38" s="775">
        <f t="shared" si="12"/>
        <v>100</v>
      </c>
      <c r="T38" s="774" t="s">
        <v>17</v>
      </c>
      <c r="U38" s="775">
        <f t="shared" si="13"/>
        <v>100</v>
      </c>
      <c r="V38" s="774" t="s">
        <v>17</v>
      </c>
      <c r="W38" s="775">
        <f t="shared" si="14"/>
        <v>100</v>
      </c>
      <c r="X38" s="776"/>
      <c r="Y38" s="3182"/>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182"/>
      <c r="Q39" s="1806">
        <f t="shared" si="11"/>
        <v>111</v>
      </c>
      <c r="R39" s="771" t="s">
        <v>17</v>
      </c>
      <c r="S39" s="772">
        <f t="shared" si="12"/>
        <v>100</v>
      </c>
      <c r="T39" s="771" t="s">
        <v>17</v>
      </c>
      <c r="U39" s="772">
        <f t="shared" si="13"/>
        <v>100</v>
      </c>
      <c r="V39" s="771" t="s">
        <v>17</v>
      </c>
      <c r="W39" s="772">
        <f t="shared" si="14"/>
        <v>100</v>
      </c>
      <c r="X39" s="1809"/>
      <c r="Y39" s="3182"/>
      <c r="Z39" s="1810">
        <f t="shared" si="15"/>
        <v>111</v>
      </c>
      <c r="AA39" s="1807">
        <f t="shared" si="3"/>
        <v>1</v>
      </c>
      <c r="AB39" s="1807">
        <f t="shared" si="4"/>
        <v>1</v>
      </c>
      <c r="AC39" s="1807">
        <f t="shared" si="5"/>
        <v>1</v>
      </c>
    </row>
    <row r="40" spans="1:29" ht="15.75" thickBot="1">
      <c r="A40" s="475"/>
      <c r="B40" s="2596">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183"/>
      <c r="Q40" s="1806">
        <f t="shared" si="11"/>
        <v>111</v>
      </c>
      <c r="R40" s="771" t="s">
        <v>17</v>
      </c>
      <c r="S40" s="772">
        <f t="shared" si="12"/>
        <v>100</v>
      </c>
      <c r="T40" s="771" t="s">
        <v>17</v>
      </c>
      <c r="U40" s="772">
        <f t="shared" si="13"/>
        <v>100</v>
      </c>
      <c r="V40" s="771" t="s">
        <v>17</v>
      </c>
      <c r="W40" s="772">
        <f t="shared" si="14"/>
        <v>100</v>
      </c>
      <c r="X40" s="1809"/>
      <c r="Y40" s="3183"/>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175" t="str">
        <f>A41</f>
        <v>成交单价（元/平方米）</v>
      </c>
      <c r="Q41" s="3175"/>
      <c r="R41" s="3176">
        <f>E41</f>
        <v>0</v>
      </c>
      <c r="S41" s="3176"/>
      <c r="T41" s="3176">
        <f>G41</f>
        <v>0</v>
      </c>
      <c r="U41" s="3176"/>
      <c r="V41" s="3176">
        <f>I41</f>
        <v>0</v>
      </c>
      <c r="W41" s="3176"/>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175" t="str">
        <f>A42</f>
        <v>比较价值（元/平方米）</v>
      </c>
      <c r="Q42" s="3175"/>
      <c r="R42" s="3176" t="e">
        <f>IF(F1="售价",ROUND(PRODUCT(R41,AA7:AA40),0),ROUND(PRODUCT(R41,AA7:AA40),1))</f>
        <v>#DIV/0!</v>
      </c>
      <c r="S42" s="3176"/>
      <c r="T42" s="3176" t="e">
        <f>IF(F1="售价",ROUND(PRODUCT(T41,AB7:AB40),0),ROUND(PRODUCT(T41,AB7:AB40),1))</f>
        <v>#DIV/0!</v>
      </c>
      <c r="U42" s="3176"/>
      <c r="V42" s="3176" t="e">
        <f>IF(F1="售价",ROUND(PRODUCT(V41,AC7:AC40),0),ROUND(PRODUCT(V41,AC7:AC40),1))</f>
        <v>#DIV/0!</v>
      </c>
      <c r="W42" s="3176"/>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172" t="str">
        <f>A43</f>
        <v>估价对象XX用房的比较价值（楼面单价，元/平方米）</v>
      </c>
      <c r="Q43" s="3173"/>
      <c r="R43" s="3174" t="e">
        <f>IF(F1="售价",ROUND(AVERAGE(R42:V42),0),ROUND(AVERAGE(R42:V42),1))</f>
        <v>#DIV/0!</v>
      </c>
      <c r="S43" s="3174"/>
      <c r="T43" s="3174"/>
      <c r="U43" s="3174"/>
      <c r="V43" s="3174"/>
      <c r="W43" s="3174"/>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30"/>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30"/>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2512</v>
      </c>
      <c r="C1" s="1630" t="s">
        <v>2513</v>
      </c>
      <c r="D1" s="1617"/>
      <c r="E1" s="2577"/>
      <c r="F1" s="2578" t="s">
        <v>2514</v>
      </c>
      <c r="G1" s="1627" t="s">
        <v>2515</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80"/>
      <c r="D2" s="1361" t="e">
        <f ca="1">SUMIF(INDIRECT("'"&amp;F2&amp;"'"&amp;"!A:A"),"承租人权益价值",INDIRECT("'"&amp;F2&amp;"'"&amp;"!c:c"))</f>
        <v>#REF!</v>
      </c>
      <c r="E2" s="2581" t="s">
        <v>2516</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1396</v>
      </c>
      <c r="B3" s="396" t="e">
        <f ca="1">IF(C2="——",C49,ROUND(B2*10000/D3,0))</f>
        <v>#DIV/0!</v>
      </c>
      <c r="C3" s="397" t="s">
        <v>2517</v>
      </c>
      <c r="D3" s="396">
        <f>IF(D1="",'数据-汇总表'!E3,SUMIF('数据-汇总表'!$C19:$C33,D1,'数据-汇总表'!$E19:$E33))</f>
        <v>2646.3</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8" t="s">
        <v>2518</v>
      </c>
      <c r="B4" s="399"/>
      <c r="C4" s="3190" t="s">
        <v>2519</v>
      </c>
      <c r="D4" s="3191"/>
      <c r="E4" s="3192" t="s">
        <v>2520</v>
      </c>
      <c r="F4" s="3193"/>
      <c r="G4" s="3190" t="s">
        <v>2521</v>
      </c>
      <c r="H4" s="3191"/>
      <c r="I4" s="3190" t="s">
        <v>2522</v>
      </c>
      <c r="J4" s="3191"/>
      <c r="K4" s="2590" t="s">
        <v>2523</v>
      </c>
      <c r="L4" s="1126"/>
      <c r="M4" s="1127"/>
      <c r="N4" s="1127"/>
      <c r="O4" s="1127"/>
      <c r="P4" s="3194" t="s">
        <v>2524</v>
      </c>
      <c r="Q4" s="3195"/>
      <c r="R4" s="3200" t="s">
        <v>2520</v>
      </c>
      <c r="S4" s="3201"/>
      <c r="T4" s="3200" t="s">
        <v>2521</v>
      </c>
      <c r="U4" s="3201"/>
      <c r="V4" s="3206" t="s">
        <v>2522</v>
      </c>
      <c r="W4" s="3206"/>
      <c r="X4" s="2934"/>
      <c r="Y4" s="3200" t="s">
        <v>2524</v>
      </c>
      <c r="Z4" s="3201"/>
      <c r="AA4" s="3187" t="s">
        <v>2520</v>
      </c>
      <c r="AB4" s="3187" t="s">
        <v>2521</v>
      </c>
      <c r="AC4" s="3187" t="s">
        <v>2522</v>
      </c>
    </row>
    <row r="5" spans="1:29" ht="15">
      <c r="A5" s="401"/>
      <c r="B5" s="402"/>
      <c r="C5" s="3209" t="s">
        <v>2525</v>
      </c>
      <c r="D5" s="3210"/>
      <c r="E5" s="3216" t="s">
        <v>2526</v>
      </c>
      <c r="F5" s="3217"/>
      <c r="G5" s="3209" t="s">
        <v>2527</v>
      </c>
      <c r="H5" s="3210"/>
      <c r="I5" s="3209" t="s">
        <v>2528</v>
      </c>
      <c r="J5" s="3210"/>
      <c r="K5" s="2591"/>
      <c r="L5" s="1126"/>
      <c r="M5" s="1127"/>
      <c r="N5" s="1127"/>
      <c r="O5" s="1127"/>
      <c r="P5" s="3196"/>
      <c r="Q5" s="3197"/>
      <c r="R5" s="3202"/>
      <c r="S5" s="3203"/>
      <c r="T5" s="3202"/>
      <c r="U5" s="3203"/>
      <c r="V5" s="3206"/>
      <c r="W5" s="3206"/>
      <c r="X5" s="2934"/>
      <c r="Y5" s="3202"/>
      <c r="Z5" s="3203"/>
      <c r="AA5" s="3188"/>
      <c r="AB5" s="3188"/>
      <c r="AC5" s="3188"/>
    </row>
    <row r="6" spans="1:29" ht="15.75" thickBot="1">
      <c r="A6" s="403"/>
      <c r="B6" s="404"/>
      <c r="C6" s="3207" t="s">
        <v>2529</v>
      </c>
      <c r="D6" s="3208"/>
      <c r="E6" s="3214" t="s">
        <v>2529</v>
      </c>
      <c r="F6" s="3215"/>
      <c r="G6" s="3207" t="s">
        <v>2529</v>
      </c>
      <c r="H6" s="3208"/>
      <c r="I6" s="3207" t="s">
        <v>2529</v>
      </c>
      <c r="J6" s="3208"/>
      <c r="K6" s="2591" t="s">
        <v>2530</v>
      </c>
      <c r="L6" s="1126"/>
      <c r="M6" s="1127"/>
      <c r="N6" s="1127"/>
      <c r="O6" s="1127"/>
      <c r="P6" s="3198"/>
      <c r="Q6" s="3199"/>
      <c r="R6" s="3202"/>
      <c r="S6" s="3203"/>
      <c r="T6" s="3204"/>
      <c r="U6" s="3205"/>
      <c r="V6" s="3206"/>
      <c r="W6" s="3206"/>
      <c r="X6" s="2934"/>
      <c r="Y6" s="3204"/>
      <c r="Z6" s="3205"/>
      <c r="AA6" s="3189"/>
      <c r="AB6" s="3189"/>
      <c r="AC6" s="3189"/>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2"/>
      <c r="L7" s="1128"/>
      <c r="M7" s="1129"/>
      <c r="N7" s="1129"/>
      <c r="O7" s="1129"/>
      <c r="P7" s="3211" t="s">
        <v>2532</v>
      </c>
      <c r="Q7" s="3213"/>
      <c r="R7" s="767" t="s">
        <v>23</v>
      </c>
      <c r="S7" s="768">
        <f t="shared" ref="S7:S15" si="0">F7</f>
        <v>0</v>
      </c>
      <c r="T7" s="767" t="s">
        <v>23</v>
      </c>
      <c r="U7" s="768">
        <f t="shared" ref="U7:U15" si="1">H7</f>
        <v>0</v>
      </c>
      <c r="V7" s="767" t="s">
        <v>23</v>
      </c>
      <c r="W7" s="768">
        <f t="shared" ref="W7:W15" si="2">J7</f>
        <v>0</v>
      </c>
      <c r="X7" s="769"/>
      <c r="Y7" s="3211" t="s">
        <v>2532</v>
      </c>
      <c r="Z7" s="3212"/>
      <c r="AA7" s="770" t="e">
        <f>D7/F7</f>
        <v>#DIV/0!</v>
      </c>
      <c r="AB7" s="770" t="e">
        <f>D7/H7</f>
        <v>#DIV/0!</v>
      </c>
      <c r="AC7" s="770" t="e">
        <f>D7/J7</f>
        <v>#DIV/0!</v>
      </c>
    </row>
    <row r="8" spans="1:29" s="114" customFormat="1" ht="15.75" thickBot="1">
      <c r="A8" s="405" t="s">
        <v>2533</v>
      </c>
      <c r="B8" s="406"/>
      <c r="C8" s="411" t="s">
        <v>2534</v>
      </c>
      <c r="D8" s="408">
        <v>100</v>
      </c>
      <c r="E8" s="2593"/>
      <c r="F8" s="410">
        <f>SUMIF(61:61,E8,62:62)-SUMIF(61:61,C8,62:62)+100</f>
        <v>0</v>
      </c>
      <c r="G8" s="411"/>
      <c r="H8" s="408">
        <f>SUMIF(61:61,G8,62:62)-SUMIF(61:61,C8,62:62)+100</f>
        <v>0</v>
      </c>
      <c r="I8" s="2593"/>
      <c r="J8" s="408">
        <f>SUMIF(61:61,I8,62:62)-SUMIF(61:61,C8,62:62)+100</f>
        <v>0</v>
      </c>
      <c r="K8" s="2592"/>
      <c r="L8" s="1128"/>
      <c r="M8" s="1129"/>
      <c r="N8" s="1129"/>
      <c r="O8" s="1129"/>
      <c r="P8" s="3211" t="s">
        <v>2535</v>
      </c>
      <c r="Q8" s="3212"/>
      <c r="R8" s="767" t="s">
        <v>23</v>
      </c>
      <c r="S8" s="768">
        <f t="shared" si="0"/>
        <v>0</v>
      </c>
      <c r="T8" s="767" t="s">
        <v>23</v>
      </c>
      <c r="U8" s="768">
        <f t="shared" si="1"/>
        <v>0</v>
      </c>
      <c r="V8" s="767" t="s">
        <v>23</v>
      </c>
      <c r="W8" s="768">
        <f t="shared" si="2"/>
        <v>0</v>
      </c>
      <c r="X8" s="769"/>
      <c r="Y8" s="3211" t="s">
        <v>2535</v>
      </c>
      <c r="Z8" s="3212"/>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2"/>
      <c r="L9" s="1128"/>
      <c r="M9" s="1129"/>
      <c r="N9" s="1129"/>
      <c r="O9" s="1129"/>
      <c r="P9" s="3186" t="s">
        <v>2538</v>
      </c>
      <c r="Q9" s="2920" t="str">
        <f t="shared" ref="Q9:Q15" si="6">B9</f>
        <v>用途</v>
      </c>
      <c r="R9" s="767" t="s">
        <v>17</v>
      </c>
      <c r="S9" s="768">
        <f t="shared" si="0"/>
        <v>100</v>
      </c>
      <c r="T9" s="767" t="s">
        <v>17</v>
      </c>
      <c r="U9" s="768">
        <f t="shared" si="1"/>
        <v>100</v>
      </c>
      <c r="V9" s="767" t="s">
        <v>17</v>
      </c>
      <c r="W9" s="768">
        <f t="shared" si="2"/>
        <v>100</v>
      </c>
      <c r="X9" s="769"/>
      <c r="Y9" s="3027" t="s">
        <v>2539</v>
      </c>
      <c r="Z9" s="2921" t="str">
        <f t="shared" ref="Z9:Z15" si="7">Q9</f>
        <v>用途</v>
      </c>
      <c r="AA9" s="770">
        <f t="shared" si="3"/>
        <v>1</v>
      </c>
      <c r="AB9" s="770">
        <f t="shared" si="4"/>
        <v>1</v>
      </c>
      <c r="AC9" s="770">
        <f t="shared" si="5"/>
        <v>1</v>
      </c>
    </row>
    <row r="10" spans="1:29" s="424" customFormat="1" ht="27">
      <c r="A10" s="418"/>
      <c r="B10" s="2926"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6"/>
      <c r="Q10" s="2920" t="str">
        <f t="shared" si="6"/>
        <v>土地使用年限（年）</v>
      </c>
      <c r="R10" s="767" t="s">
        <v>17</v>
      </c>
      <c r="S10" s="768">
        <f t="shared" si="0"/>
        <v>100</v>
      </c>
      <c r="T10" s="767" t="s">
        <v>17</v>
      </c>
      <c r="U10" s="768">
        <f t="shared" si="1"/>
        <v>100</v>
      </c>
      <c r="V10" s="767" t="s">
        <v>17</v>
      </c>
      <c r="W10" s="768">
        <f t="shared" si="2"/>
        <v>100</v>
      </c>
      <c r="X10" s="769"/>
      <c r="Y10" s="3027"/>
      <c r="Z10" s="2921" t="str">
        <f t="shared" si="7"/>
        <v>土地使用年限（年）</v>
      </c>
      <c r="AA10" s="770">
        <f t="shared" si="3"/>
        <v>1</v>
      </c>
      <c r="AB10" s="770">
        <f t="shared" si="4"/>
        <v>1</v>
      </c>
      <c r="AC10" s="770">
        <f t="shared" si="5"/>
        <v>1</v>
      </c>
    </row>
    <row r="11" spans="1:29" ht="15">
      <c r="A11" s="425"/>
      <c r="B11" s="2926"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6"/>
      <c r="Q11" s="2920" t="str">
        <f t="shared" si="6"/>
        <v>容积率</v>
      </c>
      <c r="R11" s="767" t="s">
        <v>21</v>
      </c>
      <c r="S11" s="768" t="e">
        <f t="shared" si="0"/>
        <v>#N/A</v>
      </c>
      <c r="T11" s="767" t="s">
        <v>21</v>
      </c>
      <c r="U11" s="768" t="e">
        <f t="shared" si="1"/>
        <v>#N/A</v>
      </c>
      <c r="V11" s="767" t="s">
        <v>21</v>
      </c>
      <c r="W11" s="768" t="e">
        <f t="shared" si="2"/>
        <v>#N/A</v>
      </c>
      <c r="X11" s="769"/>
      <c r="Y11" s="3027"/>
      <c r="Z11" s="2921" t="str">
        <f t="shared" si="7"/>
        <v>容积率</v>
      </c>
      <c r="AA11" s="770" t="e">
        <f t="shared" si="3"/>
        <v>#N/A</v>
      </c>
      <c r="AB11" s="770" t="e">
        <f t="shared" si="4"/>
        <v>#N/A</v>
      </c>
      <c r="AC11" s="770" t="e">
        <f t="shared" si="5"/>
        <v>#N/A</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8"/>
      <c r="M12" s="1129"/>
      <c r="N12" s="1129"/>
      <c r="O12" s="1129"/>
      <c r="P12" s="3186"/>
      <c r="Q12" s="2920">
        <f t="shared" si="6"/>
        <v>111</v>
      </c>
      <c r="R12" s="767" t="s">
        <v>21</v>
      </c>
      <c r="S12" s="768">
        <f t="shared" si="0"/>
        <v>100</v>
      </c>
      <c r="T12" s="767" t="s">
        <v>21</v>
      </c>
      <c r="U12" s="768">
        <f t="shared" si="1"/>
        <v>100</v>
      </c>
      <c r="V12" s="767" t="s">
        <v>21</v>
      </c>
      <c r="W12" s="768">
        <f t="shared" si="2"/>
        <v>100</v>
      </c>
      <c r="X12" s="769"/>
      <c r="Y12" s="3027"/>
      <c r="Z12" s="2921">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6"/>
      <c r="M13" s="1127"/>
      <c r="N13" s="1127"/>
      <c r="O13" s="1127"/>
      <c r="P13" s="3186"/>
      <c r="Q13" s="2920">
        <f t="shared" si="6"/>
        <v>111</v>
      </c>
      <c r="R13" s="767" t="s">
        <v>21</v>
      </c>
      <c r="S13" s="768">
        <f t="shared" si="0"/>
        <v>100</v>
      </c>
      <c r="T13" s="767" t="s">
        <v>21</v>
      </c>
      <c r="U13" s="768">
        <f t="shared" si="1"/>
        <v>100</v>
      </c>
      <c r="V13" s="767" t="s">
        <v>21</v>
      </c>
      <c r="W13" s="768">
        <f t="shared" si="2"/>
        <v>100</v>
      </c>
      <c r="X13" s="769"/>
      <c r="Y13" s="3027"/>
      <c r="Z13" s="2921">
        <f t="shared" si="7"/>
        <v>111</v>
      </c>
      <c r="AA13" s="770">
        <f t="shared" si="3"/>
        <v>1</v>
      </c>
      <c r="AB13" s="770">
        <f t="shared" si="4"/>
        <v>1</v>
      </c>
      <c r="AC13" s="770">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6"/>
      <c r="M14" s="1127"/>
      <c r="N14" s="1127"/>
      <c r="O14" s="1127"/>
      <c r="P14" s="3186"/>
      <c r="Q14" s="2920">
        <f t="shared" si="6"/>
        <v>111</v>
      </c>
      <c r="R14" s="767" t="s">
        <v>21</v>
      </c>
      <c r="S14" s="768">
        <f t="shared" si="0"/>
        <v>100</v>
      </c>
      <c r="T14" s="767" t="s">
        <v>21</v>
      </c>
      <c r="U14" s="768">
        <f t="shared" si="1"/>
        <v>100</v>
      </c>
      <c r="V14" s="767" t="s">
        <v>21</v>
      </c>
      <c r="W14" s="768">
        <f t="shared" si="2"/>
        <v>100</v>
      </c>
      <c r="X14" s="769"/>
      <c r="Y14" s="3027"/>
      <c r="Z14" s="2921">
        <f t="shared" si="7"/>
        <v>111</v>
      </c>
      <c r="AA14" s="770">
        <f t="shared" si="3"/>
        <v>1</v>
      </c>
      <c r="AB14" s="770">
        <f t="shared" si="4"/>
        <v>1</v>
      </c>
      <c r="AC14" s="770">
        <f t="shared" si="5"/>
        <v>1</v>
      </c>
    </row>
    <row r="15" spans="1:29" ht="99.75">
      <c r="A15" s="437" t="s">
        <v>2542</v>
      </c>
      <c r="B15" s="69" t="s">
        <v>2070</v>
      </c>
      <c r="C15" s="2597"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4" t="s">
        <v>2543</v>
      </c>
      <c r="Q15" s="2932" t="str">
        <f t="shared" si="6"/>
        <v>居住社区成熟度</v>
      </c>
      <c r="R15" s="771" t="s">
        <v>21</v>
      </c>
      <c r="S15" s="772">
        <f t="shared" si="0"/>
        <v>100</v>
      </c>
      <c r="T15" s="771" t="s">
        <v>21</v>
      </c>
      <c r="U15" s="772">
        <f t="shared" si="1"/>
        <v>100</v>
      </c>
      <c r="V15" s="771" t="s">
        <v>21</v>
      </c>
      <c r="W15" s="772">
        <f t="shared" si="2"/>
        <v>100</v>
      </c>
      <c r="X15" s="2934"/>
      <c r="Y15" s="3177" t="s">
        <v>2543</v>
      </c>
      <c r="Z15" s="2935" t="str">
        <f t="shared" si="7"/>
        <v>居住社区成熟度</v>
      </c>
      <c r="AA15" s="2933">
        <f t="shared" si="3"/>
        <v>1</v>
      </c>
      <c r="AB15" s="2933">
        <f t="shared" si="4"/>
        <v>1</v>
      </c>
      <c r="AC15" s="2933">
        <f t="shared" si="5"/>
        <v>1</v>
      </c>
    </row>
    <row r="16" spans="1:29" ht="15">
      <c r="A16" s="425"/>
      <c r="B16" s="443"/>
      <c r="C16" s="444"/>
      <c r="D16" s="445"/>
      <c r="E16" s="2598"/>
      <c r="F16" s="445"/>
      <c r="G16" s="2599"/>
      <c r="H16" s="447"/>
      <c r="I16" s="2599"/>
      <c r="J16" s="445"/>
      <c r="K16" s="2600"/>
      <c r="L16" s="1136"/>
      <c r="M16" s="1127"/>
      <c r="N16" s="1127"/>
      <c r="O16" s="1127"/>
      <c r="P16" s="3185"/>
      <c r="Q16" s="2932"/>
      <c r="R16" s="771"/>
      <c r="S16" s="772"/>
      <c r="T16" s="771"/>
      <c r="U16" s="772"/>
      <c r="V16" s="771"/>
      <c r="W16" s="772"/>
      <c r="X16" s="2934"/>
      <c r="Y16" s="3178"/>
      <c r="Z16" s="2935"/>
      <c r="AA16" s="2933">
        <v>1</v>
      </c>
      <c r="AB16" s="2933">
        <v>1</v>
      </c>
      <c r="AC16" s="2933">
        <v>1</v>
      </c>
    </row>
    <row r="17" spans="1:29" ht="85.5">
      <c r="A17" s="425"/>
      <c r="B17" s="448" t="s">
        <v>2082</v>
      </c>
      <c r="C17" s="2601"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5"/>
      <c r="Q17" s="2932" t="str">
        <f>B17</f>
        <v>交通便捷度</v>
      </c>
      <c r="R17" s="771" t="s">
        <v>21</v>
      </c>
      <c r="S17" s="772">
        <f>F17</f>
        <v>100</v>
      </c>
      <c r="T17" s="771" t="s">
        <v>21</v>
      </c>
      <c r="U17" s="772">
        <f>H17</f>
        <v>100</v>
      </c>
      <c r="V17" s="771" t="s">
        <v>21</v>
      </c>
      <c r="W17" s="772">
        <f>J17</f>
        <v>100</v>
      </c>
      <c r="X17" s="2934"/>
      <c r="Y17" s="3178"/>
      <c r="Z17" s="2935" t="str">
        <f>Q17</f>
        <v>交通便捷度</v>
      </c>
      <c r="AA17" s="2933">
        <f t="shared" si="3"/>
        <v>1</v>
      </c>
      <c r="AB17" s="2933">
        <f t="shared" si="4"/>
        <v>1</v>
      </c>
      <c r="AC17" s="2933">
        <f t="shared" si="5"/>
        <v>1</v>
      </c>
    </row>
    <row r="18" spans="1:29" ht="15">
      <c r="A18" s="425"/>
      <c r="B18" s="453"/>
      <c r="C18" s="2602"/>
      <c r="D18" s="447"/>
      <c r="E18" s="2603"/>
      <c r="F18" s="447"/>
      <c r="G18" s="2604"/>
      <c r="H18" s="445"/>
      <c r="I18" s="2604"/>
      <c r="J18" s="445"/>
      <c r="K18" s="2600"/>
      <c r="L18" s="1136"/>
      <c r="M18" s="1127"/>
      <c r="N18" s="1127"/>
      <c r="O18" s="1127"/>
      <c r="P18" s="3185"/>
      <c r="Q18" s="2932"/>
      <c r="R18" s="771"/>
      <c r="S18" s="772"/>
      <c r="T18" s="771"/>
      <c r="U18" s="772"/>
      <c r="V18" s="771"/>
      <c r="W18" s="772"/>
      <c r="X18" s="2934"/>
      <c r="Y18" s="3178"/>
      <c r="Z18" s="2935"/>
      <c r="AA18" s="2933">
        <v>1</v>
      </c>
      <c r="AB18" s="2933">
        <v>1</v>
      </c>
      <c r="AC18" s="2933">
        <v>1</v>
      </c>
    </row>
    <row r="19" spans="1:29" ht="42.75">
      <c r="A19" s="425"/>
      <c r="B19" s="448" t="s">
        <v>2080</v>
      </c>
      <c r="C19" s="2601"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5"/>
      <c r="Q19" s="2932" t="str">
        <f>B19</f>
        <v>公共配套设施</v>
      </c>
      <c r="R19" s="771" t="s">
        <v>21</v>
      </c>
      <c r="S19" s="772">
        <f>F19</f>
        <v>100</v>
      </c>
      <c r="T19" s="771" t="s">
        <v>21</v>
      </c>
      <c r="U19" s="772">
        <f>H19</f>
        <v>100</v>
      </c>
      <c r="V19" s="771" t="s">
        <v>21</v>
      </c>
      <c r="W19" s="772">
        <f>J19</f>
        <v>100</v>
      </c>
      <c r="X19" s="2934"/>
      <c r="Y19" s="3178"/>
      <c r="Z19" s="2935" t="str">
        <f>Q19</f>
        <v>公共配套设施</v>
      </c>
      <c r="AA19" s="2933">
        <f t="shared" si="3"/>
        <v>1</v>
      </c>
      <c r="AB19" s="2933">
        <f t="shared" si="4"/>
        <v>1</v>
      </c>
      <c r="AC19" s="2933">
        <f t="shared" si="5"/>
        <v>1</v>
      </c>
    </row>
    <row r="20" spans="1:29" ht="15">
      <c r="A20" s="425"/>
      <c r="B20" s="453"/>
      <c r="C20" s="444"/>
      <c r="D20" s="445"/>
      <c r="E20" s="2598"/>
      <c r="F20" s="445"/>
      <c r="G20" s="2599"/>
      <c r="H20" s="445"/>
      <c r="I20" s="2599"/>
      <c r="J20" s="445"/>
      <c r="K20" s="2600"/>
      <c r="L20" s="1136"/>
      <c r="M20" s="1127"/>
      <c r="N20" s="1127"/>
      <c r="O20" s="1127"/>
      <c r="P20" s="3185"/>
      <c r="Q20" s="2932"/>
      <c r="R20" s="771"/>
      <c r="S20" s="772"/>
      <c r="T20" s="771"/>
      <c r="U20" s="772"/>
      <c r="V20" s="771"/>
      <c r="W20" s="772"/>
      <c r="X20" s="2934"/>
      <c r="Y20" s="3178"/>
      <c r="Z20" s="2935"/>
      <c r="AA20" s="2933">
        <v>1</v>
      </c>
      <c r="AB20" s="2933">
        <v>1</v>
      </c>
      <c r="AC20" s="2933">
        <v>1</v>
      </c>
    </row>
    <row r="21" spans="1:29" ht="28.5">
      <c r="A21" s="425"/>
      <c r="B21" s="1380" t="s">
        <v>2083</v>
      </c>
      <c r="C21" s="2601"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5"/>
      <c r="Q21" s="2932" t="str">
        <f>B21</f>
        <v>基础设施水平</v>
      </c>
      <c r="R21" s="771" t="s">
        <v>17</v>
      </c>
      <c r="S21" s="772">
        <f>F21</f>
        <v>100</v>
      </c>
      <c r="T21" s="771" t="s">
        <v>17</v>
      </c>
      <c r="U21" s="772">
        <f>H21</f>
        <v>100</v>
      </c>
      <c r="V21" s="771" t="s">
        <v>17</v>
      </c>
      <c r="W21" s="772">
        <f>J21</f>
        <v>100</v>
      </c>
      <c r="X21" s="2934"/>
      <c r="Y21" s="3178"/>
      <c r="Z21" s="2935" t="str">
        <f>Q21</f>
        <v>基础设施水平</v>
      </c>
      <c r="AA21" s="2933">
        <f t="shared" ref="AA21" si="8">D21/F21</f>
        <v>1</v>
      </c>
      <c r="AB21" s="2933">
        <f t="shared" ref="AB21" si="9">D21/H21</f>
        <v>1</v>
      </c>
      <c r="AC21" s="2933">
        <f t="shared" ref="AC21" si="10">D21/J21</f>
        <v>1</v>
      </c>
    </row>
    <row r="22" spans="1:29" ht="15">
      <c r="A22" s="425"/>
      <c r="B22" s="1380"/>
      <c r="C22" s="2602"/>
      <c r="D22" s="445"/>
      <c r="E22" s="444"/>
      <c r="F22" s="445"/>
      <c r="G22" s="2605"/>
      <c r="H22" s="445"/>
      <c r="I22" s="444"/>
      <c r="J22" s="445"/>
      <c r="K22" s="2606"/>
      <c r="L22" s="1136"/>
      <c r="M22" s="1127"/>
      <c r="N22" s="1127"/>
      <c r="O22" s="1127"/>
      <c r="P22" s="3185"/>
      <c r="Q22" s="2932"/>
      <c r="R22" s="771"/>
      <c r="S22" s="772"/>
      <c r="T22" s="771"/>
      <c r="U22" s="772"/>
      <c r="V22" s="771"/>
      <c r="W22" s="772"/>
      <c r="X22" s="2934"/>
      <c r="Y22" s="3178"/>
      <c r="Z22" s="2935"/>
      <c r="AA22" s="2933">
        <v>1</v>
      </c>
      <c r="AB22" s="2933">
        <v>1</v>
      </c>
      <c r="AC22" s="2933">
        <v>1</v>
      </c>
    </row>
    <row r="23" spans="1:29" ht="57">
      <c r="A23" s="425"/>
      <c r="B23" s="448" t="s">
        <v>2087</v>
      </c>
      <c r="C23" s="2601"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5"/>
      <c r="Q23" s="2932" t="str">
        <f>B23</f>
        <v>自然及人文环境</v>
      </c>
      <c r="R23" s="771" t="s">
        <v>21</v>
      </c>
      <c r="S23" s="772">
        <f>F23</f>
        <v>100</v>
      </c>
      <c r="T23" s="771" t="s">
        <v>21</v>
      </c>
      <c r="U23" s="772">
        <f>H23</f>
        <v>100</v>
      </c>
      <c r="V23" s="771" t="s">
        <v>21</v>
      </c>
      <c r="W23" s="772">
        <f>J23</f>
        <v>100</v>
      </c>
      <c r="X23" s="2934"/>
      <c r="Y23" s="3178"/>
      <c r="Z23" s="2935" t="str">
        <f>Q23</f>
        <v>自然及人文环境</v>
      </c>
      <c r="AA23" s="2933">
        <f>D23/F23</f>
        <v>1</v>
      </c>
      <c r="AB23" s="2933">
        <f>D23/H23</f>
        <v>1</v>
      </c>
      <c r="AC23" s="2933">
        <f>D23/J23</f>
        <v>1</v>
      </c>
    </row>
    <row r="24" spans="1:29" ht="15">
      <c r="A24" s="425"/>
      <c r="B24" s="453"/>
      <c r="C24" s="444"/>
      <c r="D24" s="445"/>
      <c r="E24" s="2598"/>
      <c r="F24" s="445"/>
      <c r="G24" s="2599"/>
      <c r="H24" s="445"/>
      <c r="I24" s="2599"/>
      <c r="J24" s="445"/>
      <c r="K24" s="2600"/>
      <c r="L24" s="1136"/>
      <c r="M24" s="1127"/>
      <c r="N24" s="1127"/>
      <c r="O24" s="1127"/>
      <c r="P24" s="3185"/>
      <c r="Q24" s="2932"/>
      <c r="R24" s="771"/>
      <c r="S24" s="772"/>
      <c r="T24" s="771"/>
      <c r="U24" s="772"/>
      <c r="V24" s="771"/>
      <c r="W24" s="772"/>
      <c r="X24" s="2934"/>
      <c r="Y24" s="3178"/>
      <c r="Z24" s="2935"/>
      <c r="AA24" s="2933">
        <v>1</v>
      </c>
      <c r="AB24" s="2933">
        <v>1</v>
      </c>
      <c r="AC24" s="2933">
        <v>1</v>
      </c>
    </row>
    <row r="25" spans="1:29" ht="15">
      <c r="A25" s="425"/>
      <c r="B25" s="2926" t="s">
        <v>2544</v>
      </c>
      <c r="C25" s="457"/>
      <c r="D25" s="432">
        <v>100</v>
      </c>
      <c r="E25" s="2607"/>
      <c r="F25" s="432">
        <f>SUMIF(86:86,E25,87:87)-SUMIF(86:86,C25,87:87)+100</f>
        <v>100</v>
      </c>
      <c r="G25" s="2608"/>
      <c r="H25" s="432">
        <f>SUMIF(86:86,G25,87:87)-SUMIF(86:86,C25,87:87)+100</f>
        <v>100</v>
      </c>
      <c r="I25" s="2608"/>
      <c r="J25" s="432">
        <f>SUMIF(86:86,I25,87:87)-SUMIF(86:86,C25,87:87)+100</f>
        <v>100</v>
      </c>
      <c r="K25" s="423"/>
      <c r="L25" s="1136"/>
      <c r="M25" s="1127"/>
      <c r="N25" s="1127"/>
      <c r="O25" s="1127"/>
      <c r="P25" s="3185"/>
      <c r="Q25" s="2932" t="str">
        <f t="shared" ref="Q25:Q46" si="11">B25</f>
        <v>楼层-1</v>
      </c>
      <c r="R25" s="771" t="s">
        <v>21</v>
      </c>
      <c r="S25" s="772">
        <f t="shared" ref="S25:S46" si="12">F25</f>
        <v>100</v>
      </c>
      <c r="T25" s="771" t="s">
        <v>21</v>
      </c>
      <c r="U25" s="772">
        <f t="shared" ref="U25:U46" si="13">H25</f>
        <v>100</v>
      </c>
      <c r="V25" s="771" t="s">
        <v>21</v>
      </c>
      <c r="W25" s="772">
        <f t="shared" ref="W25:W46" si="14">J25</f>
        <v>100</v>
      </c>
      <c r="X25" s="2934"/>
      <c r="Y25" s="3178"/>
      <c r="Z25" s="2935" t="str">
        <f>Q25</f>
        <v>楼层-1</v>
      </c>
      <c r="AA25" s="2933">
        <f t="shared" ref="AA25:AA46" si="15">D25/F25</f>
        <v>1</v>
      </c>
      <c r="AB25" s="2933">
        <f t="shared" ref="AB25:AB46" si="16">D25/H25</f>
        <v>1</v>
      </c>
      <c r="AC25" s="2933">
        <f t="shared" ref="AC25:AC46" si="17">D25/J25</f>
        <v>1</v>
      </c>
    </row>
    <row r="26" spans="1:29" ht="15">
      <c r="A26" s="425"/>
      <c r="B26" s="2926" t="s">
        <v>2545</v>
      </c>
      <c r="C26" s="457"/>
      <c r="D26" s="432">
        <v>100</v>
      </c>
      <c r="E26" s="2607"/>
      <c r="F26" s="432">
        <f>SUMIF(88:88,E26,89:89)-SUMIF(88:88,C26,89:89)+100</f>
        <v>100</v>
      </c>
      <c r="G26" s="2608"/>
      <c r="H26" s="432">
        <f>SUMIF(88:88,G26,89:89)-SUMIF(88:88,C26,89:89)+100</f>
        <v>100</v>
      </c>
      <c r="I26" s="2608"/>
      <c r="J26" s="432">
        <f>SUMIF(88:88,I26,89:89)-SUMIF(88:88,C26,89:89)+100</f>
        <v>100</v>
      </c>
      <c r="K26" s="423"/>
      <c r="L26" s="1136"/>
      <c r="M26" s="1127"/>
      <c r="N26" s="1127"/>
      <c r="O26" s="1127"/>
      <c r="P26" s="3185"/>
      <c r="Q26" s="2932" t="str">
        <f t="shared" si="11"/>
        <v>朝向</v>
      </c>
      <c r="R26" s="771" t="s">
        <v>21</v>
      </c>
      <c r="S26" s="772">
        <f t="shared" si="12"/>
        <v>100</v>
      </c>
      <c r="T26" s="771" t="s">
        <v>21</v>
      </c>
      <c r="U26" s="772">
        <f t="shared" si="13"/>
        <v>100</v>
      </c>
      <c r="V26" s="771" t="s">
        <v>21</v>
      </c>
      <c r="W26" s="772">
        <f t="shared" si="14"/>
        <v>100</v>
      </c>
      <c r="X26" s="2934"/>
      <c r="Y26" s="3178"/>
      <c r="Z26" s="2935" t="str">
        <f>Q26</f>
        <v>朝向</v>
      </c>
      <c r="AA26" s="2933">
        <f t="shared" si="15"/>
        <v>1</v>
      </c>
      <c r="AB26" s="2933">
        <f t="shared" si="16"/>
        <v>1</v>
      </c>
      <c r="AC26" s="2933">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5"/>
      <c r="L27" s="1128"/>
      <c r="M27" s="1129"/>
      <c r="N27" s="1129"/>
      <c r="O27" s="1129"/>
      <c r="P27" s="3185"/>
      <c r="Q27" s="2920">
        <f t="shared" si="11"/>
        <v>111</v>
      </c>
      <c r="R27" s="767" t="s">
        <v>21</v>
      </c>
      <c r="S27" s="768">
        <f t="shared" si="12"/>
        <v>100</v>
      </c>
      <c r="T27" s="767" t="s">
        <v>21</v>
      </c>
      <c r="U27" s="768">
        <f t="shared" si="13"/>
        <v>100</v>
      </c>
      <c r="V27" s="767" t="s">
        <v>21</v>
      </c>
      <c r="W27" s="768">
        <f t="shared" si="14"/>
        <v>100</v>
      </c>
      <c r="X27" s="769"/>
      <c r="Y27" s="3178"/>
      <c r="Z27" s="2921">
        <f>Q27</f>
        <v>111</v>
      </c>
      <c r="AA27" s="2933">
        <f t="shared" si="15"/>
        <v>1</v>
      </c>
      <c r="AB27" s="2933">
        <f t="shared" si="16"/>
        <v>1</v>
      </c>
      <c r="AC27" s="2933">
        <f t="shared" si="17"/>
        <v>1</v>
      </c>
    </row>
    <row r="28" spans="1:29" ht="15">
      <c r="A28" s="425"/>
      <c r="B28" s="1382">
        <v>111</v>
      </c>
      <c r="C28" s="431"/>
      <c r="D28" s="432">
        <v>100</v>
      </c>
      <c r="E28" s="431"/>
      <c r="F28" s="432">
        <f>SUMIF(92:92,E28,93:93)-SUMIF(92:92,C28,93:93)+100</f>
        <v>100</v>
      </c>
      <c r="G28" s="2609"/>
      <c r="H28" s="432">
        <f>SUMIF(92:92,G28,93:93)-SUMIF(92:92,C28,93:93)+100</f>
        <v>100</v>
      </c>
      <c r="I28" s="431"/>
      <c r="J28" s="432">
        <f>SUMIF(92:92,I28,93:93)-SUMIF(92:92,C28,93:93)+100</f>
        <v>100</v>
      </c>
      <c r="K28" s="2595"/>
      <c r="L28" s="1136"/>
      <c r="M28" s="1127"/>
      <c r="N28" s="1127"/>
      <c r="O28" s="1127"/>
      <c r="P28" s="3185"/>
      <c r="Q28" s="2932">
        <f t="shared" si="11"/>
        <v>111</v>
      </c>
      <c r="R28" s="771" t="s">
        <v>21</v>
      </c>
      <c r="S28" s="772">
        <f t="shared" si="12"/>
        <v>100</v>
      </c>
      <c r="T28" s="771" t="s">
        <v>21</v>
      </c>
      <c r="U28" s="772">
        <f t="shared" si="13"/>
        <v>100</v>
      </c>
      <c r="V28" s="771" t="s">
        <v>21</v>
      </c>
      <c r="W28" s="772">
        <f t="shared" si="14"/>
        <v>100</v>
      </c>
      <c r="X28" s="2934"/>
      <c r="Y28" s="3178"/>
      <c r="Z28" s="2935">
        <f t="shared" ref="Z28:Z46" si="18">Q28</f>
        <v>111</v>
      </c>
      <c r="AA28" s="2933">
        <f t="shared" si="15"/>
        <v>1</v>
      </c>
      <c r="AB28" s="2933">
        <f t="shared" si="16"/>
        <v>1</v>
      </c>
      <c r="AC28" s="2933">
        <f t="shared" si="17"/>
        <v>1</v>
      </c>
    </row>
    <row r="29" spans="1:29" ht="15">
      <c r="A29" s="425"/>
      <c r="B29" s="1382">
        <v>111</v>
      </c>
      <c r="C29" s="431"/>
      <c r="D29" s="432">
        <v>100</v>
      </c>
      <c r="E29" s="431"/>
      <c r="F29" s="432">
        <f>SUMIF(94:94,E29,95:95)-SUMIF(94:94,C29,95:95)+100</f>
        <v>100</v>
      </c>
      <c r="G29" s="2609"/>
      <c r="H29" s="432">
        <f>SUMIF(94:94,G29,95:95)-SUMIF(94:94,C29,95:95)+100</f>
        <v>100</v>
      </c>
      <c r="I29" s="431"/>
      <c r="J29" s="432">
        <f>SUMIF(94:94,I29,95:95)-SUMIF(94:94,C29,95:95)+100</f>
        <v>100</v>
      </c>
      <c r="K29" s="2595"/>
      <c r="L29" s="1136"/>
      <c r="M29" s="1127"/>
      <c r="N29" s="1127"/>
      <c r="O29" s="1127"/>
      <c r="P29" s="3185"/>
      <c r="Q29" s="2932">
        <f t="shared" si="11"/>
        <v>111</v>
      </c>
      <c r="R29" s="771" t="s">
        <v>21</v>
      </c>
      <c r="S29" s="772">
        <f t="shared" si="12"/>
        <v>100</v>
      </c>
      <c r="T29" s="771" t="s">
        <v>21</v>
      </c>
      <c r="U29" s="772">
        <f t="shared" si="13"/>
        <v>100</v>
      </c>
      <c r="V29" s="771" t="s">
        <v>21</v>
      </c>
      <c r="W29" s="772">
        <f t="shared" si="14"/>
        <v>100</v>
      </c>
      <c r="X29" s="2934"/>
      <c r="Y29" s="3178"/>
      <c r="Z29" s="2935">
        <f t="shared" si="18"/>
        <v>111</v>
      </c>
      <c r="AA29" s="2933">
        <f t="shared" si="15"/>
        <v>1</v>
      </c>
      <c r="AB29" s="2933">
        <f t="shared" si="16"/>
        <v>1</v>
      </c>
      <c r="AC29" s="2933">
        <f t="shared" si="17"/>
        <v>1</v>
      </c>
    </row>
    <row r="30" spans="1:29" ht="15">
      <c r="A30" s="425"/>
      <c r="B30" s="1382">
        <v>111</v>
      </c>
      <c r="C30" s="431"/>
      <c r="D30" s="432">
        <v>100</v>
      </c>
      <c r="E30" s="431"/>
      <c r="F30" s="432">
        <f>SUMIF(96:96,E30,97:97)-SUMIF(96:96,C30,97:97)+100</f>
        <v>100</v>
      </c>
      <c r="G30" s="2609"/>
      <c r="H30" s="432">
        <f>SUMIF(96:96,G30,97:97)-SUMIF(96:96,C30,97:97)+100</f>
        <v>100</v>
      </c>
      <c r="I30" s="431"/>
      <c r="J30" s="432">
        <f>SUMIF(96:96,I30,97:97)-SUMIF(96:96,C30,97:97)+100</f>
        <v>100</v>
      </c>
      <c r="K30" s="2595"/>
      <c r="L30" s="1136"/>
      <c r="M30" s="1127"/>
      <c r="N30" s="1127"/>
      <c r="O30" s="1127"/>
      <c r="P30" s="3185"/>
      <c r="Q30" s="2932">
        <f t="shared" si="11"/>
        <v>111</v>
      </c>
      <c r="R30" s="771" t="s">
        <v>21</v>
      </c>
      <c r="S30" s="772">
        <f t="shared" si="12"/>
        <v>100</v>
      </c>
      <c r="T30" s="771" t="s">
        <v>21</v>
      </c>
      <c r="U30" s="772">
        <f t="shared" si="13"/>
        <v>100</v>
      </c>
      <c r="V30" s="771" t="s">
        <v>21</v>
      </c>
      <c r="W30" s="772">
        <f t="shared" si="14"/>
        <v>100</v>
      </c>
      <c r="X30" s="2934"/>
      <c r="Y30" s="3178"/>
      <c r="Z30" s="2935">
        <f t="shared" si="18"/>
        <v>111</v>
      </c>
      <c r="AA30" s="2933">
        <f t="shared" si="15"/>
        <v>1</v>
      </c>
      <c r="AB30" s="2933">
        <f t="shared" si="16"/>
        <v>1</v>
      </c>
      <c r="AC30" s="2933">
        <f t="shared" si="17"/>
        <v>1</v>
      </c>
    </row>
    <row r="31" spans="1:29" ht="15.75" thickBot="1">
      <c r="A31" s="433"/>
      <c r="B31" s="1382">
        <v>111</v>
      </c>
      <c r="C31" s="434"/>
      <c r="D31" s="435">
        <v>100</v>
      </c>
      <c r="E31" s="434"/>
      <c r="F31" s="435">
        <f>SUMIF(98:98,E31,99:99)-SUMIF(98:98,C31,99:99)+100</f>
        <v>100</v>
      </c>
      <c r="G31" s="2610"/>
      <c r="H31" s="435">
        <f>SUMIF(98:98,G31,99:99)-SUMIF(98:98,C31,99:99)+100</f>
        <v>100</v>
      </c>
      <c r="I31" s="434"/>
      <c r="J31" s="435">
        <f>SUMIF(98:98,I31,99:99)-SUMIF(98:98,C31,99:99)+100</f>
        <v>100</v>
      </c>
      <c r="K31" s="2595"/>
      <c r="L31" s="1136"/>
      <c r="M31" s="1127"/>
      <c r="N31" s="1127"/>
      <c r="O31" s="1127"/>
      <c r="P31" s="3185"/>
      <c r="Q31" s="2932">
        <f t="shared" si="11"/>
        <v>111</v>
      </c>
      <c r="R31" s="771" t="s">
        <v>21</v>
      </c>
      <c r="S31" s="772">
        <f t="shared" si="12"/>
        <v>100</v>
      </c>
      <c r="T31" s="771" t="s">
        <v>21</v>
      </c>
      <c r="U31" s="772">
        <f t="shared" si="13"/>
        <v>100</v>
      </c>
      <c r="V31" s="771" t="s">
        <v>21</v>
      </c>
      <c r="W31" s="772">
        <f t="shared" si="14"/>
        <v>100</v>
      </c>
      <c r="X31" s="2934"/>
      <c r="Y31" s="3178"/>
      <c r="Z31" s="2935">
        <f t="shared" si="18"/>
        <v>111</v>
      </c>
      <c r="AA31" s="2933">
        <f t="shared" si="15"/>
        <v>1</v>
      </c>
      <c r="AB31" s="2933">
        <f t="shared" si="16"/>
        <v>1</v>
      </c>
      <c r="AC31" s="2933">
        <f t="shared" si="17"/>
        <v>1</v>
      </c>
    </row>
    <row r="32" spans="1:29" ht="15">
      <c r="A32" s="437" t="s">
        <v>2546</v>
      </c>
      <c r="B32" s="71" t="s">
        <v>2547</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6"/>
      <c r="M32" s="1127"/>
      <c r="N32" s="1127"/>
      <c r="O32" s="1127"/>
      <c r="P32" s="3179" t="s">
        <v>2548</v>
      </c>
      <c r="Q32" s="2932" t="str">
        <f t="shared" si="11"/>
        <v>建筑类型</v>
      </c>
      <c r="R32" s="771" t="s">
        <v>21</v>
      </c>
      <c r="S32" s="772">
        <f t="shared" si="12"/>
        <v>100</v>
      </c>
      <c r="T32" s="771" t="s">
        <v>21</v>
      </c>
      <c r="U32" s="772">
        <f t="shared" si="13"/>
        <v>100</v>
      </c>
      <c r="V32" s="771" t="s">
        <v>21</v>
      </c>
      <c r="W32" s="772">
        <f t="shared" si="14"/>
        <v>100</v>
      </c>
      <c r="X32" s="2934"/>
      <c r="Y32" s="3182" t="s">
        <v>2548</v>
      </c>
      <c r="Z32" s="2935" t="str">
        <f t="shared" si="18"/>
        <v>建筑类型</v>
      </c>
      <c r="AA32" s="2933">
        <f t="shared" si="15"/>
        <v>1</v>
      </c>
      <c r="AB32" s="2933">
        <f t="shared" si="16"/>
        <v>1</v>
      </c>
      <c r="AC32" s="2933">
        <f t="shared" si="17"/>
        <v>1</v>
      </c>
    </row>
    <row r="33" spans="1:29" s="468" customFormat="1" ht="15">
      <c r="A33" s="465"/>
      <c r="B33" s="2926"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5"/>
      <c r="L33" s="1134"/>
      <c r="M33" s="1137"/>
      <c r="N33" s="1137"/>
      <c r="O33" s="1137"/>
      <c r="P33" s="3180"/>
      <c r="Q33" s="773" t="str">
        <f t="shared" si="11"/>
        <v>项目建筑规模</v>
      </c>
      <c r="R33" s="774" t="s">
        <v>21</v>
      </c>
      <c r="S33" s="775" t="e">
        <f t="shared" si="12"/>
        <v>#N/A</v>
      </c>
      <c r="T33" s="774" t="s">
        <v>21</v>
      </c>
      <c r="U33" s="775" t="e">
        <f t="shared" si="13"/>
        <v>#N/A</v>
      </c>
      <c r="V33" s="774" t="s">
        <v>21</v>
      </c>
      <c r="W33" s="775" t="e">
        <f t="shared" si="14"/>
        <v>#N/A</v>
      </c>
      <c r="X33" s="776"/>
      <c r="Y33" s="3182"/>
      <c r="Z33" s="777" t="str">
        <f t="shared" si="18"/>
        <v>项目建筑规模</v>
      </c>
      <c r="AA33" s="2933" t="e">
        <f t="shared" si="15"/>
        <v>#N/A</v>
      </c>
      <c r="AB33" s="2933" t="e">
        <f t="shared" si="16"/>
        <v>#N/A</v>
      </c>
      <c r="AC33" s="2933" t="e">
        <f t="shared" si="17"/>
        <v>#N/A</v>
      </c>
    </row>
    <row r="34" spans="1:29" ht="15">
      <c r="A34" s="469"/>
      <c r="B34" s="2926" t="s">
        <v>2550</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6"/>
      <c r="M34" s="1127"/>
      <c r="N34" s="1127"/>
      <c r="O34" s="1127"/>
      <c r="P34" s="3180"/>
      <c r="Q34" s="2932" t="str">
        <f t="shared" si="11"/>
        <v>建筑结构</v>
      </c>
      <c r="R34" s="771" t="s">
        <v>21</v>
      </c>
      <c r="S34" s="772">
        <f t="shared" si="12"/>
        <v>100</v>
      </c>
      <c r="T34" s="771" t="s">
        <v>21</v>
      </c>
      <c r="U34" s="772">
        <f t="shared" si="13"/>
        <v>100</v>
      </c>
      <c r="V34" s="771" t="s">
        <v>21</v>
      </c>
      <c r="W34" s="772">
        <f t="shared" si="14"/>
        <v>100</v>
      </c>
      <c r="X34" s="2934"/>
      <c r="Y34" s="3182"/>
      <c r="Z34" s="2935" t="str">
        <f t="shared" si="18"/>
        <v>建筑结构</v>
      </c>
      <c r="AA34" s="2933">
        <f t="shared" si="15"/>
        <v>1</v>
      </c>
      <c r="AB34" s="2933">
        <f t="shared" si="16"/>
        <v>1</v>
      </c>
      <c r="AC34" s="2933">
        <f t="shared" si="17"/>
        <v>1</v>
      </c>
    </row>
    <row r="35" spans="1:29" ht="15">
      <c r="A35" s="469"/>
      <c r="B35" s="2926" t="s">
        <v>2551</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6"/>
      <c r="M35" s="1127"/>
      <c r="N35" s="1127"/>
      <c r="O35" s="1127"/>
      <c r="P35" s="3180"/>
      <c r="Q35" s="2932" t="str">
        <f t="shared" si="11"/>
        <v>建筑品质</v>
      </c>
      <c r="R35" s="771" t="s">
        <v>21</v>
      </c>
      <c r="S35" s="772">
        <f t="shared" si="12"/>
        <v>100</v>
      </c>
      <c r="T35" s="771" t="s">
        <v>21</v>
      </c>
      <c r="U35" s="772">
        <f t="shared" si="13"/>
        <v>100</v>
      </c>
      <c r="V35" s="771" t="s">
        <v>21</v>
      </c>
      <c r="W35" s="772">
        <f t="shared" si="14"/>
        <v>100</v>
      </c>
      <c r="X35" s="2934"/>
      <c r="Y35" s="3182"/>
      <c r="Z35" s="2935" t="str">
        <f t="shared" si="18"/>
        <v>建筑品质</v>
      </c>
      <c r="AA35" s="2933">
        <f t="shared" si="15"/>
        <v>1</v>
      </c>
      <c r="AB35" s="2933">
        <f t="shared" si="16"/>
        <v>1</v>
      </c>
      <c r="AC35" s="2933">
        <f t="shared" si="17"/>
        <v>1</v>
      </c>
    </row>
    <row r="36" spans="1:29" ht="15">
      <c r="A36" s="469"/>
      <c r="B36" s="2926" t="s">
        <v>2552</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6"/>
      <c r="M36" s="1127"/>
      <c r="N36" s="1127"/>
      <c r="O36" s="1127"/>
      <c r="P36" s="3180"/>
      <c r="Q36" s="2932" t="str">
        <f t="shared" si="11"/>
        <v>公共部分装修</v>
      </c>
      <c r="R36" s="771" t="s">
        <v>21</v>
      </c>
      <c r="S36" s="772">
        <f t="shared" si="12"/>
        <v>100</v>
      </c>
      <c r="T36" s="771" t="s">
        <v>21</v>
      </c>
      <c r="U36" s="772">
        <f t="shared" si="13"/>
        <v>100</v>
      </c>
      <c r="V36" s="771" t="s">
        <v>21</v>
      </c>
      <c r="W36" s="772">
        <f t="shared" si="14"/>
        <v>100</v>
      </c>
      <c r="X36" s="2934"/>
      <c r="Y36" s="3182"/>
      <c r="Z36" s="2935" t="str">
        <f t="shared" si="18"/>
        <v>公共部分装修</v>
      </c>
      <c r="AA36" s="2933">
        <f t="shared" si="15"/>
        <v>1</v>
      </c>
      <c r="AB36" s="2933">
        <f t="shared" si="16"/>
        <v>1</v>
      </c>
      <c r="AC36" s="2933">
        <f t="shared" si="17"/>
        <v>1</v>
      </c>
    </row>
    <row r="37" spans="1:29" s="114" customFormat="1" ht="15">
      <c r="A37" s="470"/>
      <c r="B37" s="2926"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80"/>
      <c r="Q37" s="2920" t="str">
        <f t="shared" si="11"/>
        <v>成新度</v>
      </c>
      <c r="R37" s="767" t="s">
        <v>21</v>
      </c>
      <c r="S37" s="768" t="e">
        <f t="shared" si="12"/>
        <v>#N/A</v>
      </c>
      <c r="T37" s="767" t="s">
        <v>21</v>
      </c>
      <c r="U37" s="768" t="e">
        <f t="shared" si="13"/>
        <v>#N/A</v>
      </c>
      <c r="V37" s="767" t="s">
        <v>21</v>
      </c>
      <c r="W37" s="768" t="e">
        <f t="shared" si="14"/>
        <v>#N/A</v>
      </c>
      <c r="X37" s="769"/>
      <c r="Y37" s="3182"/>
      <c r="Z37" s="2921" t="str">
        <f t="shared" si="18"/>
        <v>成新度</v>
      </c>
      <c r="AA37" s="770" t="e">
        <f t="shared" si="15"/>
        <v>#N/A</v>
      </c>
      <c r="AB37" s="770" t="e">
        <f t="shared" si="16"/>
        <v>#N/A</v>
      </c>
      <c r="AC37" s="770" t="e">
        <f t="shared" si="17"/>
        <v>#N/A</v>
      </c>
    </row>
    <row r="38" spans="1:29" ht="15">
      <c r="A38" s="469"/>
      <c r="B38" s="2926" t="s">
        <v>2554</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6"/>
      <c r="M38" s="1127"/>
      <c r="N38" s="1127"/>
      <c r="O38" s="1127"/>
      <c r="P38" s="3180" t="s">
        <v>2548</v>
      </c>
      <c r="Q38" s="2932" t="str">
        <f t="shared" si="11"/>
        <v>物业管理</v>
      </c>
      <c r="R38" s="771" t="s">
        <v>21</v>
      </c>
      <c r="S38" s="772">
        <f t="shared" si="12"/>
        <v>100</v>
      </c>
      <c r="T38" s="771" t="s">
        <v>21</v>
      </c>
      <c r="U38" s="772">
        <f t="shared" si="13"/>
        <v>100</v>
      </c>
      <c r="V38" s="771" t="s">
        <v>21</v>
      </c>
      <c r="W38" s="772">
        <f t="shared" si="14"/>
        <v>100</v>
      </c>
      <c r="X38" s="2934"/>
      <c r="Y38" s="3182" t="s">
        <v>2548</v>
      </c>
      <c r="Z38" s="2935" t="str">
        <f t="shared" si="18"/>
        <v>物业管理</v>
      </c>
      <c r="AA38" s="2933">
        <f t="shared" si="15"/>
        <v>1</v>
      </c>
      <c r="AB38" s="2933">
        <f t="shared" si="16"/>
        <v>1</v>
      </c>
      <c r="AC38" s="2933">
        <f t="shared" si="17"/>
        <v>1</v>
      </c>
    </row>
    <row r="39" spans="1:29" ht="15">
      <c r="A39" s="469"/>
      <c r="B39" s="2926" t="s">
        <v>2555</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6"/>
      <c r="M39" s="1127"/>
      <c r="N39" s="1127"/>
      <c r="O39" s="1127"/>
      <c r="P39" s="3180"/>
      <c r="Q39" s="2932" t="str">
        <f t="shared" si="11"/>
        <v>市政基础设施</v>
      </c>
      <c r="R39" s="771" t="s">
        <v>21</v>
      </c>
      <c r="S39" s="772">
        <f t="shared" si="12"/>
        <v>100</v>
      </c>
      <c r="T39" s="771" t="s">
        <v>21</v>
      </c>
      <c r="U39" s="772">
        <f t="shared" si="13"/>
        <v>100</v>
      </c>
      <c r="V39" s="771" t="s">
        <v>21</v>
      </c>
      <c r="W39" s="772">
        <f t="shared" si="14"/>
        <v>100</v>
      </c>
      <c r="X39" s="2934"/>
      <c r="Y39" s="3182"/>
      <c r="Z39" s="2935" t="str">
        <f t="shared" si="18"/>
        <v>市政基础设施</v>
      </c>
      <c r="AA39" s="2933">
        <f t="shared" si="15"/>
        <v>1</v>
      </c>
      <c r="AB39" s="2933">
        <f t="shared" si="16"/>
        <v>1</v>
      </c>
      <c r="AC39" s="2933">
        <f t="shared" si="17"/>
        <v>1</v>
      </c>
    </row>
    <row r="40" spans="1:29" ht="15">
      <c r="A40" s="469"/>
      <c r="B40" s="2926" t="s">
        <v>2556</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6"/>
      <c r="M40" s="1127"/>
      <c r="N40" s="1127"/>
      <c r="O40" s="1127"/>
      <c r="P40" s="3180"/>
      <c r="Q40" s="2932" t="str">
        <f t="shared" si="11"/>
        <v>房型</v>
      </c>
      <c r="R40" s="771" t="s">
        <v>21</v>
      </c>
      <c r="S40" s="772">
        <f t="shared" si="12"/>
        <v>100</v>
      </c>
      <c r="T40" s="771" t="s">
        <v>21</v>
      </c>
      <c r="U40" s="772">
        <f t="shared" si="13"/>
        <v>100</v>
      </c>
      <c r="V40" s="771" t="s">
        <v>21</v>
      </c>
      <c r="W40" s="772">
        <f t="shared" si="14"/>
        <v>100</v>
      </c>
      <c r="X40" s="2934"/>
      <c r="Y40" s="3182"/>
      <c r="Z40" s="2935" t="str">
        <f t="shared" si="18"/>
        <v>房型</v>
      </c>
      <c r="AA40" s="2933">
        <f t="shared" si="15"/>
        <v>1</v>
      </c>
      <c r="AB40" s="2933">
        <f t="shared" si="16"/>
        <v>1</v>
      </c>
      <c r="AC40" s="2933">
        <f t="shared" si="17"/>
        <v>1</v>
      </c>
    </row>
    <row r="41" spans="1:29" s="468" customFormat="1" ht="28.5">
      <c r="A41" s="465"/>
      <c r="B41" s="2926"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4"/>
      <c r="M41" s="1137"/>
      <c r="N41" s="1137"/>
      <c r="O41" s="1137"/>
      <c r="P41" s="3180"/>
      <c r="Q41" s="773" t="str">
        <f t="shared" si="11"/>
        <v>单套/主力户型建筑面积</v>
      </c>
      <c r="R41" s="774" t="s">
        <v>21</v>
      </c>
      <c r="S41" s="775">
        <f t="shared" si="12"/>
        <v>100</v>
      </c>
      <c r="T41" s="774" t="s">
        <v>21</v>
      </c>
      <c r="U41" s="775">
        <f t="shared" si="13"/>
        <v>100</v>
      </c>
      <c r="V41" s="774" t="s">
        <v>21</v>
      </c>
      <c r="W41" s="775">
        <f t="shared" si="14"/>
        <v>100</v>
      </c>
      <c r="X41" s="776"/>
      <c r="Y41" s="3182"/>
      <c r="Z41" s="777" t="str">
        <f t="shared" si="18"/>
        <v>单套/主力户型建筑面积</v>
      </c>
      <c r="AA41" s="2933">
        <f t="shared" si="15"/>
        <v>1</v>
      </c>
      <c r="AB41" s="2933">
        <f t="shared" si="16"/>
        <v>1</v>
      </c>
      <c r="AC41" s="2933">
        <f t="shared" si="17"/>
        <v>1</v>
      </c>
    </row>
    <row r="42" spans="1:29" ht="15">
      <c r="A42" s="469"/>
      <c r="B42" s="2926" t="s">
        <v>2558</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6"/>
      <c r="M42" s="1127"/>
      <c r="N42" s="1127"/>
      <c r="O42" s="1127"/>
      <c r="P42" s="3180"/>
      <c r="Q42" s="2932" t="str">
        <f t="shared" si="11"/>
        <v>内部装修</v>
      </c>
      <c r="R42" s="771" t="s">
        <v>21</v>
      </c>
      <c r="S42" s="772">
        <f t="shared" si="12"/>
        <v>100</v>
      </c>
      <c r="T42" s="771" t="s">
        <v>21</v>
      </c>
      <c r="U42" s="772">
        <f t="shared" si="13"/>
        <v>100</v>
      </c>
      <c r="V42" s="771" t="s">
        <v>21</v>
      </c>
      <c r="W42" s="772">
        <f t="shared" si="14"/>
        <v>100</v>
      </c>
      <c r="X42" s="2934"/>
      <c r="Y42" s="3182"/>
      <c r="Z42" s="2935" t="str">
        <f t="shared" si="18"/>
        <v>内部装修</v>
      </c>
      <c r="AA42" s="2933">
        <f t="shared" si="15"/>
        <v>1</v>
      </c>
      <c r="AB42" s="2933">
        <f t="shared" si="16"/>
        <v>1</v>
      </c>
      <c r="AC42" s="2933">
        <f t="shared" si="17"/>
        <v>1</v>
      </c>
    </row>
    <row r="43" spans="1:29" ht="15">
      <c r="A43" s="469"/>
      <c r="B43" s="2926" t="s">
        <v>2559</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6"/>
      <c r="M43" s="1127"/>
      <c r="N43" s="1127"/>
      <c r="O43" s="1127"/>
      <c r="P43" s="3180"/>
      <c r="Q43" s="2932" t="str">
        <f t="shared" si="11"/>
        <v>内部装修维护情况</v>
      </c>
      <c r="R43" s="771" t="s">
        <v>21</v>
      </c>
      <c r="S43" s="772">
        <f t="shared" si="12"/>
        <v>100</v>
      </c>
      <c r="T43" s="771" t="s">
        <v>21</v>
      </c>
      <c r="U43" s="772">
        <f t="shared" si="13"/>
        <v>100</v>
      </c>
      <c r="V43" s="771" t="s">
        <v>21</v>
      </c>
      <c r="W43" s="772">
        <f t="shared" si="14"/>
        <v>100</v>
      </c>
      <c r="X43" s="2934"/>
      <c r="Y43" s="3182"/>
      <c r="Z43" s="2935" t="str">
        <f t="shared" si="18"/>
        <v>内部装修维护情况</v>
      </c>
      <c r="AA43" s="2933">
        <f t="shared" si="15"/>
        <v>1</v>
      </c>
      <c r="AB43" s="2933">
        <f t="shared" si="16"/>
        <v>1</v>
      </c>
      <c r="AC43" s="2933">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8"/>
      <c r="M44" s="1129"/>
      <c r="N44" s="1129"/>
      <c r="O44" s="1129"/>
      <c r="P44" s="3180"/>
      <c r="Q44" s="2920">
        <f t="shared" si="11"/>
        <v>111</v>
      </c>
      <c r="R44" s="767" t="s">
        <v>21</v>
      </c>
      <c r="S44" s="768">
        <f t="shared" si="12"/>
        <v>100</v>
      </c>
      <c r="T44" s="767" t="s">
        <v>21</v>
      </c>
      <c r="U44" s="768">
        <f t="shared" si="13"/>
        <v>100</v>
      </c>
      <c r="V44" s="767" t="s">
        <v>21</v>
      </c>
      <c r="W44" s="768">
        <f t="shared" si="14"/>
        <v>100</v>
      </c>
      <c r="X44" s="769"/>
      <c r="Y44" s="3182"/>
      <c r="Z44" s="2921">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6"/>
      <c r="M45" s="1127"/>
      <c r="N45" s="1127"/>
      <c r="O45" s="1127"/>
      <c r="P45" s="3180"/>
      <c r="Q45" s="2932">
        <f t="shared" si="11"/>
        <v>111</v>
      </c>
      <c r="R45" s="771" t="s">
        <v>21</v>
      </c>
      <c r="S45" s="772">
        <f t="shared" si="12"/>
        <v>100</v>
      </c>
      <c r="T45" s="771" t="s">
        <v>21</v>
      </c>
      <c r="U45" s="772">
        <f t="shared" si="13"/>
        <v>100</v>
      </c>
      <c r="V45" s="771" t="s">
        <v>21</v>
      </c>
      <c r="W45" s="772">
        <f t="shared" si="14"/>
        <v>100</v>
      </c>
      <c r="X45" s="2934"/>
      <c r="Y45" s="3182"/>
      <c r="Z45" s="2935">
        <f t="shared" si="18"/>
        <v>111</v>
      </c>
      <c r="AA45" s="2933">
        <f t="shared" si="15"/>
        <v>1</v>
      </c>
      <c r="AB45" s="2933">
        <f t="shared" si="16"/>
        <v>1</v>
      </c>
      <c r="AC45" s="2933">
        <f t="shared" si="17"/>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6"/>
      <c r="M46" s="1127"/>
      <c r="N46" s="1127"/>
      <c r="O46" s="1127"/>
      <c r="P46" s="3181"/>
      <c r="Q46" s="2932">
        <f t="shared" si="11"/>
        <v>111</v>
      </c>
      <c r="R46" s="771" t="s">
        <v>20</v>
      </c>
      <c r="S46" s="772">
        <f t="shared" si="12"/>
        <v>100</v>
      </c>
      <c r="T46" s="771" t="s">
        <v>20</v>
      </c>
      <c r="U46" s="772">
        <f t="shared" si="13"/>
        <v>100</v>
      </c>
      <c r="V46" s="771" t="s">
        <v>20</v>
      </c>
      <c r="W46" s="772">
        <f t="shared" si="14"/>
        <v>100</v>
      </c>
      <c r="X46" s="2934"/>
      <c r="Y46" s="3183"/>
      <c r="Z46" s="2935">
        <f t="shared" si="18"/>
        <v>111</v>
      </c>
      <c r="AA46" s="2933">
        <f t="shared" si="15"/>
        <v>1</v>
      </c>
      <c r="AB46" s="2933">
        <f t="shared" si="16"/>
        <v>1</v>
      </c>
      <c r="AC46" s="2933">
        <f t="shared" si="17"/>
        <v>1</v>
      </c>
    </row>
    <row r="47" spans="1:29" ht="15">
      <c r="A47" s="476" t="s">
        <v>2560</v>
      </c>
      <c r="B47" s="477"/>
      <c r="C47" s="1403" t="s">
        <v>19</v>
      </c>
      <c r="D47" s="1404"/>
      <c r="E47" s="1405"/>
      <c r="F47" s="1406"/>
      <c r="G47" s="1407"/>
      <c r="H47" s="1408"/>
      <c r="I47" s="1405"/>
      <c r="J47" s="1408"/>
      <c r="K47" s="2615"/>
      <c r="L47" s="1139"/>
      <c r="M47" s="1140"/>
      <c r="N47" s="1127"/>
      <c r="O47" s="1140"/>
      <c r="P47" s="3175" t="str">
        <f>A47</f>
        <v>成交单价（元/平方米）</v>
      </c>
      <c r="Q47" s="3175"/>
      <c r="R47" s="3176">
        <f>E47</f>
        <v>0</v>
      </c>
      <c r="S47" s="3176"/>
      <c r="T47" s="3176">
        <f>G47</f>
        <v>0</v>
      </c>
      <c r="U47" s="3176"/>
      <c r="V47" s="3176">
        <f>I47</f>
        <v>0</v>
      </c>
      <c r="W47" s="3176"/>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6"/>
      <c r="L48" s="1139"/>
      <c r="M48" s="1140"/>
      <c r="N48" s="1140"/>
      <c r="O48" s="1140"/>
      <c r="P48" s="3175" t="str">
        <f>A48</f>
        <v>比较价值（元/平方米）</v>
      </c>
      <c r="Q48" s="3175"/>
      <c r="R48" s="3176" t="e">
        <f>IF(F1="售价",ROUND(PRODUCT(R47,AA7:AA46),0),ROUND(PRODUCT(R47,AA7:AA46),1))</f>
        <v>#DIV/0!</v>
      </c>
      <c r="S48" s="3176"/>
      <c r="T48" s="3176" t="e">
        <f>IF(F1="售价",ROUND(PRODUCT(T47,AB7:AB46),0),ROUND(PRODUCT(T47,AB7:AB46),1))</f>
        <v>#DIV/0!</v>
      </c>
      <c r="U48" s="3176"/>
      <c r="V48" s="3176" t="e">
        <f>IF(F1="售价",ROUND(PRODUCT(V47,AC7:AC46),0),ROUND(PRODUCT(V47,AC7:AC46),1))</f>
        <v>#DIV/0!</v>
      </c>
      <c r="W48" s="3176"/>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7"/>
      <c r="L49" s="1139"/>
      <c r="M49" s="1140"/>
      <c r="N49" s="1140"/>
      <c r="O49" s="1140"/>
      <c r="P49" s="3172" t="str">
        <f>A49</f>
        <v>估价对象XX用房的比较价值（楼面单价，元/平方米）</v>
      </c>
      <c r="Q49" s="3173"/>
      <c r="R49" s="3174" t="e">
        <f>IF(F1="售价",ROUND(AVERAGE(R48:V48),0),ROUND(AVERAGE(R48:V48),1))</f>
        <v>#DIV/0!</v>
      </c>
      <c r="S49" s="3174"/>
      <c r="T49" s="3174"/>
      <c r="U49" s="3174"/>
      <c r="V49" s="3174"/>
      <c r="W49" s="3174"/>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9"/>
    </row>
    <row r="55" spans="1:29" s="499"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20"/>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2569</v>
      </c>
      <c r="B61" s="507"/>
      <c r="C61" s="519" t="s">
        <v>2570</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4"/>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4"/>
      <c r="Q67" s="501"/>
    </row>
    <row r="68" spans="1:17" ht="15">
      <c r="A68" s="531"/>
      <c r="B68" s="545"/>
      <c r="C68" s="546"/>
      <c r="D68" s="546"/>
      <c r="E68" s="546"/>
      <c r="F68" s="546"/>
      <c r="G68" s="546"/>
      <c r="H68" s="546"/>
      <c r="I68" s="546"/>
      <c r="J68" s="546"/>
      <c r="K68" s="547"/>
      <c r="L68" s="548"/>
      <c r="M68" s="549"/>
      <c r="N68" s="1148"/>
      <c r="O68" s="1148"/>
      <c r="P68" s="2624"/>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57"/>
      <c r="E73" s="557"/>
      <c r="F73" s="557"/>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4"/>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2593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4"/>
      <c r="Q87" s="501"/>
    </row>
    <row r="88" spans="1:17" s="114" customFormat="1" ht="15.75" thickTop="1">
      <c r="A88" s="576"/>
      <c r="B88" s="535" t="s">
        <v>2594</v>
      </c>
      <c r="C88" s="551"/>
      <c r="D88" s="551"/>
      <c r="E88" s="551"/>
      <c r="F88" s="2629"/>
      <c r="G88" s="551"/>
      <c r="H88" s="551"/>
      <c r="I88" s="551"/>
      <c r="J88" s="551"/>
      <c r="K88" s="551"/>
      <c r="L88" s="551"/>
      <c r="M88" s="578"/>
      <c r="N88" s="1147"/>
      <c r="O88" s="1147"/>
      <c r="P88" s="2624"/>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4"/>
      <c r="Q89" s="501"/>
    </row>
    <row r="90" spans="1:17" s="468" customFormat="1" ht="15.75" thickTop="1">
      <c r="A90" s="550"/>
      <c r="B90" s="535">
        <f>B27</f>
        <v>111</v>
      </c>
      <c r="C90" s="551"/>
      <c r="D90" s="551"/>
      <c r="E90" s="551"/>
      <c r="F90" s="551"/>
      <c r="G90" s="551"/>
      <c r="H90" s="552"/>
      <c r="I90" s="552"/>
      <c r="J90" s="552"/>
      <c r="K90" s="552"/>
      <c r="L90" s="553"/>
      <c r="M90" s="554"/>
      <c r="N90" s="1150"/>
      <c r="O90" s="1150"/>
      <c r="P90" s="2625"/>
      <c r="Q90" s="556"/>
    </row>
    <row r="91" spans="1:17" s="468" customFormat="1" ht="15.75" thickBot="1">
      <c r="A91" s="550"/>
      <c r="B91" s="540"/>
      <c r="C91" s="557"/>
      <c r="D91" s="557"/>
      <c r="E91" s="557"/>
      <c r="F91" s="557"/>
      <c r="G91" s="557"/>
      <c r="H91" s="559"/>
      <c r="I91" s="559"/>
      <c r="J91" s="559"/>
      <c r="K91" s="559"/>
      <c r="L91" s="559"/>
      <c r="M91" s="560"/>
      <c r="N91" s="1150"/>
      <c r="O91" s="1150"/>
      <c r="P91" s="2625"/>
      <c r="Q91" s="556"/>
    </row>
    <row r="92" spans="1:17" ht="15.75" thickTop="1">
      <c r="A92" s="531"/>
      <c r="B92" s="535">
        <f>B28</f>
        <v>111</v>
      </c>
      <c r="C92" s="551"/>
      <c r="D92" s="551"/>
      <c r="E92" s="551"/>
      <c r="F92" s="551"/>
      <c r="G92" s="580"/>
      <c r="H92" s="580"/>
      <c r="I92" s="580"/>
      <c r="J92" s="580"/>
      <c r="K92" s="581"/>
      <c r="L92" s="582"/>
      <c r="M92" s="583"/>
      <c r="N92" s="1148"/>
      <c r="O92" s="1148"/>
      <c r="P92" s="2624"/>
      <c r="Q92" s="501"/>
    </row>
    <row r="93" spans="1:17" ht="15.75" thickBot="1">
      <c r="A93" s="531"/>
      <c r="B93" s="540"/>
      <c r="C93" s="557"/>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57"/>
      <c r="E95" s="557"/>
      <c r="F95" s="557"/>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67"/>
      <c r="D97" s="567"/>
      <c r="E97" s="567"/>
      <c r="F97" s="567"/>
      <c r="G97" s="533"/>
      <c r="H97" s="533"/>
      <c r="I97" s="533"/>
      <c r="J97" s="533"/>
      <c r="K97" s="533"/>
      <c r="L97" s="533"/>
      <c r="M97" s="534"/>
      <c r="N97" s="1149"/>
      <c r="O97" s="1149"/>
      <c r="P97" s="2624"/>
      <c r="Q97" s="501"/>
    </row>
    <row r="98" spans="1:17" ht="15.75" thickTop="1">
      <c r="A98" s="531"/>
      <c r="B98" s="543">
        <f>B31</f>
        <v>111</v>
      </c>
      <c r="C98" s="584"/>
      <c r="D98" s="584"/>
      <c r="E98" s="584"/>
      <c r="F98" s="584"/>
      <c r="G98" s="584"/>
      <c r="H98" s="584"/>
      <c r="I98" s="584"/>
      <c r="J98" s="584"/>
      <c r="K98" s="585"/>
      <c r="L98" s="586"/>
      <c r="M98" s="587"/>
      <c r="N98" s="1148"/>
      <c r="O98" s="1148"/>
      <c r="P98" s="2624"/>
      <c r="Q98" s="501"/>
    </row>
    <row r="99" spans="1:17" ht="15.75" thickBot="1">
      <c r="A99" s="2630"/>
      <c r="B99" s="566"/>
      <c r="C99" s="588"/>
      <c r="D99" s="588"/>
      <c r="E99" s="588"/>
      <c r="F99" s="588"/>
      <c r="G99" s="588"/>
      <c r="H99" s="588"/>
      <c r="I99" s="588"/>
      <c r="J99" s="588"/>
      <c r="K99" s="588"/>
      <c r="L99" s="588"/>
      <c r="M99" s="589"/>
      <c r="N99" s="1149"/>
      <c r="O99" s="1149"/>
      <c r="P99" s="2624"/>
      <c r="Q99" s="501"/>
    </row>
    <row r="100" spans="1:17">
      <c r="A100" s="524" t="s">
        <v>2546</v>
      </c>
      <c r="B100" s="525" t="s">
        <v>2595</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4"/>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4"/>
      <c r="Q102" s="501"/>
    </row>
    <row r="103" spans="1:17" s="468" customFormat="1">
      <c r="A103" s="590"/>
      <c r="B103" s="591"/>
      <c r="C103" s="592"/>
      <c r="D103" s="592"/>
      <c r="E103" s="592"/>
      <c r="F103" s="592"/>
      <c r="G103" s="592"/>
      <c r="H103" s="592"/>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4"/>
      <c r="Q106" s="501"/>
    </row>
    <row r="107" spans="1:17" ht="15" thickTop="1">
      <c r="A107" s="596"/>
      <c r="B107" s="535" t="s">
        <v>2598</v>
      </c>
      <c r="C107" s="580"/>
      <c r="D107" s="580"/>
      <c r="E107" s="580"/>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4"/>
      <c r="Q108" s="501"/>
    </row>
    <row r="109" spans="1:17" ht="15" thickTop="1">
      <c r="A109" s="596"/>
      <c r="B109" s="535" t="s">
        <v>2599</v>
      </c>
      <c r="C109" s="551"/>
      <c r="D109" s="551"/>
      <c r="E109" s="551"/>
      <c r="F109" s="580"/>
      <c r="G109" s="580"/>
      <c r="H109" s="580"/>
      <c r="I109" s="580"/>
      <c r="J109" s="580"/>
      <c r="K109" s="581"/>
      <c r="L109" s="582"/>
      <c r="M109" s="583"/>
      <c r="N109" s="1148"/>
      <c r="O109" s="1148"/>
      <c r="P109" s="2624"/>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4"/>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5"/>
      <c r="Q113" s="556"/>
    </row>
    <row r="114" spans="1:17" ht="15" thickTop="1">
      <c r="A114" s="596"/>
      <c r="B114" s="535" t="s">
        <v>2600</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4"/>
      <c r="Q115" s="501"/>
    </row>
    <row r="116" spans="1:17" ht="15" thickTop="1">
      <c r="A116" s="596"/>
      <c r="B116" s="535" t="s">
        <v>2601</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2602</v>
      </c>
      <c r="C118" s="580"/>
      <c r="D118" s="580"/>
      <c r="E118" s="580"/>
      <c r="F118" s="580"/>
      <c r="G118" s="580"/>
      <c r="H118" s="580"/>
      <c r="I118" s="580"/>
      <c r="J118" s="580"/>
      <c r="K118" s="581"/>
      <c r="L118" s="582"/>
      <c r="M118" s="583"/>
      <c r="N118" s="1148"/>
      <c r="O118" s="1148"/>
      <c r="P118" s="2624"/>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4"/>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5"/>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57"/>
      <c r="E129" s="557"/>
      <c r="F129" s="557"/>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row r="136" spans="1:17" ht="15" thickBot="1">
      <c r="B136" s="2631" t="s">
        <v>2605</v>
      </c>
    </row>
    <row r="137" spans="1:17" ht="15">
      <c r="B137" s="2632" t="s">
        <v>2606</v>
      </c>
      <c r="C137" s="2633"/>
      <c r="D137" s="2633"/>
      <c r="E137" s="2633"/>
      <c r="F137" s="2633"/>
      <c r="G137" s="2634"/>
      <c r="H137" s="2635"/>
      <c r="I137" s="2636" t="s">
        <v>2607</v>
      </c>
      <c r="J137" s="2633"/>
      <c r="K137" s="2637"/>
    </row>
    <row r="138" spans="1:17" ht="15">
      <c r="B138" s="2638"/>
      <c r="C138" s="143" t="s">
        <v>2608</v>
      </c>
      <c r="D138" s="143" t="s">
        <v>2609</v>
      </c>
      <c r="E138" s="2639" t="s">
        <v>2610</v>
      </c>
      <c r="F138" s="2640" t="s">
        <v>2611</v>
      </c>
      <c r="G138" s="143" t="s">
        <v>2609</v>
      </c>
      <c r="H138" s="144" t="s">
        <v>2610</v>
      </c>
      <c r="I138" s="2641"/>
      <c r="J138" s="143" t="s">
        <v>2612</v>
      </c>
      <c r="K138" s="144" t="s">
        <v>2613</v>
      </c>
    </row>
    <row r="139" spans="1:17" ht="15">
      <c r="B139" s="1080">
        <v>6</v>
      </c>
      <c r="C139" s="1081">
        <v>96</v>
      </c>
      <c r="D139" s="2642" t="s">
        <v>2614</v>
      </c>
      <c r="E139" s="1082">
        <v>100</v>
      </c>
      <c r="F139" s="1083">
        <v>102.5</v>
      </c>
      <c r="G139" s="2642" t="s">
        <v>2614</v>
      </c>
      <c r="H139" s="1084">
        <v>105</v>
      </c>
      <c r="I139" s="2643" t="s">
        <v>2615</v>
      </c>
      <c r="J139" s="1081">
        <v>20</v>
      </c>
      <c r="K139" s="1085">
        <f>C145/(J139-2)</f>
        <v>4.0555555555555553E-3</v>
      </c>
    </row>
    <row r="140" spans="1:17" ht="15">
      <c r="B140" s="1086">
        <v>5</v>
      </c>
      <c r="C140" s="1087">
        <v>100</v>
      </c>
      <c r="D140" s="1087"/>
      <c r="E140" s="1088"/>
      <c r="F140" s="1089">
        <v>102</v>
      </c>
      <c r="G140" s="1087"/>
      <c r="H140" s="1090"/>
      <c r="I140" s="2644" t="s">
        <v>2616</v>
      </c>
      <c r="J140" s="312">
        <f>ROUNDUP((J139-1)/2,0)</f>
        <v>10</v>
      </c>
      <c r="K140" s="1091">
        <v>100</v>
      </c>
    </row>
    <row r="141" spans="1:17" ht="15">
      <c r="B141" s="1086">
        <v>4</v>
      </c>
      <c r="C141" s="1087">
        <v>102</v>
      </c>
      <c r="D141" s="1087"/>
      <c r="E141" s="1088"/>
      <c r="F141" s="1089">
        <v>101.5</v>
      </c>
      <c r="G141" s="1087"/>
      <c r="H141" s="1090"/>
      <c r="I141" s="2644" t="s">
        <v>2617</v>
      </c>
      <c r="J141" s="312">
        <v>1</v>
      </c>
      <c r="K141" s="1092">
        <f>ROUND(100+(J141-J140)*K139*100,1)</f>
        <v>96.4</v>
      </c>
    </row>
    <row r="142" spans="1:17" ht="15">
      <c r="B142" s="1086">
        <v>3</v>
      </c>
      <c r="C142" s="1087">
        <v>103</v>
      </c>
      <c r="D142" s="1087"/>
      <c r="E142" s="1088"/>
      <c r="F142" s="1089">
        <v>101</v>
      </c>
      <c r="G142" s="1087"/>
      <c r="H142" s="1090"/>
      <c r="I142" s="2644" t="s">
        <v>2618</v>
      </c>
      <c r="J142" s="312">
        <f>J139</f>
        <v>20</v>
      </c>
      <c r="K142" s="1093">
        <v>95</v>
      </c>
    </row>
    <row r="143" spans="1:17" ht="15">
      <c r="B143" s="1086">
        <v>2</v>
      </c>
      <c r="C143" s="1087">
        <v>100</v>
      </c>
      <c r="D143" s="1087"/>
      <c r="E143" s="1088"/>
      <c r="F143" s="1089">
        <v>100.5</v>
      </c>
      <c r="G143" s="1087"/>
      <c r="H143" s="1090"/>
      <c r="I143" s="2644" t="s">
        <v>2619</v>
      </c>
      <c r="J143" s="1087">
        <v>15</v>
      </c>
      <c r="K143" s="1092">
        <f>ROUND(100+(J143-J140)*K139*100,1)</f>
        <v>102</v>
      </c>
    </row>
    <row r="144" spans="1:17" ht="15">
      <c r="B144" s="1086">
        <v>1</v>
      </c>
      <c r="C144" s="1087">
        <v>98</v>
      </c>
      <c r="D144" s="2645" t="s">
        <v>2620</v>
      </c>
      <c r="E144" s="1088">
        <v>102</v>
      </c>
      <c r="F144" s="1094">
        <v>100</v>
      </c>
      <c r="G144" s="2645" t="s">
        <v>2620</v>
      </c>
      <c r="H144" s="1090">
        <v>105</v>
      </c>
      <c r="I144" s="2644" t="s">
        <v>2619</v>
      </c>
      <c r="J144" s="1087">
        <v>18</v>
      </c>
      <c r="K144" s="1092">
        <f>ROUND(100+(J144-J140)*K139*100,1)</f>
        <v>103.2</v>
      </c>
    </row>
    <row r="145" spans="2:11" ht="15.75" thickBot="1">
      <c r="B145" s="2646" t="s">
        <v>2621</v>
      </c>
      <c r="C145" s="1095">
        <f>ROUND(MAX(C139:C144)/MIN(C139:C144)-1,3)</f>
        <v>7.2999999999999995E-2</v>
      </c>
      <c r="D145" s="1096"/>
      <c r="E145" s="1096"/>
      <c r="F145" s="2647" t="s">
        <v>2622</v>
      </c>
      <c r="G145" s="2648"/>
      <c r="H145" s="2649"/>
      <c r="I145" s="2650" t="s">
        <v>2619</v>
      </c>
      <c r="J145" s="1097">
        <v>8</v>
      </c>
      <c r="K145" s="1098">
        <f>ROUND(100+(J145-J140)*K139*100,1)</f>
        <v>99.2</v>
      </c>
    </row>
    <row r="147" spans="2:11">
      <c r="B147" s="2631" t="s">
        <v>2623</v>
      </c>
    </row>
    <row r="148" spans="2:11">
      <c r="B148" s="2631" t="s">
        <v>2624</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0</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31"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0</v>
      </c>
      <c r="G8" s="1847"/>
      <c r="H8" s="346"/>
      <c r="I8" s="3226"/>
      <c r="J8" s="348"/>
      <c r="K8" s="349"/>
      <c r="L8" s="344" t="s">
        <v>1408</v>
      </c>
      <c r="M8" s="345">
        <f ca="1">INDIRECT("'数据-取费表'!ai"&amp;$G$1)</f>
        <v>0</v>
      </c>
    </row>
    <row r="9" spans="1:37" ht="18" customHeight="1">
      <c r="A9" s="346"/>
      <c r="B9" s="3227"/>
      <c r="C9" s="348"/>
      <c r="D9" s="349"/>
      <c r="E9" s="344" t="s">
        <v>1409</v>
      </c>
      <c r="F9" s="354">
        <f ca="1">INDIRECT("'数据-取费表'!w"&amp;$G$1)</f>
        <v>0</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4" t="s">
        <v>1420</v>
      </c>
      <c r="E14" s="2922"/>
      <c r="F14" s="361"/>
      <c r="G14" s="1847"/>
      <c r="H14" s="1197" t="s">
        <v>1035</v>
      </c>
      <c r="I14" s="344" t="s">
        <v>1421</v>
      </c>
      <c r="J14" s="24">
        <f ca="1">C29</f>
        <v>0</v>
      </c>
      <c r="K14" s="2930"/>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4" t="s">
        <v>1432</v>
      </c>
      <c r="L17" s="292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9"/>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9"/>
      <c r="F22" s="26"/>
      <c r="G22" s="1847"/>
      <c r="H22" s="1197" t="s">
        <v>1039</v>
      </c>
      <c r="I22" s="344" t="s">
        <v>1451</v>
      </c>
      <c r="J22" s="24">
        <f ca="1">ROUND(J14*M22,1)</f>
        <v>0</v>
      </c>
      <c r="K22" s="2923"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3"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9"/>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5"/>
      <c r="F30" s="1290"/>
      <c r="G30" s="1847"/>
      <c r="H30" s="742"/>
      <c r="I30" s="743"/>
      <c r="J30" s="744"/>
      <c r="K30" s="745"/>
      <c r="L30" s="746"/>
      <c r="M30" s="747"/>
    </row>
    <row r="31" spans="1:37" ht="18" customHeight="1">
      <c r="A31" s="1197" t="s">
        <v>1035</v>
      </c>
      <c r="B31" s="344" t="s">
        <v>1431</v>
      </c>
      <c r="C31" s="24">
        <f ca="1">ROUND(IF(项目基本情况!B11="自然人",C5*F31,C32+C33+C34),1)</f>
        <v>0</v>
      </c>
      <c r="D31" s="2924" t="s">
        <v>1432</v>
      </c>
      <c r="E31" s="292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3"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3"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8">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8" t="s">
        <v>1550</v>
      </c>
      <c r="L53" s="3229"/>
      <c r="O53" s="1880" t="s">
        <v>1046</v>
      </c>
      <c r="P53" s="1881" t="s">
        <v>1551</v>
      </c>
      <c r="Q53" s="1882" t="e">
        <f ca="1">Q47+Q48</f>
        <v>#DIV/0!</v>
      </c>
      <c r="R53" s="1882" t="s">
        <v>1047</v>
      </c>
    </row>
    <row r="54" spans="1:18" s="1838" customFormat="1" ht="13.5" thickBot="1">
      <c r="A54" s="1402"/>
      <c r="B54" s="1821" t="s">
        <v>1389</v>
      </c>
      <c r="C54" s="1174"/>
      <c r="D54" s="1820"/>
      <c r="E54" s="292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7"/>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8"/>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80"/>
      <c r="D2" s="1120" t="e">
        <f ca="1">SUMIF(INDIRECT("'"&amp;F2&amp;"'"&amp;"!A:A"),"承租人权益价值",INDIRECT("'"&amp;F2&amp;"'"&amp;"!c:c"))</f>
        <v>#REF!</v>
      </c>
      <c r="E2" s="2581" t="s">
        <v>2314</v>
      </c>
      <c r="F2" s="2582"/>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190" t="s">
        <v>2629</v>
      </c>
      <c r="D4" s="3191"/>
      <c r="E4" s="3192" t="s">
        <v>2630</v>
      </c>
      <c r="F4" s="3193"/>
      <c r="G4" s="3190" t="s">
        <v>2631</v>
      </c>
      <c r="H4" s="3191"/>
      <c r="I4" s="3190" t="s">
        <v>2632</v>
      </c>
      <c r="J4" s="3191"/>
      <c r="K4" s="607" t="s">
        <v>2633</v>
      </c>
      <c r="L4" s="1126"/>
      <c r="M4" s="1127"/>
      <c r="N4" s="1127"/>
      <c r="O4" s="1127"/>
      <c r="P4" s="3194" t="s">
        <v>2634</v>
      </c>
      <c r="Q4" s="3195"/>
      <c r="R4" s="3200" t="s">
        <v>2630</v>
      </c>
      <c r="S4" s="3201"/>
      <c r="T4" s="3200" t="s">
        <v>2631</v>
      </c>
      <c r="U4" s="3201"/>
      <c r="V4" s="3206" t="s">
        <v>2632</v>
      </c>
      <c r="W4" s="3206"/>
      <c r="X4" s="1809"/>
      <c r="Y4" s="3200" t="s">
        <v>2634</v>
      </c>
      <c r="Z4" s="3201"/>
      <c r="AA4" s="3187" t="s">
        <v>2630</v>
      </c>
      <c r="AB4" s="3188" t="s">
        <v>2631</v>
      </c>
      <c r="AC4" s="3187" t="s">
        <v>2632</v>
      </c>
    </row>
    <row r="5" spans="1:29" ht="15">
      <c r="A5" s="401"/>
      <c r="B5" s="402"/>
      <c r="C5" s="3209" t="s">
        <v>2525</v>
      </c>
      <c r="D5" s="3210"/>
      <c r="E5" s="3216" t="s">
        <v>2526</v>
      </c>
      <c r="F5" s="3217"/>
      <c r="G5" s="3209" t="s">
        <v>2527</v>
      </c>
      <c r="H5" s="3210"/>
      <c r="I5" s="3209" t="s">
        <v>2528</v>
      </c>
      <c r="J5" s="3210"/>
      <c r="K5" s="607"/>
      <c r="L5" s="1126"/>
      <c r="M5" s="1127"/>
      <c r="N5" s="1127"/>
      <c r="O5" s="1127"/>
      <c r="P5" s="3196"/>
      <c r="Q5" s="3197"/>
      <c r="R5" s="3202"/>
      <c r="S5" s="3203"/>
      <c r="T5" s="3202"/>
      <c r="U5" s="3203"/>
      <c r="V5" s="3206"/>
      <c r="W5" s="3206"/>
      <c r="X5" s="1809"/>
      <c r="Y5" s="3202"/>
      <c r="Z5" s="3203"/>
      <c r="AA5" s="3188"/>
      <c r="AB5" s="3188"/>
      <c r="AC5" s="3188"/>
    </row>
    <row r="6" spans="1:29" ht="15.75" thickBot="1">
      <c r="A6" s="403"/>
      <c r="B6" s="404"/>
      <c r="C6" s="3207" t="s">
        <v>2529</v>
      </c>
      <c r="D6" s="3208"/>
      <c r="E6" s="3214" t="s">
        <v>2529</v>
      </c>
      <c r="F6" s="3215"/>
      <c r="G6" s="3207" t="s">
        <v>2529</v>
      </c>
      <c r="H6" s="3208"/>
      <c r="I6" s="3207" t="s">
        <v>2529</v>
      </c>
      <c r="J6" s="3208"/>
      <c r="K6" s="607" t="s">
        <v>2530</v>
      </c>
      <c r="L6" s="1126"/>
      <c r="M6" s="1127"/>
      <c r="N6" s="1127"/>
      <c r="O6" s="1127"/>
      <c r="P6" s="3198"/>
      <c r="Q6" s="3199"/>
      <c r="R6" s="3202"/>
      <c r="S6" s="3203"/>
      <c r="T6" s="3204"/>
      <c r="U6" s="3205"/>
      <c r="V6" s="3206"/>
      <c r="W6" s="3206"/>
      <c r="X6" s="1809"/>
      <c r="Y6" s="3204"/>
      <c r="Z6" s="3205"/>
      <c r="AA6" s="3189"/>
      <c r="AB6" s="3189"/>
      <c r="AC6" s="3189"/>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11" t="s">
        <v>2532</v>
      </c>
      <c r="Q7" s="3213"/>
      <c r="R7" s="767" t="s">
        <v>17</v>
      </c>
      <c r="S7" s="768">
        <f t="shared" ref="S7:S14" si="0">F7</f>
        <v>0</v>
      </c>
      <c r="T7" s="767" t="s">
        <v>17</v>
      </c>
      <c r="U7" s="768">
        <f t="shared" ref="U7:U14" si="1">H7</f>
        <v>0</v>
      </c>
      <c r="V7" s="767" t="s">
        <v>17</v>
      </c>
      <c r="W7" s="768">
        <f t="shared" ref="W7:W14" si="2">J7</f>
        <v>0</v>
      </c>
      <c r="X7" s="769"/>
      <c r="Y7" s="3211" t="s">
        <v>2532</v>
      </c>
      <c r="Z7" s="3212"/>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11" t="s">
        <v>2535</v>
      </c>
      <c r="Q8" s="3212"/>
      <c r="R8" s="767" t="s">
        <v>17</v>
      </c>
      <c r="S8" s="768">
        <f t="shared" si="0"/>
        <v>0</v>
      </c>
      <c r="T8" s="767" t="s">
        <v>17</v>
      </c>
      <c r="U8" s="768">
        <f t="shared" si="1"/>
        <v>0</v>
      </c>
      <c r="V8" s="767" t="s">
        <v>17</v>
      </c>
      <c r="W8" s="768">
        <f t="shared" si="2"/>
        <v>0</v>
      </c>
      <c r="X8" s="769"/>
      <c r="Y8" s="3211" t="s">
        <v>2535</v>
      </c>
      <c r="Z8" s="3212"/>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75" t="s">
        <v>2538</v>
      </c>
      <c r="Q9" s="1791" t="str">
        <f t="shared" ref="Q9:Q14" si="6">B9</f>
        <v>用途</v>
      </c>
      <c r="R9" s="767" t="s">
        <v>17</v>
      </c>
      <c r="S9" s="768">
        <f t="shared" si="0"/>
        <v>100</v>
      </c>
      <c r="T9" s="767" t="s">
        <v>17</v>
      </c>
      <c r="U9" s="768">
        <f t="shared" si="1"/>
        <v>100</v>
      </c>
      <c r="V9" s="767" t="s">
        <v>17</v>
      </c>
      <c r="W9" s="768">
        <f t="shared" si="2"/>
        <v>100</v>
      </c>
      <c r="X9" s="769"/>
      <c r="Y9" s="3027"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75"/>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75"/>
      <c r="Q11" s="1791">
        <f t="shared" si="6"/>
        <v>111</v>
      </c>
      <c r="R11" s="767" t="s">
        <v>17</v>
      </c>
      <c r="S11" s="768">
        <f t="shared" si="0"/>
        <v>100</v>
      </c>
      <c r="T11" s="767" t="s">
        <v>17</v>
      </c>
      <c r="U11" s="768">
        <f t="shared" si="1"/>
        <v>100</v>
      </c>
      <c r="V11" s="767" t="s">
        <v>17</v>
      </c>
      <c r="W11" s="768">
        <f t="shared" si="2"/>
        <v>100</v>
      </c>
      <c r="X11" s="769"/>
      <c r="Y11" s="3027"/>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75"/>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75"/>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85.5">
      <c r="A14" s="398" t="s">
        <v>2542</v>
      </c>
      <c r="B14" s="626" t="s">
        <v>2692</v>
      </c>
      <c r="C14" s="2687"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77" t="s">
        <v>2543</v>
      </c>
      <c r="Q14" s="1806" t="str">
        <f t="shared" si="6"/>
        <v>交通便捷度</v>
      </c>
      <c r="R14" s="771" t="s">
        <v>17</v>
      </c>
      <c r="S14" s="772">
        <f t="shared" si="0"/>
        <v>100</v>
      </c>
      <c r="T14" s="771" t="s">
        <v>17</v>
      </c>
      <c r="U14" s="772">
        <f t="shared" si="1"/>
        <v>100</v>
      </c>
      <c r="V14" s="771" t="s">
        <v>17</v>
      </c>
      <c r="W14" s="772">
        <f t="shared" si="2"/>
        <v>100</v>
      </c>
      <c r="X14" s="1809"/>
      <c r="Y14" s="3177"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78"/>
      <c r="Q15" s="1806"/>
      <c r="R15" s="771"/>
      <c r="S15" s="772"/>
      <c r="T15" s="771"/>
      <c r="U15" s="772"/>
      <c r="V15" s="771"/>
      <c r="W15" s="772"/>
      <c r="X15" s="1809"/>
      <c r="Y15" s="3178"/>
      <c r="Z15" s="1810"/>
      <c r="AA15" s="1807">
        <v>1</v>
      </c>
      <c r="AB15" s="1807">
        <v>1</v>
      </c>
      <c r="AC15" s="1807">
        <v>1</v>
      </c>
    </row>
    <row r="16" spans="1:29" ht="42.75">
      <c r="A16" s="401"/>
      <c r="B16" s="628" t="s">
        <v>2671</v>
      </c>
      <c r="C16" s="2601"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78"/>
      <c r="Q16" s="1806" t="str">
        <f>B16</f>
        <v>公共配套设施</v>
      </c>
      <c r="R16" s="771" t="s">
        <v>17</v>
      </c>
      <c r="S16" s="772">
        <f>F16</f>
        <v>100</v>
      </c>
      <c r="T16" s="771" t="s">
        <v>17</v>
      </c>
      <c r="U16" s="772">
        <f>H16</f>
        <v>100</v>
      </c>
      <c r="V16" s="771" t="s">
        <v>17</v>
      </c>
      <c r="W16" s="772">
        <f>J16</f>
        <v>100</v>
      </c>
      <c r="X16" s="1809"/>
      <c r="Y16" s="3178"/>
      <c r="Z16" s="1810" t="str">
        <f>Q16</f>
        <v>公共配套设施</v>
      </c>
      <c r="AA16" s="1807">
        <f t="shared" si="3"/>
        <v>1</v>
      </c>
      <c r="AB16" s="1807">
        <f t="shared" si="4"/>
        <v>1</v>
      </c>
      <c r="AC16" s="1807">
        <f t="shared" si="5"/>
        <v>1</v>
      </c>
    </row>
    <row r="17" spans="1:29" ht="15">
      <c r="A17" s="401"/>
      <c r="B17" s="629"/>
      <c r="C17" s="2602"/>
      <c r="D17" s="445"/>
      <c r="E17" s="444"/>
      <c r="F17" s="446"/>
      <c r="G17" s="444"/>
      <c r="H17" s="445"/>
      <c r="I17" s="444"/>
      <c r="J17" s="445"/>
      <c r="K17" s="612"/>
      <c r="L17" s="1136"/>
      <c r="M17" s="1127"/>
      <c r="N17" s="1127"/>
      <c r="O17" s="1127"/>
      <c r="P17" s="3178"/>
      <c r="Q17" s="1806"/>
      <c r="R17" s="771"/>
      <c r="S17" s="772"/>
      <c r="T17" s="771"/>
      <c r="U17" s="772"/>
      <c r="V17" s="771"/>
      <c r="W17" s="772"/>
      <c r="X17" s="1809"/>
      <c r="Y17" s="3178"/>
      <c r="Z17" s="1810"/>
      <c r="AA17" s="1807">
        <v>1</v>
      </c>
      <c r="AB17" s="1807">
        <v>1</v>
      </c>
      <c r="AC17" s="1807">
        <v>1</v>
      </c>
    </row>
    <row r="18" spans="1:29" ht="28.5">
      <c r="A18" s="401"/>
      <c r="B18" s="630" t="s">
        <v>2672</v>
      </c>
      <c r="C18" s="2601"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78"/>
      <c r="Q18" s="1806" t="str">
        <f>B18</f>
        <v>基础设施水平</v>
      </c>
      <c r="R18" s="771" t="s">
        <v>17</v>
      </c>
      <c r="S18" s="772">
        <f>F18</f>
        <v>100</v>
      </c>
      <c r="T18" s="771" t="s">
        <v>17</v>
      </c>
      <c r="U18" s="772">
        <f>H18</f>
        <v>100</v>
      </c>
      <c r="V18" s="771" t="s">
        <v>17</v>
      </c>
      <c r="W18" s="772">
        <f>J18</f>
        <v>100</v>
      </c>
      <c r="X18" s="1809"/>
      <c r="Y18" s="3178"/>
      <c r="Z18" s="1810" t="str">
        <f>Q18</f>
        <v>基础设施水平</v>
      </c>
      <c r="AA18" s="1807">
        <f t="shared" ref="AA18" si="8">D18/F18</f>
        <v>1</v>
      </c>
      <c r="AB18" s="1807">
        <f t="shared" ref="AB18" si="9">D18/H18</f>
        <v>1</v>
      </c>
      <c r="AC18" s="1807">
        <f t="shared" ref="AC18" si="10">D18/J18</f>
        <v>1</v>
      </c>
    </row>
    <row r="19" spans="1:29" ht="15">
      <c r="A19" s="401"/>
      <c r="B19" s="630"/>
      <c r="C19" s="2602"/>
      <c r="D19" s="447"/>
      <c r="E19" s="2602"/>
      <c r="F19" s="450"/>
      <c r="G19" s="2602"/>
      <c r="H19" s="445"/>
      <c r="I19" s="444"/>
      <c r="J19" s="445"/>
      <c r="K19" s="1379"/>
      <c r="L19" s="1136"/>
      <c r="M19" s="1127"/>
      <c r="N19" s="1127"/>
      <c r="O19" s="1127"/>
      <c r="P19" s="3178"/>
      <c r="Q19" s="1806"/>
      <c r="R19" s="771"/>
      <c r="S19" s="772"/>
      <c r="T19" s="771"/>
      <c r="U19" s="772"/>
      <c r="V19" s="771"/>
      <c r="W19" s="772"/>
      <c r="X19" s="1809"/>
      <c r="Y19" s="3178"/>
      <c r="Z19" s="1810"/>
      <c r="AA19" s="1807">
        <v>1</v>
      </c>
      <c r="AB19" s="1807">
        <v>1</v>
      </c>
      <c r="AC19" s="1807">
        <v>1</v>
      </c>
    </row>
    <row r="20" spans="1:29" ht="57">
      <c r="A20" s="401"/>
      <c r="B20" s="628" t="s">
        <v>2693</v>
      </c>
      <c r="C20" s="2601"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78"/>
      <c r="Q20" s="1806" t="str">
        <f>B20</f>
        <v>自然及人文环境</v>
      </c>
      <c r="R20" s="771" t="s">
        <v>17</v>
      </c>
      <c r="S20" s="772">
        <f>F20</f>
        <v>100</v>
      </c>
      <c r="T20" s="771" t="s">
        <v>17</v>
      </c>
      <c r="U20" s="772">
        <f>H20</f>
        <v>100</v>
      </c>
      <c r="V20" s="771" t="s">
        <v>17</v>
      </c>
      <c r="W20" s="772">
        <f>J20</f>
        <v>100</v>
      </c>
      <c r="X20" s="1809"/>
      <c r="Y20" s="3178"/>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78"/>
      <c r="Q21" s="1806"/>
      <c r="R21" s="771"/>
      <c r="S21" s="772"/>
      <c r="T21" s="771"/>
      <c r="U21" s="772"/>
      <c r="V21" s="771"/>
      <c r="W21" s="772"/>
      <c r="X21" s="1809"/>
      <c r="Y21" s="3178"/>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78"/>
      <c r="Q22" s="1806" t="str">
        <f>B22</f>
        <v>楼层</v>
      </c>
      <c r="R22" s="771" t="s">
        <v>17</v>
      </c>
      <c r="S22" s="772">
        <f>F22</f>
        <v>100</v>
      </c>
      <c r="T22" s="771" t="s">
        <v>17</v>
      </c>
      <c r="U22" s="772">
        <f>H22</f>
        <v>100</v>
      </c>
      <c r="V22" s="771" t="s">
        <v>17</v>
      </c>
      <c r="W22" s="772">
        <f>J22</f>
        <v>100</v>
      </c>
      <c r="X22" s="1809"/>
      <c r="Y22" s="3178"/>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78"/>
      <c r="Q23" s="1806">
        <f>B23</f>
        <v>111</v>
      </c>
      <c r="R23" s="771" t="s">
        <v>17</v>
      </c>
      <c r="S23" s="772">
        <f>F23</f>
        <v>100</v>
      </c>
      <c r="T23" s="771" t="s">
        <v>17</v>
      </c>
      <c r="U23" s="772">
        <f>H23</f>
        <v>100</v>
      </c>
      <c r="V23" s="771" t="s">
        <v>17</v>
      </c>
      <c r="W23" s="772">
        <f>J23</f>
        <v>100</v>
      </c>
      <c r="X23" s="1809"/>
      <c r="Y23" s="3178"/>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78"/>
      <c r="Q24" s="1806">
        <f t="shared" ref="Q24:Q36" si="11">B24</f>
        <v>111</v>
      </c>
      <c r="R24" s="771" t="s">
        <v>17</v>
      </c>
      <c r="S24" s="772">
        <f>F24</f>
        <v>100</v>
      </c>
      <c r="T24" s="771" t="s">
        <v>17</v>
      </c>
      <c r="U24" s="772">
        <f>H24</f>
        <v>100</v>
      </c>
      <c r="V24" s="771" t="s">
        <v>17</v>
      </c>
      <c r="W24" s="772">
        <f>J24</f>
        <v>100</v>
      </c>
      <c r="X24" s="1809"/>
      <c r="Y24" s="3178"/>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78"/>
      <c r="Q25" s="1791">
        <f t="shared" si="11"/>
        <v>111</v>
      </c>
      <c r="R25" s="767" t="s">
        <v>17</v>
      </c>
      <c r="S25" s="768">
        <f>F25</f>
        <v>100</v>
      </c>
      <c r="T25" s="767" t="s">
        <v>17</v>
      </c>
      <c r="U25" s="768">
        <f>H25</f>
        <v>100</v>
      </c>
      <c r="V25" s="767" t="s">
        <v>17</v>
      </c>
      <c r="W25" s="768">
        <f>J25</f>
        <v>100</v>
      </c>
      <c r="X25" s="769"/>
      <c r="Y25" s="3178"/>
      <c r="Z25" s="55">
        <f>Q25</f>
        <v>111</v>
      </c>
      <c r="AA25" s="1807">
        <f>D25/F25</f>
        <v>1</v>
      </c>
      <c r="AB25" s="1807">
        <f>D25/H25</f>
        <v>1</v>
      </c>
      <c r="AC25" s="1807">
        <f>D25/J25</f>
        <v>1</v>
      </c>
    </row>
    <row r="26" spans="1:29" ht="15">
      <c r="A26" s="649" t="s">
        <v>2546</v>
      </c>
      <c r="B26" s="70" t="s">
        <v>2695</v>
      </c>
      <c r="C26" s="2688">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22"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182"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182"/>
      <c r="Q27" s="773" t="str">
        <f t="shared" si="11"/>
        <v>项目停车位配比</v>
      </c>
      <c r="R27" s="774" t="s">
        <v>17</v>
      </c>
      <c r="S27" s="775">
        <f t="shared" si="12"/>
        <v>100</v>
      </c>
      <c r="T27" s="774" t="s">
        <v>17</v>
      </c>
      <c r="U27" s="775">
        <f t="shared" si="13"/>
        <v>100</v>
      </c>
      <c r="V27" s="774" t="s">
        <v>17</v>
      </c>
      <c r="W27" s="775">
        <f t="shared" si="14"/>
        <v>100</v>
      </c>
      <c r="X27" s="776"/>
      <c r="Y27" s="3182"/>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182"/>
      <c r="Q28" s="1806" t="str">
        <f t="shared" si="11"/>
        <v>公共部分装修</v>
      </c>
      <c r="R28" s="771" t="s">
        <v>17</v>
      </c>
      <c r="S28" s="772">
        <f t="shared" si="12"/>
        <v>100</v>
      </c>
      <c r="T28" s="771" t="s">
        <v>17</v>
      </c>
      <c r="U28" s="772">
        <f t="shared" si="13"/>
        <v>100</v>
      </c>
      <c r="V28" s="771" t="s">
        <v>17</v>
      </c>
      <c r="W28" s="772">
        <f t="shared" si="14"/>
        <v>100</v>
      </c>
      <c r="X28" s="1809"/>
      <c r="Y28" s="3182"/>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182"/>
      <c r="Q29" s="1806" t="str">
        <f t="shared" si="11"/>
        <v>成新率</v>
      </c>
      <c r="R29" s="771" t="s">
        <v>17</v>
      </c>
      <c r="S29" s="772" t="e">
        <f t="shared" si="12"/>
        <v>#N/A</v>
      </c>
      <c r="T29" s="771" t="s">
        <v>17</v>
      </c>
      <c r="U29" s="772" t="e">
        <f t="shared" si="13"/>
        <v>#N/A</v>
      </c>
      <c r="V29" s="771" t="s">
        <v>17</v>
      </c>
      <c r="W29" s="772" t="e">
        <f t="shared" si="14"/>
        <v>#N/A</v>
      </c>
      <c r="X29" s="1809"/>
      <c r="Y29" s="3182"/>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182"/>
      <c r="Q30" s="1806" t="str">
        <f t="shared" si="11"/>
        <v>物业等级</v>
      </c>
      <c r="R30" s="771" t="s">
        <v>17</v>
      </c>
      <c r="S30" s="772">
        <f t="shared" si="12"/>
        <v>100</v>
      </c>
      <c r="T30" s="771" t="s">
        <v>17</v>
      </c>
      <c r="U30" s="772">
        <f t="shared" si="13"/>
        <v>100</v>
      </c>
      <c r="V30" s="771" t="s">
        <v>17</v>
      </c>
      <c r="W30" s="772">
        <f t="shared" si="14"/>
        <v>100</v>
      </c>
      <c r="X30" s="1809"/>
      <c r="Y30" s="3182"/>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182"/>
      <c r="Q31" s="1791" t="str">
        <f t="shared" si="11"/>
        <v>停车位面积</v>
      </c>
      <c r="R31" s="767" t="s">
        <v>17</v>
      </c>
      <c r="S31" s="768" t="e">
        <f t="shared" si="12"/>
        <v>#N/A</v>
      </c>
      <c r="T31" s="767" t="s">
        <v>17</v>
      </c>
      <c r="U31" s="768" t="e">
        <f t="shared" si="13"/>
        <v>#N/A</v>
      </c>
      <c r="V31" s="767" t="s">
        <v>17</v>
      </c>
      <c r="W31" s="768" t="e">
        <f t="shared" si="14"/>
        <v>#N/A</v>
      </c>
      <c r="X31" s="769"/>
      <c r="Y31" s="3182"/>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182" t="s">
        <v>2548</v>
      </c>
      <c r="Q32" s="1806" t="str">
        <f t="shared" si="11"/>
        <v>车位类型</v>
      </c>
      <c r="R32" s="771" t="s">
        <v>17</v>
      </c>
      <c r="S32" s="772">
        <f t="shared" si="12"/>
        <v>100</v>
      </c>
      <c r="T32" s="771" t="s">
        <v>17</v>
      </c>
      <c r="U32" s="772">
        <f t="shared" si="13"/>
        <v>100</v>
      </c>
      <c r="V32" s="771" t="s">
        <v>17</v>
      </c>
      <c r="W32" s="772">
        <f t="shared" si="14"/>
        <v>100</v>
      </c>
      <c r="X32" s="1809"/>
      <c r="Y32" s="3182"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182"/>
      <c r="Q33" s="1806" t="str">
        <f t="shared" si="11"/>
        <v>是否直接入户</v>
      </c>
      <c r="R33" s="771" t="s">
        <v>17</v>
      </c>
      <c r="S33" s="772">
        <f t="shared" si="12"/>
        <v>100</v>
      </c>
      <c r="T33" s="771" t="s">
        <v>17</v>
      </c>
      <c r="U33" s="772">
        <f t="shared" si="13"/>
        <v>100</v>
      </c>
      <c r="V33" s="771" t="s">
        <v>17</v>
      </c>
      <c r="W33" s="772">
        <f t="shared" si="14"/>
        <v>100</v>
      </c>
      <c r="X33" s="1809"/>
      <c r="Y33" s="3182"/>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182"/>
      <c r="Q34" s="1806">
        <f t="shared" si="11"/>
        <v>111</v>
      </c>
      <c r="R34" s="771" t="s">
        <v>17</v>
      </c>
      <c r="S34" s="772">
        <f t="shared" si="12"/>
        <v>100</v>
      </c>
      <c r="T34" s="771" t="s">
        <v>17</v>
      </c>
      <c r="U34" s="772">
        <f t="shared" si="13"/>
        <v>100</v>
      </c>
      <c r="V34" s="771" t="s">
        <v>17</v>
      </c>
      <c r="W34" s="772">
        <f t="shared" si="14"/>
        <v>100</v>
      </c>
      <c r="X34" s="1809"/>
      <c r="Y34" s="3182"/>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182"/>
      <c r="Q35" s="773">
        <f t="shared" si="11"/>
        <v>111</v>
      </c>
      <c r="R35" s="774" t="s">
        <v>17</v>
      </c>
      <c r="S35" s="775">
        <f t="shared" si="12"/>
        <v>100</v>
      </c>
      <c r="T35" s="774" t="s">
        <v>17</v>
      </c>
      <c r="U35" s="775">
        <f t="shared" si="13"/>
        <v>100</v>
      </c>
      <c r="V35" s="774" t="s">
        <v>17</v>
      </c>
      <c r="W35" s="775">
        <f t="shared" si="14"/>
        <v>100</v>
      </c>
      <c r="X35" s="776"/>
      <c r="Y35" s="3182"/>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182"/>
      <c r="Q36" s="1806">
        <f t="shared" si="11"/>
        <v>111</v>
      </c>
      <c r="R36" s="771" t="s">
        <v>17</v>
      </c>
      <c r="S36" s="772">
        <f t="shared" si="12"/>
        <v>100</v>
      </c>
      <c r="T36" s="771" t="s">
        <v>17</v>
      </c>
      <c r="U36" s="772">
        <f t="shared" si="13"/>
        <v>100</v>
      </c>
      <c r="V36" s="771" t="s">
        <v>17</v>
      </c>
      <c r="W36" s="772">
        <f t="shared" si="14"/>
        <v>100</v>
      </c>
      <c r="X36" s="1809"/>
      <c r="Y36" s="3182"/>
      <c r="Z36" s="1810">
        <f t="shared" si="15"/>
        <v>111</v>
      </c>
      <c r="AA36" s="1807">
        <f t="shared" si="3"/>
        <v>1</v>
      </c>
      <c r="AB36" s="1807">
        <f t="shared" si="4"/>
        <v>1</v>
      </c>
      <c r="AC36" s="1807">
        <f t="shared" si="5"/>
        <v>1</v>
      </c>
    </row>
    <row r="37" spans="1:29" ht="15">
      <c r="A37" s="476" t="s">
        <v>2703</v>
      </c>
      <c r="B37" s="2689" t="s">
        <v>2704</v>
      </c>
      <c r="C37" s="1403" t="s">
        <v>1</v>
      </c>
      <c r="D37" s="1404"/>
      <c r="E37" s="1405">
        <v>7000</v>
      </c>
      <c r="F37" s="1406"/>
      <c r="G37" s="1407">
        <v>7000</v>
      </c>
      <c r="H37" s="1408"/>
      <c r="I37" s="1405">
        <v>7000</v>
      </c>
      <c r="J37" s="1408"/>
      <c r="K37" s="616"/>
      <c r="L37" s="1139"/>
      <c r="M37" s="1140"/>
      <c r="N37" s="1127"/>
      <c r="O37" s="1140"/>
      <c r="P37" s="3175" t="str">
        <f>A37</f>
        <v>成交单价</v>
      </c>
      <c r="Q37" s="3175"/>
      <c r="R37" s="3176">
        <f>E37</f>
        <v>7000</v>
      </c>
      <c r="S37" s="3176"/>
      <c r="T37" s="3176">
        <f>G37</f>
        <v>7000</v>
      </c>
      <c r="U37" s="3176"/>
      <c r="V37" s="3176">
        <f>I37</f>
        <v>7000</v>
      </c>
      <c r="W37" s="3176"/>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75" t="str">
        <f>A38</f>
        <v>比较价值（元/平方米）</v>
      </c>
      <c r="Q38" s="3175"/>
      <c r="R38" s="3176" t="e">
        <f>IF(F1="售价",ROUND(PRODUCT(R37,AA7:AA36),0),ROUND(PRODUCT(R37,AA7:AA36),1))</f>
        <v>#DIV/0!</v>
      </c>
      <c r="S38" s="3176"/>
      <c r="T38" s="3176" t="e">
        <f>IF(F1="售价",ROUND(PRODUCT(T37,AB7:AB36),0),ROUND(PRODUCT(T37,AB7:AB36),1))</f>
        <v>#DIV/0!</v>
      </c>
      <c r="U38" s="3176"/>
      <c r="V38" s="3176" t="e">
        <f>IF(F1="售价",ROUND(PRODUCT(V37,AC7:AC36),0),ROUND(PRODUCT(V37,AC7:AC36),1))</f>
        <v>#DIV/0!</v>
      </c>
      <c r="W38" s="3176"/>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172" t="str">
        <f>A39</f>
        <v>估价对象XX用房的比较价值（楼面单价，元/平方米）</v>
      </c>
      <c r="Q39" s="3173"/>
      <c r="R39" s="3174" t="e">
        <f>IF(F1="售价",ROUND(AVERAGE(R38:V38),0),ROUND(AVERAGE(R38:V38),1))</f>
        <v>#DIV/0!</v>
      </c>
      <c r="S39" s="3174"/>
      <c r="T39" s="3174"/>
      <c r="U39" s="3174"/>
      <c r="V39" s="3174"/>
      <c r="W39" s="3174"/>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0</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31"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0</v>
      </c>
      <c r="G8" s="1847"/>
      <c r="H8" s="346"/>
      <c r="I8" s="3226"/>
      <c r="J8" s="348"/>
      <c r="K8" s="349"/>
      <c r="L8" s="344" t="s">
        <v>1408</v>
      </c>
      <c r="M8" s="345">
        <f ca="1">INDIRECT("'数据-取费表'!ai"&amp;$G$1)</f>
        <v>0</v>
      </c>
    </row>
    <row r="9" spans="1:37" ht="18" customHeight="1">
      <c r="A9" s="346"/>
      <c r="B9" s="3227"/>
      <c r="C9" s="348"/>
      <c r="D9" s="349"/>
      <c r="E9" s="344" t="s">
        <v>1409</v>
      </c>
      <c r="F9" s="354">
        <f ca="1">INDIRECT("'数据-取费表'!w"&amp;$G$1)</f>
        <v>0</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4" t="s">
        <v>1420</v>
      </c>
      <c r="E14" s="2922"/>
      <c r="F14" s="361"/>
      <c r="G14" s="1847"/>
      <c r="H14" s="1197" t="s">
        <v>1035</v>
      </c>
      <c r="I14" s="344" t="s">
        <v>1421</v>
      </c>
      <c r="J14" s="24">
        <f ca="1">C29</f>
        <v>0</v>
      </c>
      <c r="K14" s="2930"/>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4" t="s">
        <v>1432</v>
      </c>
      <c r="L17" s="292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9"/>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9"/>
      <c r="F22" s="26"/>
      <c r="G22" s="1847"/>
      <c r="H22" s="1197" t="s">
        <v>1039</v>
      </c>
      <c r="I22" s="344" t="s">
        <v>1451</v>
      </c>
      <c r="J22" s="24">
        <f ca="1">ROUND(J14*M22,1)</f>
        <v>0</v>
      </c>
      <c r="K22" s="2923"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3"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9"/>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5"/>
      <c r="F30" s="1290"/>
      <c r="G30" s="1847"/>
      <c r="H30" s="742"/>
      <c r="I30" s="743"/>
      <c r="J30" s="744"/>
      <c r="K30" s="745"/>
      <c r="L30" s="746"/>
      <c r="M30" s="747"/>
    </row>
    <row r="31" spans="1:37" ht="18" customHeight="1">
      <c r="A31" s="1197" t="s">
        <v>1035</v>
      </c>
      <c r="B31" s="344" t="s">
        <v>1431</v>
      </c>
      <c r="C31" s="24">
        <f ca="1">ROUND(IF(项目基本情况!B11="自然人",C5*F31,C32+C33+C34),1)</f>
        <v>0</v>
      </c>
      <c r="D31" s="2924" t="s">
        <v>1432</v>
      </c>
      <c r="E31" s="292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3"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3"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8">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8" t="s">
        <v>1550</v>
      </c>
      <c r="L53" s="3229"/>
      <c r="O53" s="1880" t="s">
        <v>1046</v>
      </c>
      <c r="P53" s="1881" t="s">
        <v>1551</v>
      </c>
      <c r="Q53" s="1882" t="e">
        <f ca="1">Q47+Q48</f>
        <v>#DIV/0!</v>
      </c>
      <c r="R53" s="1882" t="s">
        <v>1047</v>
      </c>
    </row>
    <row r="54" spans="1:18" s="1838" customFormat="1" ht="13.5" thickBot="1">
      <c r="A54" s="1402"/>
      <c r="B54" s="1821" t="s">
        <v>1389</v>
      </c>
      <c r="C54" s="1174"/>
      <c r="D54" s="1820"/>
      <c r="E54" s="292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7"/>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80"/>
      <c r="D2" s="1120" t="e">
        <f ca="1">SUMIF(INDIRECT("'"&amp;F2&amp;"'"&amp;"!A:A"),"承租人权益价值",INDIRECT("'"&amp;F2&amp;"'"&amp;"!c:c"))</f>
        <v>#REF!</v>
      </c>
      <c r="E2" s="2581" t="s">
        <v>2314</v>
      </c>
      <c r="F2" s="258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90" t="s">
        <v>2629</v>
      </c>
      <c r="D4" s="3191"/>
      <c r="E4" s="3192" t="s">
        <v>2630</v>
      </c>
      <c r="F4" s="3193"/>
      <c r="G4" s="3190" t="s">
        <v>2631</v>
      </c>
      <c r="H4" s="3191"/>
      <c r="I4" s="3190" t="s">
        <v>2632</v>
      </c>
      <c r="J4" s="3191"/>
      <c r="K4" s="607" t="s">
        <v>2633</v>
      </c>
      <c r="L4" s="1126"/>
      <c r="M4" s="1127"/>
      <c r="N4" s="1127"/>
      <c r="O4" s="1127"/>
      <c r="P4" s="3194" t="s">
        <v>2634</v>
      </c>
      <c r="Q4" s="3195"/>
      <c r="R4" s="3200" t="s">
        <v>2630</v>
      </c>
      <c r="S4" s="3201"/>
      <c r="T4" s="3200" t="s">
        <v>2631</v>
      </c>
      <c r="U4" s="3201"/>
      <c r="V4" s="3206" t="s">
        <v>2632</v>
      </c>
      <c r="W4" s="3206"/>
      <c r="X4" s="1809"/>
      <c r="Y4" s="3200" t="s">
        <v>2634</v>
      </c>
      <c r="Z4" s="3201"/>
      <c r="AA4" s="3187" t="s">
        <v>2630</v>
      </c>
      <c r="AB4" s="3188" t="s">
        <v>2631</v>
      </c>
      <c r="AC4" s="3187" t="s">
        <v>2632</v>
      </c>
    </row>
    <row r="5" spans="1:29" ht="15">
      <c r="A5" s="401"/>
      <c r="B5" s="402"/>
      <c r="C5" s="3209" t="s">
        <v>2525</v>
      </c>
      <c r="D5" s="3210"/>
      <c r="E5" s="3216" t="s">
        <v>2526</v>
      </c>
      <c r="F5" s="3217"/>
      <c r="G5" s="3209" t="s">
        <v>2527</v>
      </c>
      <c r="H5" s="3210"/>
      <c r="I5" s="3209" t="s">
        <v>2528</v>
      </c>
      <c r="J5" s="3210"/>
      <c r="K5" s="607"/>
      <c r="L5" s="1126"/>
      <c r="M5" s="1127"/>
      <c r="N5" s="1127"/>
      <c r="O5" s="1127"/>
      <c r="P5" s="3196"/>
      <c r="Q5" s="3197"/>
      <c r="R5" s="3202"/>
      <c r="S5" s="3203"/>
      <c r="T5" s="3202"/>
      <c r="U5" s="3203"/>
      <c r="V5" s="3206"/>
      <c r="W5" s="3206"/>
      <c r="X5" s="1809"/>
      <c r="Y5" s="3202"/>
      <c r="Z5" s="3203"/>
      <c r="AA5" s="3188"/>
      <c r="AB5" s="3188"/>
      <c r="AC5" s="3188"/>
    </row>
    <row r="6" spans="1:29" ht="15.75" thickBot="1">
      <c r="A6" s="403"/>
      <c r="B6" s="404"/>
      <c r="C6" s="3207" t="s">
        <v>2529</v>
      </c>
      <c r="D6" s="3208"/>
      <c r="E6" s="3214" t="s">
        <v>2529</v>
      </c>
      <c r="F6" s="3215"/>
      <c r="G6" s="3207" t="s">
        <v>2529</v>
      </c>
      <c r="H6" s="3208"/>
      <c r="I6" s="3207" t="s">
        <v>2529</v>
      </c>
      <c r="J6" s="3208"/>
      <c r="K6" s="607" t="s">
        <v>2530</v>
      </c>
      <c r="L6" s="1126"/>
      <c r="M6" s="1127"/>
      <c r="N6" s="1127"/>
      <c r="O6" s="1127"/>
      <c r="P6" s="3198"/>
      <c r="Q6" s="3199"/>
      <c r="R6" s="3202"/>
      <c r="S6" s="3203"/>
      <c r="T6" s="3204"/>
      <c r="U6" s="3205"/>
      <c r="V6" s="3206"/>
      <c r="W6" s="3206"/>
      <c r="X6" s="1809"/>
      <c r="Y6" s="3204"/>
      <c r="Z6" s="3205"/>
      <c r="AA6" s="3189"/>
      <c r="AB6" s="3189"/>
      <c r="AC6" s="3189"/>
    </row>
    <row r="7" spans="1:29" s="114" customFormat="1" ht="15.75" thickBot="1">
      <c r="A7" s="405" t="s">
        <v>2531</v>
      </c>
      <c r="B7" s="406"/>
      <c r="C7" s="407">
        <f>'数据-取费表'!B2</f>
        <v>43110</v>
      </c>
      <c r="D7" s="408">
        <v>100</v>
      </c>
      <c r="E7" s="409"/>
      <c r="F7" s="410">
        <f>SUMIF(46:46,YEAR(E7)&amp;"-"&amp;MONTH(E7),47:47)</f>
        <v>0</v>
      </c>
      <c r="G7" s="2690"/>
      <c r="H7" s="408">
        <f>SUMIF(46:46,YEAR(G7)&amp;"-"&amp;MONTH(G7),47:47)</f>
        <v>0</v>
      </c>
      <c r="I7" s="409"/>
      <c r="J7" s="408">
        <f>SUMIF(46:46,YEAR(I7)&amp;"-"&amp;MONTH(I7),47:47)</f>
        <v>0</v>
      </c>
      <c r="K7" s="608"/>
      <c r="L7" s="1128"/>
      <c r="M7" s="1129"/>
      <c r="N7" s="1129"/>
      <c r="O7" s="1129"/>
      <c r="P7" s="3211" t="s">
        <v>2532</v>
      </c>
      <c r="Q7" s="3213"/>
      <c r="R7" s="767" t="s">
        <v>17</v>
      </c>
      <c r="S7" s="768">
        <f t="shared" ref="S7:S14" si="0">F7</f>
        <v>0</v>
      </c>
      <c r="T7" s="767" t="s">
        <v>17</v>
      </c>
      <c r="U7" s="768">
        <f t="shared" ref="U7:U14" si="1">H7</f>
        <v>0</v>
      </c>
      <c r="V7" s="767" t="s">
        <v>17</v>
      </c>
      <c r="W7" s="768">
        <f t="shared" ref="W7:W14" si="2">J7</f>
        <v>0</v>
      </c>
      <c r="X7" s="769"/>
      <c r="Y7" s="3211" t="s">
        <v>2532</v>
      </c>
      <c r="Z7" s="3212"/>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11" t="s">
        <v>2535</v>
      </c>
      <c r="Q8" s="3212"/>
      <c r="R8" s="767" t="s">
        <v>17</v>
      </c>
      <c r="S8" s="768">
        <f t="shared" si="0"/>
        <v>0</v>
      </c>
      <c r="T8" s="767" t="s">
        <v>17</v>
      </c>
      <c r="U8" s="768">
        <f t="shared" si="1"/>
        <v>0</v>
      </c>
      <c r="V8" s="767" t="s">
        <v>17</v>
      </c>
      <c r="W8" s="768">
        <f t="shared" si="2"/>
        <v>0</v>
      </c>
      <c r="X8" s="769"/>
      <c r="Y8" s="3211" t="s">
        <v>2535</v>
      </c>
      <c r="Z8" s="3212"/>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75" t="s">
        <v>2538</v>
      </c>
      <c r="Q9" s="1791" t="str">
        <f t="shared" ref="Q9:Q14" si="6">B9</f>
        <v>用途</v>
      </c>
      <c r="R9" s="767" t="s">
        <v>17</v>
      </c>
      <c r="S9" s="768">
        <f t="shared" si="0"/>
        <v>100</v>
      </c>
      <c r="T9" s="767" t="s">
        <v>17</v>
      </c>
      <c r="U9" s="768">
        <f t="shared" si="1"/>
        <v>100</v>
      </c>
      <c r="V9" s="767" t="s">
        <v>17</v>
      </c>
      <c r="W9" s="768">
        <f t="shared" si="2"/>
        <v>100</v>
      </c>
      <c r="X9" s="769"/>
      <c r="Y9" s="3027"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75"/>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425"/>
      <c r="B11" s="2594">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75"/>
      <c r="Q11" s="1791">
        <f t="shared" si="6"/>
        <v>111</v>
      </c>
      <c r="R11" s="767" t="s">
        <v>17</v>
      </c>
      <c r="S11" s="768">
        <f t="shared" si="0"/>
        <v>100</v>
      </c>
      <c r="T11" s="767" t="s">
        <v>17</v>
      </c>
      <c r="U11" s="768">
        <f t="shared" si="1"/>
        <v>100</v>
      </c>
      <c r="V11" s="767" t="s">
        <v>17</v>
      </c>
      <c r="W11" s="768">
        <f t="shared" si="2"/>
        <v>100</v>
      </c>
      <c r="X11" s="769"/>
      <c r="Y11" s="3027"/>
      <c r="Z11" s="55">
        <f t="shared" si="7"/>
        <v>111</v>
      </c>
      <c r="AA11" s="770">
        <f t="shared" si="3"/>
        <v>1</v>
      </c>
      <c r="AB11" s="770">
        <f t="shared" si="4"/>
        <v>1</v>
      </c>
      <c r="AC11" s="770">
        <f t="shared" si="5"/>
        <v>1</v>
      </c>
    </row>
    <row r="12" spans="1:29" s="114" customFormat="1" ht="15">
      <c r="A12" s="428"/>
      <c r="B12" s="2594">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75"/>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75" thickBot="1">
      <c r="A13" s="425"/>
      <c r="B13" s="2594">
        <v>111</v>
      </c>
      <c r="C13" s="431"/>
      <c r="D13" s="432">
        <v>100</v>
      </c>
      <c r="E13" s="466"/>
      <c r="F13" s="422">
        <f>SUMIF(59:59,E13,60:60)-SUMIF(59:59,C13,60:60)+100</f>
        <v>100</v>
      </c>
      <c r="G13" s="2691"/>
      <c r="H13" s="435">
        <f>SUMIF(59:59,G13,60:60)-SUMIF(59:59,C13,60:60)+100</f>
        <v>100</v>
      </c>
      <c r="I13" s="466"/>
      <c r="J13" s="432">
        <f>SUMIF(59:59,I13,60:60)-SUMIF(59:59,C13,60:60)+100</f>
        <v>100</v>
      </c>
      <c r="K13" s="610"/>
      <c r="L13" s="1136"/>
      <c r="M13" s="1127"/>
      <c r="N13" s="1127"/>
      <c r="O13" s="1135"/>
      <c r="P13" s="3175"/>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85.5">
      <c r="A14" s="437" t="s">
        <v>2542</v>
      </c>
      <c r="B14" s="69" t="s">
        <v>2692</v>
      </c>
      <c r="C14" s="2687"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77" t="s">
        <v>2543</v>
      </c>
      <c r="Q14" s="1806" t="str">
        <f t="shared" si="6"/>
        <v>交通便捷度</v>
      </c>
      <c r="R14" s="771" t="s">
        <v>17</v>
      </c>
      <c r="S14" s="772">
        <f t="shared" si="0"/>
        <v>100</v>
      </c>
      <c r="T14" s="771" t="s">
        <v>17</v>
      </c>
      <c r="U14" s="772">
        <f t="shared" si="1"/>
        <v>100</v>
      </c>
      <c r="V14" s="771" t="s">
        <v>17</v>
      </c>
      <c r="W14" s="772">
        <f t="shared" si="2"/>
        <v>100</v>
      </c>
      <c r="X14" s="1809"/>
      <c r="Y14" s="3177"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78"/>
      <c r="Q15" s="1806"/>
      <c r="R15" s="771"/>
      <c r="S15" s="772"/>
      <c r="T15" s="771"/>
      <c r="U15" s="772"/>
      <c r="V15" s="771"/>
      <c r="W15" s="772"/>
      <c r="X15" s="1809"/>
      <c r="Y15" s="3178"/>
      <c r="Z15" s="1810"/>
      <c r="AA15" s="1807">
        <v>1</v>
      </c>
      <c r="AB15" s="1807">
        <v>1</v>
      </c>
      <c r="AC15" s="1807">
        <v>1</v>
      </c>
    </row>
    <row r="16" spans="1:29" ht="42.75">
      <c r="A16" s="425"/>
      <c r="B16" s="448" t="s">
        <v>2671</v>
      </c>
      <c r="C16" s="2601"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78"/>
      <c r="Q16" s="1806" t="str">
        <f>B16</f>
        <v>公共配套设施</v>
      </c>
      <c r="R16" s="771" t="s">
        <v>17</v>
      </c>
      <c r="S16" s="772">
        <f>F16</f>
        <v>100</v>
      </c>
      <c r="T16" s="771" t="s">
        <v>17</v>
      </c>
      <c r="U16" s="772">
        <f>H16</f>
        <v>100</v>
      </c>
      <c r="V16" s="771" t="s">
        <v>17</v>
      </c>
      <c r="W16" s="772">
        <f>J16</f>
        <v>100</v>
      </c>
      <c r="X16" s="1809"/>
      <c r="Y16" s="3178"/>
      <c r="Z16" s="1810" t="str">
        <f>Q16</f>
        <v>公共配套设施</v>
      </c>
      <c r="AA16" s="1807">
        <f t="shared" si="3"/>
        <v>1</v>
      </c>
      <c r="AB16" s="1807">
        <f t="shared" si="4"/>
        <v>1</v>
      </c>
      <c r="AC16" s="1807">
        <f t="shared" si="5"/>
        <v>1</v>
      </c>
    </row>
    <row r="17" spans="1:29" ht="15">
      <c r="A17" s="425"/>
      <c r="B17" s="453"/>
      <c r="C17" s="2602"/>
      <c r="D17" s="445"/>
      <c r="E17" s="444"/>
      <c r="F17" s="446"/>
      <c r="G17" s="444"/>
      <c r="H17" s="445"/>
      <c r="I17" s="444"/>
      <c r="J17" s="445"/>
      <c r="K17" s="612"/>
      <c r="L17" s="1136"/>
      <c r="M17" s="1127"/>
      <c r="N17" s="1127"/>
      <c r="O17" s="1135"/>
      <c r="P17" s="3178"/>
      <c r="Q17" s="1806"/>
      <c r="R17" s="771"/>
      <c r="S17" s="772"/>
      <c r="T17" s="771"/>
      <c r="U17" s="772"/>
      <c r="V17" s="771"/>
      <c r="W17" s="772"/>
      <c r="X17" s="1809"/>
      <c r="Y17" s="3178"/>
      <c r="Z17" s="1810"/>
      <c r="AA17" s="1807">
        <v>1</v>
      </c>
      <c r="AB17" s="1807">
        <v>1</v>
      </c>
      <c r="AC17" s="1807">
        <v>1</v>
      </c>
    </row>
    <row r="18" spans="1:29" ht="28.5">
      <c r="A18" s="425"/>
      <c r="B18" s="1380" t="s">
        <v>2672</v>
      </c>
      <c r="C18" s="2601"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78"/>
      <c r="Q18" s="1806" t="str">
        <f>B18</f>
        <v>基础设施水平</v>
      </c>
      <c r="R18" s="771" t="s">
        <v>17</v>
      </c>
      <c r="S18" s="772">
        <f>F18</f>
        <v>100</v>
      </c>
      <c r="T18" s="771" t="s">
        <v>17</v>
      </c>
      <c r="U18" s="772">
        <f>H18</f>
        <v>100</v>
      </c>
      <c r="V18" s="771" t="s">
        <v>17</v>
      </c>
      <c r="W18" s="772">
        <f>J18</f>
        <v>100</v>
      </c>
      <c r="X18" s="1809"/>
      <c r="Y18" s="3178"/>
      <c r="Z18" s="1810" t="str">
        <f>Q18</f>
        <v>基础设施水平</v>
      </c>
      <c r="AA18" s="1807">
        <f t="shared" ref="AA18" si="8">D18/F18</f>
        <v>1</v>
      </c>
      <c r="AB18" s="1807">
        <f t="shared" ref="AB18" si="9">D18/H18</f>
        <v>1</v>
      </c>
      <c r="AC18" s="1807">
        <f t="shared" ref="AC18" si="10">D18/J18</f>
        <v>1</v>
      </c>
    </row>
    <row r="19" spans="1:29" ht="15">
      <c r="A19" s="425"/>
      <c r="B19" s="1380"/>
      <c r="C19" s="2602"/>
      <c r="D19" s="447"/>
      <c r="E19" s="2602"/>
      <c r="F19" s="450"/>
      <c r="G19" s="2602"/>
      <c r="H19" s="445"/>
      <c r="I19" s="444"/>
      <c r="J19" s="445"/>
      <c r="K19" s="1379"/>
      <c r="L19" s="1136"/>
      <c r="M19" s="1127"/>
      <c r="N19" s="1127"/>
      <c r="O19" s="1135"/>
      <c r="P19" s="3178"/>
      <c r="Q19" s="1806"/>
      <c r="R19" s="771"/>
      <c r="S19" s="772"/>
      <c r="T19" s="771"/>
      <c r="U19" s="772"/>
      <c r="V19" s="771"/>
      <c r="W19" s="772"/>
      <c r="X19" s="1809"/>
      <c r="Y19" s="3178"/>
      <c r="Z19" s="1810"/>
      <c r="AA19" s="1807">
        <v>1</v>
      </c>
      <c r="AB19" s="1807">
        <v>1</v>
      </c>
      <c r="AC19" s="1807">
        <v>1</v>
      </c>
    </row>
    <row r="20" spans="1:29" ht="57">
      <c r="A20" s="425"/>
      <c r="B20" s="448" t="s">
        <v>2693</v>
      </c>
      <c r="C20" s="2601"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78"/>
      <c r="Q20" s="1806" t="str">
        <f>B20</f>
        <v>自然及人文环境</v>
      </c>
      <c r="R20" s="771" t="s">
        <v>17</v>
      </c>
      <c r="S20" s="772">
        <f>F20</f>
        <v>100</v>
      </c>
      <c r="T20" s="771" t="s">
        <v>17</v>
      </c>
      <c r="U20" s="772">
        <f>H20</f>
        <v>100</v>
      </c>
      <c r="V20" s="771" t="s">
        <v>17</v>
      </c>
      <c r="W20" s="772">
        <f>J20</f>
        <v>100</v>
      </c>
      <c r="X20" s="1809"/>
      <c r="Y20" s="3178"/>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78"/>
      <c r="Q21" s="1806"/>
      <c r="R21" s="771"/>
      <c r="S21" s="772"/>
      <c r="T21" s="771"/>
      <c r="U21" s="772"/>
      <c r="V21" s="771"/>
      <c r="W21" s="772"/>
      <c r="X21" s="1809"/>
      <c r="Y21" s="3178"/>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78"/>
      <c r="Q22" s="1806" t="str">
        <f>B22</f>
        <v>楼层</v>
      </c>
      <c r="R22" s="771" t="s">
        <v>17</v>
      </c>
      <c r="S22" s="772">
        <f>F22</f>
        <v>100</v>
      </c>
      <c r="T22" s="771" t="s">
        <v>17</v>
      </c>
      <c r="U22" s="772">
        <f>H22</f>
        <v>100</v>
      </c>
      <c r="V22" s="771" t="s">
        <v>17</v>
      </c>
      <c r="W22" s="772">
        <f>J22</f>
        <v>100</v>
      </c>
      <c r="X22" s="1809"/>
      <c r="Y22" s="3178"/>
      <c r="Z22" s="1810" t="str">
        <f>Q22</f>
        <v>楼层</v>
      </c>
      <c r="AA22" s="1807">
        <f t="shared" si="3"/>
        <v>1</v>
      </c>
      <c r="AB22" s="1807">
        <f t="shared" si="4"/>
        <v>1</v>
      </c>
      <c r="AC22" s="1807">
        <f t="shared" si="5"/>
        <v>1</v>
      </c>
    </row>
    <row r="23" spans="1:29" ht="15">
      <c r="A23" s="401"/>
      <c r="B23" s="2594">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78"/>
      <c r="Q23" s="1806">
        <f>B23</f>
        <v>111</v>
      </c>
      <c r="R23" s="771" t="s">
        <v>17</v>
      </c>
      <c r="S23" s="772">
        <f>F23</f>
        <v>100</v>
      </c>
      <c r="T23" s="771" t="s">
        <v>17</v>
      </c>
      <c r="U23" s="772">
        <f>H23</f>
        <v>100</v>
      </c>
      <c r="V23" s="771" t="s">
        <v>17</v>
      </c>
      <c r="W23" s="772">
        <f>J23</f>
        <v>100</v>
      </c>
      <c r="X23" s="1809"/>
      <c r="Y23" s="3178"/>
      <c r="Z23" s="1810">
        <f>Q23</f>
        <v>111</v>
      </c>
      <c r="AA23" s="1807">
        <f t="shared" si="3"/>
        <v>1</v>
      </c>
      <c r="AB23" s="1807">
        <f t="shared" si="4"/>
        <v>1</v>
      </c>
      <c r="AC23" s="1807">
        <f t="shared" si="5"/>
        <v>1</v>
      </c>
    </row>
    <row r="24" spans="1:29" ht="15">
      <c r="A24" s="425"/>
      <c r="B24" s="2594">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78"/>
      <c r="Q24" s="1806">
        <f t="shared" ref="Q24:Q34" si="11">B24</f>
        <v>111</v>
      </c>
      <c r="R24" s="771" t="s">
        <v>17</v>
      </c>
      <c r="S24" s="772">
        <f>F24</f>
        <v>100</v>
      </c>
      <c r="T24" s="771" t="s">
        <v>17</v>
      </c>
      <c r="U24" s="772">
        <f>H24</f>
        <v>100</v>
      </c>
      <c r="V24" s="771" t="s">
        <v>17</v>
      </c>
      <c r="W24" s="772">
        <f>J24</f>
        <v>100</v>
      </c>
      <c r="X24" s="1809"/>
      <c r="Y24" s="3178"/>
      <c r="Z24" s="1810">
        <f>Q24</f>
        <v>111</v>
      </c>
      <c r="AA24" s="1807">
        <f t="shared" si="3"/>
        <v>1</v>
      </c>
      <c r="AB24" s="1807">
        <f t="shared" si="4"/>
        <v>1</v>
      </c>
      <c r="AC24" s="1807">
        <f t="shared" si="5"/>
        <v>1</v>
      </c>
    </row>
    <row r="25" spans="1:29" s="114" customFormat="1" ht="15.75" thickBot="1">
      <c r="A25" s="428"/>
      <c r="B25" s="2594">
        <v>111</v>
      </c>
      <c r="C25" s="2692"/>
      <c r="D25" s="662">
        <v>100</v>
      </c>
      <c r="E25" s="2692"/>
      <c r="F25" s="663">
        <f>SUMIF(75:75,E25,76:76)-SUMIF(75:75,C25,76:76)+100</f>
        <v>100</v>
      </c>
      <c r="G25" s="2692"/>
      <c r="H25" s="662">
        <f>SUMIF(75:75,G25,76:76)-SUMIF(75:75,C25,76:76)+100</f>
        <v>100</v>
      </c>
      <c r="I25" s="2692"/>
      <c r="J25" s="662">
        <f>SUMIF(75:75,I25,76:76)-SUMIF(75:75,C25,76:76)+100</f>
        <v>100</v>
      </c>
      <c r="K25" s="610"/>
      <c r="L25" s="1128"/>
      <c r="M25" s="1129"/>
      <c r="N25" s="1129"/>
      <c r="O25" s="1130"/>
      <c r="P25" s="3178"/>
      <c r="Q25" s="1791">
        <f t="shared" si="11"/>
        <v>111</v>
      </c>
      <c r="R25" s="767" t="s">
        <v>17</v>
      </c>
      <c r="S25" s="768">
        <f>F25</f>
        <v>100</v>
      </c>
      <c r="T25" s="767" t="s">
        <v>17</v>
      </c>
      <c r="U25" s="768">
        <f>H25</f>
        <v>100</v>
      </c>
      <c r="V25" s="767" t="s">
        <v>17</v>
      </c>
      <c r="W25" s="768">
        <f>J25</f>
        <v>100</v>
      </c>
      <c r="X25" s="769"/>
      <c r="Y25" s="3178"/>
      <c r="Z25" s="55">
        <f>Q25</f>
        <v>111</v>
      </c>
      <c r="AA25" s="1807">
        <f>D25/F25</f>
        <v>1</v>
      </c>
      <c r="AB25" s="1807">
        <f>D25/H25</f>
        <v>1</v>
      </c>
      <c r="AC25" s="1807">
        <f>D25/J25</f>
        <v>1</v>
      </c>
    </row>
    <row r="26" spans="1:29" ht="15">
      <c r="A26" s="463" t="s">
        <v>2546</v>
      </c>
      <c r="B26" s="71" t="s">
        <v>2697</v>
      </c>
      <c r="C26" s="2673"/>
      <c r="D26" s="464">
        <v>100</v>
      </c>
      <c r="E26" s="2673"/>
      <c r="F26" s="664">
        <f>SUMIF(77:77,E26,78:78)-SUMIF(77:77,C26,78:78)+100</f>
        <v>100</v>
      </c>
      <c r="G26" s="2673"/>
      <c r="H26" s="464">
        <f>SUMIF(77:77,G26,78:78)-SUMIF(77:77,C26,78:78)+100</f>
        <v>100</v>
      </c>
      <c r="I26" s="2673"/>
      <c r="J26" s="464">
        <f>SUMIF(77:77,I26,78:78)-SUMIF(77:77,C26,78:78)+100</f>
        <v>100</v>
      </c>
      <c r="K26" s="609"/>
      <c r="L26" s="1136"/>
      <c r="M26" s="1127"/>
      <c r="N26" s="1127"/>
      <c r="O26" s="1135"/>
      <c r="P26" s="3222"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182"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182"/>
      <c r="Q27" s="773" t="str">
        <f t="shared" si="11"/>
        <v>成新率</v>
      </c>
      <c r="R27" s="774" t="s">
        <v>17</v>
      </c>
      <c r="S27" s="775" t="e">
        <f t="shared" si="12"/>
        <v>#N/A</v>
      </c>
      <c r="T27" s="774" t="s">
        <v>17</v>
      </c>
      <c r="U27" s="775" t="e">
        <f t="shared" si="13"/>
        <v>#N/A</v>
      </c>
      <c r="V27" s="774" t="s">
        <v>17</v>
      </c>
      <c r="W27" s="775" t="e">
        <f t="shared" si="14"/>
        <v>#N/A</v>
      </c>
      <c r="X27" s="776"/>
      <c r="Y27" s="3182"/>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182"/>
      <c r="Q28" s="1806" t="str">
        <f t="shared" si="11"/>
        <v>物业等级</v>
      </c>
      <c r="R28" s="771" t="s">
        <v>17</v>
      </c>
      <c r="S28" s="772">
        <f t="shared" si="12"/>
        <v>100</v>
      </c>
      <c r="T28" s="771" t="s">
        <v>17</v>
      </c>
      <c r="U28" s="772">
        <f t="shared" si="13"/>
        <v>100</v>
      </c>
      <c r="V28" s="771" t="s">
        <v>17</v>
      </c>
      <c r="W28" s="772">
        <f t="shared" si="14"/>
        <v>100</v>
      </c>
      <c r="X28" s="1809"/>
      <c r="Y28" s="3182"/>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182"/>
      <c r="Q29" s="1806" t="str">
        <f t="shared" si="11"/>
        <v>有无电梯</v>
      </c>
      <c r="R29" s="771" t="s">
        <v>17</v>
      </c>
      <c r="S29" s="772">
        <f t="shared" si="12"/>
        <v>100</v>
      </c>
      <c r="T29" s="771" t="s">
        <v>17</v>
      </c>
      <c r="U29" s="772">
        <f t="shared" si="13"/>
        <v>100</v>
      </c>
      <c r="V29" s="771" t="s">
        <v>17</v>
      </c>
      <c r="W29" s="772">
        <f t="shared" si="14"/>
        <v>100</v>
      </c>
      <c r="X29" s="1809"/>
      <c r="Y29" s="3182"/>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182"/>
      <c r="Q30" s="1806" t="str">
        <f t="shared" si="11"/>
        <v>建筑面积</v>
      </c>
      <c r="R30" s="771" t="s">
        <v>17</v>
      </c>
      <c r="S30" s="772" t="e">
        <f t="shared" si="12"/>
        <v>#N/A</v>
      </c>
      <c r="T30" s="771" t="s">
        <v>17</v>
      </c>
      <c r="U30" s="772" t="e">
        <f t="shared" si="13"/>
        <v>#N/A</v>
      </c>
      <c r="V30" s="771" t="s">
        <v>17</v>
      </c>
      <c r="W30" s="772" t="e">
        <f t="shared" si="14"/>
        <v>#N/A</v>
      </c>
      <c r="X30" s="1809"/>
      <c r="Y30" s="3182"/>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182"/>
      <c r="Q31" s="1791" t="str">
        <f t="shared" si="11"/>
        <v>是否封闭</v>
      </c>
      <c r="R31" s="767" t="s">
        <v>17</v>
      </c>
      <c r="S31" s="768">
        <f t="shared" si="12"/>
        <v>100</v>
      </c>
      <c r="T31" s="767" t="s">
        <v>17</v>
      </c>
      <c r="U31" s="768">
        <f t="shared" si="13"/>
        <v>100</v>
      </c>
      <c r="V31" s="767" t="s">
        <v>17</v>
      </c>
      <c r="W31" s="768">
        <f t="shared" si="14"/>
        <v>100</v>
      </c>
      <c r="X31" s="769"/>
      <c r="Y31" s="3182"/>
      <c r="Z31" s="55" t="str">
        <f t="shared" si="15"/>
        <v>是否封闭</v>
      </c>
      <c r="AA31" s="770">
        <f t="shared" si="3"/>
        <v>1</v>
      </c>
      <c r="AB31" s="770">
        <f t="shared" si="4"/>
        <v>1</v>
      </c>
      <c r="AC31" s="770">
        <f t="shared" si="5"/>
        <v>1</v>
      </c>
    </row>
    <row r="32" spans="1:29" ht="15">
      <c r="A32" s="469"/>
      <c r="B32" s="2594">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182" t="s">
        <v>2548</v>
      </c>
      <c r="Q32" s="1806">
        <f t="shared" si="11"/>
        <v>111</v>
      </c>
      <c r="R32" s="771" t="s">
        <v>17</v>
      </c>
      <c r="S32" s="772">
        <f t="shared" si="12"/>
        <v>100</v>
      </c>
      <c r="T32" s="771" t="s">
        <v>17</v>
      </c>
      <c r="U32" s="772">
        <f t="shared" si="13"/>
        <v>100</v>
      </c>
      <c r="V32" s="771" t="s">
        <v>17</v>
      </c>
      <c r="W32" s="772">
        <f t="shared" si="14"/>
        <v>100</v>
      </c>
      <c r="X32" s="1809"/>
      <c r="Y32" s="3182" t="s">
        <v>2548</v>
      </c>
      <c r="Z32" s="1810">
        <f t="shared" si="15"/>
        <v>111</v>
      </c>
      <c r="AA32" s="1807">
        <f t="shared" si="3"/>
        <v>1</v>
      </c>
      <c r="AB32" s="1807">
        <f t="shared" si="4"/>
        <v>1</v>
      </c>
      <c r="AC32" s="1807">
        <f t="shared" si="5"/>
        <v>1</v>
      </c>
    </row>
    <row r="33" spans="1:29" ht="15">
      <c r="A33" s="469"/>
      <c r="B33" s="2594">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182"/>
      <c r="Q33" s="1806">
        <f t="shared" si="11"/>
        <v>111</v>
      </c>
      <c r="R33" s="771" t="s">
        <v>17</v>
      </c>
      <c r="S33" s="772">
        <f t="shared" si="12"/>
        <v>100</v>
      </c>
      <c r="T33" s="771" t="s">
        <v>17</v>
      </c>
      <c r="U33" s="772">
        <f t="shared" si="13"/>
        <v>100</v>
      </c>
      <c r="V33" s="771" t="s">
        <v>17</v>
      </c>
      <c r="W33" s="772">
        <f t="shared" si="14"/>
        <v>100</v>
      </c>
      <c r="X33" s="1809"/>
      <c r="Y33" s="3182"/>
      <c r="Z33" s="1810">
        <f t="shared" si="15"/>
        <v>111</v>
      </c>
      <c r="AA33" s="1807">
        <f t="shared" si="3"/>
        <v>1</v>
      </c>
      <c r="AB33" s="1807">
        <f t="shared" si="4"/>
        <v>1</v>
      </c>
      <c r="AC33" s="1807">
        <f t="shared" si="5"/>
        <v>1</v>
      </c>
    </row>
    <row r="34" spans="1:29" ht="15.75" thickBot="1">
      <c r="A34" s="475"/>
      <c r="B34" s="2596">
        <v>111</v>
      </c>
      <c r="C34" s="434"/>
      <c r="D34" s="435">
        <v>100</v>
      </c>
      <c r="E34" s="2691"/>
      <c r="F34" s="436">
        <f>SUMIF(95:95,E34,96:96)-SUMIF(95:95,C34,96:96)+100</f>
        <v>100</v>
      </c>
      <c r="G34" s="2691"/>
      <c r="H34" s="435">
        <f>SUMIF(95:95,G34,96:96)-SUMIF(95:95,C34,96:96)+100</f>
        <v>100</v>
      </c>
      <c r="I34" s="2691"/>
      <c r="J34" s="435">
        <f>SUMIF(95:95,I34,96:96)-SUMIF(95:95,C34,96:96)+100</f>
        <v>100</v>
      </c>
      <c r="K34" s="610"/>
      <c r="L34" s="1136"/>
      <c r="M34" s="1127"/>
      <c r="N34" s="1127"/>
      <c r="O34" s="1135"/>
      <c r="P34" s="3182"/>
      <c r="Q34" s="1806">
        <f t="shared" si="11"/>
        <v>111</v>
      </c>
      <c r="R34" s="771" t="s">
        <v>17</v>
      </c>
      <c r="S34" s="772">
        <f t="shared" si="12"/>
        <v>100</v>
      </c>
      <c r="T34" s="771" t="s">
        <v>17</v>
      </c>
      <c r="U34" s="772">
        <f t="shared" si="13"/>
        <v>100</v>
      </c>
      <c r="V34" s="771" t="s">
        <v>17</v>
      </c>
      <c r="W34" s="772">
        <f t="shared" si="14"/>
        <v>100</v>
      </c>
      <c r="X34" s="1809"/>
      <c r="Y34" s="3182"/>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175" t="str">
        <f>A35</f>
        <v>成交单价（元/平方米）</v>
      </c>
      <c r="Q35" s="3175"/>
      <c r="R35" s="3176">
        <f>E35</f>
        <v>0</v>
      </c>
      <c r="S35" s="3176"/>
      <c r="T35" s="3176">
        <f>G35</f>
        <v>0</v>
      </c>
      <c r="U35" s="3176"/>
      <c r="V35" s="3176">
        <f>I35</f>
        <v>0</v>
      </c>
      <c r="W35" s="3176"/>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175" t="str">
        <f>A36</f>
        <v>比较价值（元/平方米）</v>
      </c>
      <c r="Q36" s="3175"/>
      <c r="R36" s="3176" t="e">
        <f>IF(F1="售价",ROUND(PRODUCT(R35,AA7:AA34),0),ROUND(PRODUCT(R35,AA7:AA34),1))</f>
        <v>#DIV/0!</v>
      </c>
      <c r="S36" s="3176"/>
      <c r="T36" s="3176" t="e">
        <f>IF(F1="售价",ROUND(PRODUCT(T35,AB7:AB34),0),ROUND(PRODUCT(T35,AB7:AB34),1))</f>
        <v>#DIV/0!</v>
      </c>
      <c r="U36" s="3176"/>
      <c r="V36" s="3176" t="e">
        <f>IF(F1="售价",ROUND(PRODUCT(V35,AC7:AC34),0),ROUND(PRODUCT(V35,AC7:AC34),1))</f>
        <v>#DIV/0!</v>
      </c>
      <c r="W36" s="3176"/>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172" t="str">
        <f>A37</f>
        <v>估价对象XX用房的比较价值（楼面单价，元/平方米）</v>
      </c>
      <c r="Q37" s="3173"/>
      <c r="R37" s="3174" t="e">
        <f>IF(F1="售价",ROUND(AVERAGE(R36:V36),0),ROUND(AVERAGE(R36:V36),1))</f>
        <v>#DIV/0!</v>
      </c>
      <c r="S37" s="3174"/>
      <c r="T37" s="3174"/>
      <c r="U37" s="3174"/>
      <c r="V37" s="3174"/>
      <c r="W37" s="3174"/>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90" t="s">
        <v>2629</v>
      </c>
      <c r="D4" s="3191"/>
      <c r="E4" s="3192" t="s">
        <v>2630</v>
      </c>
      <c r="F4" s="3193"/>
      <c r="G4" s="3190" t="s">
        <v>2631</v>
      </c>
      <c r="H4" s="3191"/>
      <c r="I4" s="3190" t="s">
        <v>2632</v>
      </c>
      <c r="J4" s="3191"/>
      <c r="K4" s="607" t="s">
        <v>2633</v>
      </c>
      <c r="L4" s="1126"/>
      <c r="M4" s="1127"/>
      <c r="N4" s="1127"/>
      <c r="O4" s="1127"/>
      <c r="P4" s="3194" t="s">
        <v>2634</v>
      </c>
      <c r="Q4" s="3195"/>
      <c r="R4" s="3200" t="s">
        <v>2630</v>
      </c>
      <c r="S4" s="3201"/>
      <c r="T4" s="3200" t="s">
        <v>2631</v>
      </c>
      <c r="U4" s="3201"/>
      <c r="V4" s="3206" t="s">
        <v>2632</v>
      </c>
      <c r="W4" s="3206"/>
      <c r="X4" s="1809"/>
      <c r="Y4" s="3200" t="s">
        <v>2634</v>
      </c>
      <c r="Z4" s="3201"/>
      <c r="AA4" s="3187" t="s">
        <v>2630</v>
      </c>
      <c r="AB4" s="3188" t="s">
        <v>2631</v>
      </c>
      <c r="AC4" s="3187" t="s">
        <v>2632</v>
      </c>
    </row>
    <row r="5" spans="1:29" ht="15">
      <c r="A5" s="401"/>
      <c r="B5" s="402"/>
      <c r="C5" s="3209" t="s">
        <v>2525</v>
      </c>
      <c r="D5" s="3210"/>
      <c r="E5" s="3216" t="s">
        <v>2526</v>
      </c>
      <c r="F5" s="3217"/>
      <c r="G5" s="3209" t="s">
        <v>2527</v>
      </c>
      <c r="H5" s="3210"/>
      <c r="I5" s="3209" t="s">
        <v>2528</v>
      </c>
      <c r="J5" s="3210"/>
      <c r="K5" s="607"/>
      <c r="L5" s="1126"/>
      <c r="M5" s="1127"/>
      <c r="N5" s="1127"/>
      <c r="O5" s="1127"/>
      <c r="P5" s="3196"/>
      <c r="Q5" s="3197"/>
      <c r="R5" s="3202"/>
      <c r="S5" s="3203"/>
      <c r="T5" s="3202"/>
      <c r="U5" s="3203"/>
      <c r="V5" s="3206"/>
      <c r="W5" s="3206"/>
      <c r="X5" s="1809"/>
      <c r="Y5" s="3202"/>
      <c r="Z5" s="3203"/>
      <c r="AA5" s="3188"/>
      <c r="AB5" s="3188"/>
      <c r="AC5" s="3188"/>
    </row>
    <row r="6" spans="1:29" ht="15.75" thickBot="1">
      <c r="A6" s="403"/>
      <c r="B6" s="404"/>
      <c r="C6" s="3266" t="s">
        <v>2777</v>
      </c>
      <c r="D6" s="3267"/>
      <c r="E6" s="3268" t="s">
        <v>2777</v>
      </c>
      <c r="F6" s="3269"/>
      <c r="G6" s="3266" t="s">
        <v>2777</v>
      </c>
      <c r="H6" s="3267"/>
      <c r="I6" s="3266" t="s">
        <v>2777</v>
      </c>
      <c r="J6" s="3267"/>
      <c r="K6" s="607" t="s">
        <v>2530</v>
      </c>
      <c r="L6" s="1126"/>
      <c r="M6" s="1127"/>
      <c r="N6" s="1127"/>
      <c r="O6" s="1127"/>
      <c r="P6" s="3198"/>
      <c r="Q6" s="3199"/>
      <c r="R6" s="3202"/>
      <c r="S6" s="3203"/>
      <c r="T6" s="3204"/>
      <c r="U6" s="3205"/>
      <c r="V6" s="3206"/>
      <c r="W6" s="3206"/>
      <c r="X6" s="1809"/>
      <c r="Y6" s="3204"/>
      <c r="Z6" s="3205"/>
      <c r="AA6" s="3189"/>
      <c r="AB6" s="3189"/>
      <c r="AC6" s="3189"/>
    </row>
    <row r="7" spans="1:29" s="114" customFormat="1" ht="15.75" thickBot="1">
      <c r="A7" s="405" t="s">
        <v>2531</v>
      </c>
      <c r="B7" s="406"/>
      <c r="C7" s="407">
        <f>'数据-取费表'!B2</f>
        <v>43110</v>
      </c>
      <c r="D7" s="408">
        <v>100</v>
      </c>
      <c r="E7" s="409"/>
      <c r="F7" s="410">
        <f>SUMIF(65:65,YEAR(E7)&amp;"-"&amp;INT((MONTH(E7)+2)/3),66:66)</f>
        <v>0</v>
      </c>
      <c r="G7" s="2690"/>
      <c r="H7" s="408">
        <f>SUMIF(65:65,YEAR(G7)&amp;"-"&amp;INT((MONTH(G7)+2)/3),66:66)</f>
        <v>0</v>
      </c>
      <c r="I7" s="2690"/>
      <c r="J7" s="408">
        <f>SUMIF(65:65,YEAR(I7)&amp;"-"&amp;INT((MONTH(I7)+2)/3),66:66)</f>
        <v>0</v>
      </c>
      <c r="K7" s="608"/>
      <c r="L7" s="1128"/>
      <c r="M7" s="1129"/>
      <c r="N7" s="1129"/>
      <c r="O7" s="1129"/>
      <c r="P7" s="3211" t="s">
        <v>2532</v>
      </c>
      <c r="Q7" s="3213"/>
      <c r="R7" s="767" t="s">
        <v>17</v>
      </c>
      <c r="S7" s="768">
        <f t="shared" ref="S7:S15" si="0">F7</f>
        <v>0</v>
      </c>
      <c r="T7" s="767" t="s">
        <v>17</v>
      </c>
      <c r="U7" s="768">
        <f t="shared" ref="U7:U15" si="1">H7</f>
        <v>0</v>
      </c>
      <c r="V7" s="767" t="s">
        <v>17</v>
      </c>
      <c r="W7" s="768">
        <f t="shared" ref="W7:W15" si="2">J7</f>
        <v>0</v>
      </c>
      <c r="X7" s="769"/>
      <c r="Y7" s="3211" t="s">
        <v>2532</v>
      </c>
      <c r="Z7" s="3212"/>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11" t="s">
        <v>2535</v>
      </c>
      <c r="Q8" s="3212"/>
      <c r="R8" s="767" t="s">
        <v>17</v>
      </c>
      <c r="S8" s="768">
        <f t="shared" si="0"/>
        <v>0</v>
      </c>
      <c r="T8" s="767" t="s">
        <v>17</v>
      </c>
      <c r="U8" s="768">
        <f t="shared" si="1"/>
        <v>0</v>
      </c>
      <c r="V8" s="767" t="s">
        <v>17</v>
      </c>
      <c r="W8" s="768">
        <f t="shared" si="2"/>
        <v>0</v>
      </c>
      <c r="X8" s="769"/>
      <c r="Y8" s="3211" t="s">
        <v>2535</v>
      </c>
      <c r="Z8" s="3212"/>
      <c r="AA8" s="770" t="e">
        <f t="shared" ref="AA8:AA40" si="3">D8/F8</f>
        <v>#DIV/0!</v>
      </c>
      <c r="AB8" s="770" t="e">
        <f t="shared" ref="AB8:AB40" si="4">D8/H8</f>
        <v>#DIV/0!</v>
      </c>
      <c r="AC8" s="770" t="e">
        <f t="shared" ref="AC8:AC40" si="5">D8/J8</f>
        <v>#DIV/0!</v>
      </c>
    </row>
    <row r="9" spans="1:29" s="114" customFormat="1">
      <c r="A9" s="412" t="s">
        <v>2536</v>
      </c>
      <c r="B9" s="71" t="s">
        <v>2537</v>
      </c>
      <c r="C9" s="2693"/>
      <c r="D9" s="132">
        <v>100</v>
      </c>
      <c r="E9" s="2693"/>
      <c r="F9" s="132">
        <f>SUMIF(70:70,E9,71:71)-SUMIF(70:70,C9,71:71)+100</f>
        <v>100</v>
      </c>
      <c r="G9" s="2693"/>
      <c r="H9" s="132">
        <f>SUMIF(70:70,G9,71:71)-SUMIF(70:70,C9,71:71)+100</f>
        <v>100</v>
      </c>
      <c r="I9" s="2693"/>
      <c r="J9" s="132">
        <f>SUMIF(70:70,I9,71:71)-SUMIF(70:70,C9,71:71)+100</f>
        <v>100</v>
      </c>
      <c r="K9" s="608"/>
      <c r="L9" s="1128"/>
      <c r="M9" s="1129"/>
      <c r="N9" s="1129"/>
      <c r="O9" s="1130"/>
      <c r="P9" s="3175" t="s">
        <v>2538</v>
      </c>
      <c r="Q9" s="1791" t="str">
        <f t="shared" ref="Q9:Q15" si="6">B9</f>
        <v>用途</v>
      </c>
      <c r="R9" s="767" t="s">
        <v>17</v>
      </c>
      <c r="S9" s="768">
        <f t="shared" si="0"/>
        <v>100</v>
      </c>
      <c r="T9" s="767" t="s">
        <v>17</v>
      </c>
      <c r="U9" s="768">
        <f t="shared" si="1"/>
        <v>100</v>
      </c>
      <c r="V9" s="767" t="s">
        <v>17</v>
      </c>
      <c r="W9" s="768">
        <f t="shared" si="2"/>
        <v>100</v>
      </c>
      <c r="X9" s="769"/>
      <c r="Y9" s="3027"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103</v>
      </c>
      <c r="G10" s="429"/>
      <c r="H10" s="133">
        <f>ROUND(100/'数据-取费表'!G16,0)</f>
        <v>103</v>
      </c>
      <c r="I10" s="429"/>
      <c r="J10" s="133">
        <f>ROUND(100/'数据-取费表'!G16,0)</f>
        <v>103</v>
      </c>
      <c r="K10" s="669"/>
      <c r="L10" s="1131"/>
      <c r="M10" s="1132"/>
      <c r="N10" s="1132"/>
      <c r="O10" s="1133"/>
      <c r="P10" s="3175"/>
      <c r="Q10" s="1791" t="str">
        <f t="shared" si="6"/>
        <v>土地使用年限（年）</v>
      </c>
      <c r="R10" s="767" t="s">
        <v>17</v>
      </c>
      <c r="S10" s="768">
        <f t="shared" si="0"/>
        <v>103</v>
      </c>
      <c r="T10" s="767" t="s">
        <v>17</v>
      </c>
      <c r="U10" s="768">
        <f t="shared" si="1"/>
        <v>103</v>
      </c>
      <c r="V10" s="767" t="s">
        <v>17</v>
      </c>
      <c r="W10" s="768">
        <f t="shared" si="2"/>
        <v>103</v>
      </c>
      <c r="X10" s="769"/>
      <c r="Y10" s="3027"/>
      <c r="Z10" s="55" t="str">
        <f t="shared" si="7"/>
        <v>土地使用年限（年）</v>
      </c>
      <c r="AA10" s="770">
        <f t="shared" si="3"/>
        <v>0.970873786407767</v>
      </c>
      <c r="AB10" s="770">
        <f t="shared" si="4"/>
        <v>0.970873786407767</v>
      </c>
      <c r="AC10" s="770">
        <f t="shared" si="5"/>
        <v>0.970873786407767</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75"/>
      <c r="Q11" s="1791" t="str">
        <f t="shared" si="6"/>
        <v>容积率</v>
      </c>
      <c r="R11" s="767" t="s">
        <v>17</v>
      </c>
      <c r="S11" s="768" t="e">
        <f t="shared" si="0"/>
        <v>#N/A</v>
      </c>
      <c r="T11" s="767" t="s">
        <v>17</v>
      </c>
      <c r="U11" s="768" t="e">
        <f t="shared" si="1"/>
        <v>#N/A</v>
      </c>
      <c r="V11" s="767" t="s">
        <v>17</v>
      </c>
      <c r="W11" s="768" t="e">
        <f t="shared" si="2"/>
        <v>#N/A</v>
      </c>
      <c r="X11" s="769"/>
      <c r="Y11" s="3027"/>
      <c r="Z11" s="55" t="str">
        <f t="shared" si="7"/>
        <v>容积率</v>
      </c>
      <c r="AA11" s="770" t="e">
        <f t="shared" si="3"/>
        <v>#N/A</v>
      </c>
      <c r="AB11" s="770" t="e">
        <f t="shared" si="4"/>
        <v>#N/A</v>
      </c>
      <c r="AC11" s="770" t="e">
        <f t="shared" si="5"/>
        <v>#N/A</v>
      </c>
    </row>
    <row r="12" spans="1:29" s="114" customFormat="1" ht="15">
      <c r="A12" s="428"/>
      <c r="B12" s="2594">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75"/>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
      <c r="A13" s="425"/>
      <c r="B13" s="2594">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75"/>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15.75" thickBot="1">
      <c r="A14" s="433"/>
      <c r="B14" s="2596">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75"/>
      <c r="Q14" s="1791">
        <f t="shared" si="6"/>
        <v>111</v>
      </c>
      <c r="R14" s="767" t="s">
        <v>17</v>
      </c>
      <c r="S14" s="768">
        <f t="shared" si="0"/>
        <v>100</v>
      </c>
      <c r="T14" s="767" t="s">
        <v>17</v>
      </c>
      <c r="U14" s="768">
        <f t="shared" si="1"/>
        <v>100</v>
      </c>
      <c r="V14" s="767" t="s">
        <v>17</v>
      </c>
      <c r="W14" s="768">
        <f t="shared" si="2"/>
        <v>100</v>
      </c>
      <c r="X14" s="769"/>
      <c r="Y14" s="3027"/>
      <c r="Z14" s="55">
        <f t="shared" si="7"/>
        <v>111</v>
      </c>
      <c r="AA14" s="770">
        <f t="shared" si="3"/>
        <v>1</v>
      </c>
      <c r="AB14" s="770">
        <f t="shared" si="4"/>
        <v>1</v>
      </c>
      <c r="AC14" s="770">
        <f t="shared" si="5"/>
        <v>1</v>
      </c>
    </row>
    <row r="15" spans="1:29" ht="57">
      <c r="A15" s="437" t="s">
        <v>2542</v>
      </c>
      <c r="B15" s="626" t="s">
        <v>2778</v>
      </c>
      <c r="C15" s="2687"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77" t="s">
        <v>2543</v>
      </c>
      <c r="Q15" s="1806" t="str">
        <f t="shared" si="6"/>
        <v>产业集聚程度</v>
      </c>
      <c r="R15" s="771" t="s">
        <v>17</v>
      </c>
      <c r="S15" s="772">
        <f t="shared" si="0"/>
        <v>100</v>
      </c>
      <c r="T15" s="771" t="s">
        <v>17</v>
      </c>
      <c r="U15" s="772">
        <f t="shared" si="1"/>
        <v>100</v>
      </c>
      <c r="V15" s="771" t="s">
        <v>17</v>
      </c>
      <c r="W15" s="772">
        <f t="shared" si="2"/>
        <v>100</v>
      </c>
      <c r="X15" s="1809"/>
      <c r="Y15" s="3177" t="s">
        <v>2543</v>
      </c>
      <c r="Z15" s="1810" t="str">
        <f t="shared" si="7"/>
        <v>产业集聚程度</v>
      </c>
      <c r="AA15" s="1807">
        <f t="shared" si="3"/>
        <v>1</v>
      </c>
      <c r="AB15" s="1807">
        <f t="shared" si="4"/>
        <v>1</v>
      </c>
      <c r="AC15" s="1807">
        <f t="shared" si="5"/>
        <v>1</v>
      </c>
    </row>
    <row r="16" spans="1:29" ht="15">
      <c r="A16" s="425"/>
      <c r="B16" s="627"/>
      <c r="C16" s="444"/>
      <c r="D16" s="445"/>
      <c r="E16" s="2605"/>
      <c r="F16" s="445"/>
      <c r="G16" s="2605"/>
      <c r="H16" s="447"/>
      <c r="I16" s="2605"/>
      <c r="J16" s="445"/>
      <c r="K16" s="669"/>
      <c r="L16" s="1136"/>
      <c r="M16" s="1127"/>
      <c r="N16" s="1127"/>
      <c r="O16" s="1135"/>
      <c r="P16" s="3178"/>
      <c r="Q16" s="1806"/>
      <c r="R16" s="771"/>
      <c r="S16" s="772"/>
      <c r="T16" s="771"/>
      <c r="U16" s="772"/>
      <c r="V16" s="771"/>
      <c r="W16" s="772"/>
      <c r="X16" s="1809"/>
      <c r="Y16" s="3178"/>
      <c r="Z16" s="1810"/>
      <c r="AA16" s="1807">
        <v>1</v>
      </c>
      <c r="AB16" s="1807">
        <v>1</v>
      </c>
      <c r="AC16" s="1807">
        <v>1</v>
      </c>
    </row>
    <row r="17" spans="1:29" ht="85.5">
      <c r="A17" s="425"/>
      <c r="B17" s="628" t="s">
        <v>2692</v>
      </c>
      <c r="C17" s="2601"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78"/>
      <c r="Q17" s="1806" t="str">
        <f>B17</f>
        <v>交通便捷度</v>
      </c>
      <c r="R17" s="771" t="s">
        <v>17</v>
      </c>
      <c r="S17" s="772">
        <f>F17</f>
        <v>100</v>
      </c>
      <c r="T17" s="771" t="s">
        <v>17</v>
      </c>
      <c r="U17" s="772">
        <f>H17</f>
        <v>100</v>
      </c>
      <c r="V17" s="771" t="s">
        <v>17</v>
      </c>
      <c r="W17" s="772">
        <f>J17</f>
        <v>100</v>
      </c>
      <c r="X17" s="1809"/>
      <c r="Y17" s="3178"/>
      <c r="Z17" s="1810" t="str">
        <f>Q17</f>
        <v>交通便捷度</v>
      </c>
      <c r="AA17" s="1807">
        <f t="shared" si="3"/>
        <v>1</v>
      </c>
      <c r="AB17" s="1807">
        <f t="shared" si="4"/>
        <v>1</v>
      </c>
      <c r="AC17" s="1807">
        <f t="shared" si="5"/>
        <v>1</v>
      </c>
    </row>
    <row r="18" spans="1:29" ht="15">
      <c r="A18" s="425"/>
      <c r="B18" s="629"/>
      <c r="C18" s="444"/>
      <c r="D18" s="445"/>
      <c r="E18" s="2599"/>
      <c r="F18" s="445"/>
      <c r="G18" s="2599"/>
      <c r="H18" s="445"/>
      <c r="I18" s="2598"/>
      <c r="J18" s="445"/>
      <c r="K18" s="669"/>
      <c r="L18" s="1136"/>
      <c r="M18" s="1127"/>
      <c r="N18" s="1127"/>
      <c r="O18" s="1135"/>
      <c r="P18" s="3178"/>
      <c r="Q18" s="1806"/>
      <c r="R18" s="771"/>
      <c r="S18" s="772"/>
      <c r="T18" s="771"/>
      <c r="U18" s="772"/>
      <c r="V18" s="771"/>
      <c r="W18" s="772"/>
      <c r="X18" s="1809"/>
      <c r="Y18" s="3178"/>
      <c r="Z18" s="1810"/>
      <c r="AA18" s="1807">
        <v>1</v>
      </c>
      <c r="AB18" s="1807">
        <v>1</v>
      </c>
      <c r="AC18" s="1807">
        <v>1</v>
      </c>
    </row>
    <row r="19" spans="1:29" ht="15">
      <c r="A19" s="425"/>
      <c r="B19" s="628" t="s">
        <v>2730</v>
      </c>
      <c r="C19" s="2601">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78"/>
      <c r="Q19" s="1806" t="str">
        <f t="shared" ref="Q19:Q33" si="8">B19</f>
        <v>区域土地利用方向</v>
      </c>
      <c r="R19" s="771" t="s">
        <v>17</v>
      </c>
      <c r="S19" s="772">
        <f>F19</f>
        <v>100</v>
      </c>
      <c r="T19" s="771" t="s">
        <v>17</v>
      </c>
      <c r="U19" s="772">
        <f>H19</f>
        <v>100</v>
      </c>
      <c r="V19" s="771" t="s">
        <v>17</v>
      </c>
      <c r="W19" s="772">
        <f>J19</f>
        <v>100</v>
      </c>
      <c r="X19" s="1809"/>
      <c r="Y19" s="3178"/>
      <c r="Z19" s="1810" t="str">
        <f>Q19</f>
        <v>区域土地利用方向</v>
      </c>
      <c r="AA19" s="1807">
        <f t="shared" si="3"/>
        <v>1</v>
      </c>
      <c r="AB19" s="1807">
        <f t="shared" si="4"/>
        <v>1</v>
      </c>
      <c r="AC19" s="1807">
        <f t="shared" si="5"/>
        <v>1</v>
      </c>
    </row>
    <row r="20" spans="1:29" ht="15">
      <c r="A20" s="401"/>
      <c r="B20" s="629"/>
      <c r="C20" s="444"/>
      <c r="D20" s="445"/>
      <c r="E20" s="2599"/>
      <c r="F20" s="445"/>
      <c r="G20" s="2599"/>
      <c r="H20" s="445"/>
      <c r="I20" s="2599"/>
      <c r="J20" s="445"/>
      <c r="K20" s="805"/>
      <c r="L20" s="1136"/>
      <c r="M20" s="1127"/>
      <c r="N20" s="1127"/>
      <c r="O20" s="1135"/>
      <c r="P20" s="3178"/>
      <c r="Q20" s="1806"/>
      <c r="R20" s="771"/>
      <c r="S20" s="772"/>
      <c r="T20" s="771"/>
      <c r="U20" s="772"/>
      <c r="V20" s="771"/>
      <c r="W20" s="772"/>
      <c r="X20" s="1809"/>
      <c r="Y20" s="3178"/>
      <c r="Z20" s="1810"/>
      <c r="AA20" s="1807"/>
      <c r="AB20" s="1807"/>
      <c r="AC20" s="1807"/>
    </row>
    <row r="21" spans="1:29" ht="71.25">
      <c r="A21" s="401"/>
      <c r="B21" s="628" t="s">
        <v>2779</v>
      </c>
      <c r="C21" s="2601"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78"/>
      <c r="Q21" s="1806" t="str">
        <f t="shared" si="8"/>
        <v>环境状况</v>
      </c>
      <c r="R21" s="771" t="s">
        <v>17</v>
      </c>
      <c r="S21" s="772">
        <f>F21</f>
        <v>100</v>
      </c>
      <c r="T21" s="771" t="s">
        <v>17</v>
      </c>
      <c r="U21" s="772">
        <f>H21</f>
        <v>100</v>
      </c>
      <c r="V21" s="771" t="s">
        <v>17</v>
      </c>
      <c r="W21" s="772">
        <f>J21</f>
        <v>100</v>
      </c>
      <c r="X21" s="1809"/>
      <c r="Y21" s="3178"/>
      <c r="Z21" s="1810" t="str">
        <f>Q21</f>
        <v>环境状况</v>
      </c>
      <c r="AA21" s="1807">
        <f t="shared" si="3"/>
        <v>1</v>
      </c>
      <c r="AB21" s="1807">
        <f t="shared" si="4"/>
        <v>1</v>
      </c>
      <c r="AC21" s="1807">
        <f t="shared" si="5"/>
        <v>1</v>
      </c>
    </row>
    <row r="22" spans="1:29" ht="15">
      <c r="A22" s="401"/>
      <c r="B22" s="629"/>
      <c r="C22" s="444"/>
      <c r="D22" s="445"/>
      <c r="E22" s="2605"/>
      <c r="F22" s="445"/>
      <c r="G22" s="2605"/>
      <c r="H22" s="445"/>
      <c r="I22" s="444"/>
      <c r="J22" s="445"/>
      <c r="K22" s="669"/>
      <c r="L22" s="1136"/>
      <c r="M22" s="1127"/>
      <c r="N22" s="1127"/>
      <c r="O22" s="1135"/>
      <c r="P22" s="3178"/>
      <c r="Q22" s="1806"/>
      <c r="R22" s="771"/>
      <c r="S22" s="772"/>
      <c r="T22" s="771"/>
      <c r="U22" s="772"/>
      <c r="V22" s="771"/>
      <c r="W22" s="772"/>
      <c r="X22" s="1809"/>
      <c r="Y22" s="3178"/>
      <c r="Z22" s="1810"/>
      <c r="AA22" s="1807">
        <v>1</v>
      </c>
      <c r="AB22" s="1807">
        <v>1</v>
      </c>
      <c r="AC22" s="1807">
        <v>1</v>
      </c>
    </row>
    <row r="23" spans="1:29" s="114" customFormat="1" ht="42.75">
      <c r="A23" s="646"/>
      <c r="B23" s="630" t="s">
        <v>2637</v>
      </c>
      <c r="C23" s="2601"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78"/>
      <c r="Q23" s="1791" t="str">
        <f t="shared" si="8"/>
        <v>公共配套设施</v>
      </c>
      <c r="R23" s="767" t="s">
        <v>17</v>
      </c>
      <c r="S23" s="768">
        <f>F23</f>
        <v>100</v>
      </c>
      <c r="T23" s="767" t="s">
        <v>17</v>
      </c>
      <c r="U23" s="768">
        <f>H23</f>
        <v>100</v>
      </c>
      <c r="V23" s="767" t="s">
        <v>17</v>
      </c>
      <c r="W23" s="768">
        <f>J23</f>
        <v>100</v>
      </c>
      <c r="X23" s="769"/>
      <c r="Y23" s="3178"/>
      <c r="Z23" s="55" t="str">
        <f>Q23</f>
        <v>公共配套设施</v>
      </c>
      <c r="AA23" s="1807">
        <f>D23/F23</f>
        <v>1</v>
      </c>
      <c r="AB23" s="1807">
        <f>D23/H23</f>
        <v>1</v>
      </c>
      <c r="AC23" s="1807">
        <f>D23/J23</f>
        <v>1</v>
      </c>
    </row>
    <row r="24" spans="1:29" s="114" customFormat="1" ht="15">
      <c r="A24" s="646"/>
      <c r="B24" s="629"/>
      <c r="C24" s="2694"/>
      <c r="D24" s="445"/>
      <c r="E24" s="2605"/>
      <c r="F24" s="445"/>
      <c r="G24" s="2605"/>
      <c r="H24" s="445"/>
      <c r="I24" s="444"/>
      <c r="J24" s="445"/>
      <c r="K24" s="669"/>
      <c r="L24" s="1128"/>
      <c r="M24" s="1129"/>
      <c r="N24" s="1129"/>
      <c r="O24" s="1130"/>
      <c r="P24" s="3178"/>
      <c r="Q24" s="1791"/>
      <c r="R24" s="767"/>
      <c r="S24" s="768"/>
      <c r="T24" s="767"/>
      <c r="U24" s="768"/>
      <c r="V24" s="767"/>
      <c r="W24" s="768"/>
      <c r="X24" s="769"/>
      <c r="Y24" s="3178"/>
      <c r="Z24" s="55"/>
      <c r="AA24" s="770">
        <v>1</v>
      </c>
      <c r="AB24" s="770">
        <v>1</v>
      </c>
      <c r="AC24" s="770">
        <v>1</v>
      </c>
    </row>
    <row r="25" spans="1:29" s="114" customFormat="1" ht="28.5">
      <c r="A25" s="646"/>
      <c r="B25" s="630" t="s">
        <v>2638</v>
      </c>
      <c r="C25" s="2601"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78"/>
      <c r="Q25" s="1791" t="str">
        <f t="shared" ref="Q25" si="9">B25</f>
        <v>基础设施水平</v>
      </c>
      <c r="R25" s="767" t="s">
        <v>17</v>
      </c>
      <c r="S25" s="768">
        <f>F25</f>
        <v>100</v>
      </c>
      <c r="T25" s="767" t="s">
        <v>17</v>
      </c>
      <c r="U25" s="768">
        <f>H25</f>
        <v>100</v>
      </c>
      <c r="V25" s="767" t="s">
        <v>17</v>
      </c>
      <c r="W25" s="768">
        <f>J25</f>
        <v>100</v>
      </c>
      <c r="X25" s="769"/>
      <c r="Y25" s="3178"/>
      <c r="Z25" s="55" t="str">
        <f>Q25</f>
        <v>基础设施水平</v>
      </c>
      <c r="AA25" s="1807">
        <f>D25/F25</f>
        <v>1</v>
      </c>
      <c r="AB25" s="1807">
        <f>D25/H25</f>
        <v>1</v>
      </c>
      <c r="AC25" s="1807">
        <f>D25/J25</f>
        <v>1</v>
      </c>
    </row>
    <row r="26" spans="1:29" s="114" customFormat="1" ht="15">
      <c r="A26" s="646"/>
      <c r="B26" s="629"/>
      <c r="C26" s="2694"/>
      <c r="D26" s="445"/>
      <c r="E26" s="2695"/>
      <c r="F26" s="445"/>
      <c r="G26" s="2695"/>
      <c r="H26" s="445"/>
      <c r="I26" s="2695"/>
      <c r="J26" s="445"/>
      <c r="K26" s="669"/>
      <c r="L26" s="1128"/>
      <c r="M26" s="1129"/>
      <c r="N26" s="1129"/>
      <c r="O26" s="1130"/>
      <c r="P26" s="3178"/>
      <c r="Q26" s="1791"/>
      <c r="R26" s="767"/>
      <c r="S26" s="768"/>
      <c r="T26" s="767"/>
      <c r="U26" s="768"/>
      <c r="V26" s="767"/>
      <c r="W26" s="768"/>
      <c r="X26" s="769"/>
      <c r="Y26" s="3178"/>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78"/>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78"/>
      <c r="Z27" s="1810" t="str">
        <f t="shared" ref="Z27:Z40" si="13">Q27</f>
        <v>临街状况</v>
      </c>
      <c r="AA27" s="1807">
        <f t="shared" si="3"/>
        <v>1</v>
      </c>
      <c r="AB27" s="1807">
        <f t="shared" si="4"/>
        <v>1</v>
      </c>
      <c r="AC27" s="1807">
        <f t="shared" si="5"/>
        <v>1</v>
      </c>
    </row>
    <row r="28" spans="1:29" ht="27">
      <c r="A28" s="425"/>
      <c r="B28" s="630" t="s">
        <v>2674</v>
      </c>
      <c r="C28" s="2707">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78"/>
      <c r="Q28" s="1806" t="str">
        <f t="shared" si="8"/>
        <v>毗邻道路的类型与等级</v>
      </c>
      <c r="R28" s="771" t="s">
        <v>17</v>
      </c>
      <c r="S28" s="772">
        <f t="shared" si="10"/>
        <v>100</v>
      </c>
      <c r="T28" s="771" t="s">
        <v>17</v>
      </c>
      <c r="U28" s="772">
        <f t="shared" si="11"/>
        <v>100</v>
      </c>
      <c r="V28" s="771" t="s">
        <v>17</v>
      </c>
      <c r="W28" s="772">
        <f t="shared" si="12"/>
        <v>100</v>
      </c>
      <c r="X28" s="1809"/>
      <c r="Y28" s="3178"/>
      <c r="Z28" s="1810" t="str">
        <f t="shared" si="13"/>
        <v>毗邻道路的类型与等级</v>
      </c>
      <c r="AA28" s="1807">
        <f t="shared" si="3"/>
        <v>1</v>
      </c>
      <c r="AB28" s="1807">
        <f t="shared" si="4"/>
        <v>1</v>
      </c>
      <c r="AC28" s="1807">
        <f t="shared" si="5"/>
        <v>1</v>
      </c>
    </row>
    <row r="29" spans="1:29" ht="15">
      <c r="A29" s="425"/>
      <c r="B29" s="629"/>
      <c r="C29" s="444"/>
      <c r="D29" s="445"/>
      <c r="E29" s="2605"/>
      <c r="F29" s="445"/>
      <c r="G29" s="2605"/>
      <c r="H29" s="445"/>
      <c r="I29" s="2605"/>
      <c r="J29" s="445"/>
      <c r="K29" s="610"/>
      <c r="L29" s="1136"/>
      <c r="M29" s="1127"/>
      <c r="N29" s="1127"/>
      <c r="O29" s="1135"/>
      <c r="P29" s="3178"/>
      <c r="Q29" s="1806"/>
      <c r="R29" s="771"/>
      <c r="S29" s="772"/>
      <c r="T29" s="771"/>
      <c r="U29" s="772"/>
      <c r="V29" s="771"/>
      <c r="W29" s="772"/>
      <c r="X29" s="1809"/>
      <c r="Y29" s="3178"/>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78"/>
      <c r="Q30" s="1806" t="str">
        <f t="shared" si="8"/>
        <v>土地级别</v>
      </c>
      <c r="R30" s="771" t="s">
        <v>17</v>
      </c>
      <c r="S30" s="772">
        <f t="shared" si="10"/>
        <v>100</v>
      </c>
      <c r="T30" s="771" t="s">
        <v>17</v>
      </c>
      <c r="U30" s="772">
        <f t="shared" si="11"/>
        <v>100</v>
      </c>
      <c r="V30" s="771" t="s">
        <v>17</v>
      </c>
      <c r="W30" s="772">
        <f t="shared" si="12"/>
        <v>100</v>
      </c>
      <c r="X30" s="1809"/>
      <c r="Y30" s="3178"/>
      <c r="Z30" s="1810" t="str">
        <f t="shared" si="13"/>
        <v>土地级别</v>
      </c>
      <c r="AA30" s="1807">
        <f t="shared" si="3"/>
        <v>1</v>
      </c>
      <c r="AB30" s="1807">
        <f t="shared" si="4"/>
        <v>1</v>
      </c>
      <c r="AC30" s="1807">
        <f t="shared" si="5"/>
        <v>1</v>
      </c>
    </row>
    <row r="31" spans="1:29" ht="15">
      <c r="A31" s="401"/>
      <c r="B31" s="2672">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78"/>
      <c r="Q31" s="1806">
        <f t="shared" si="8"/>
        <v>111</v>
      </c>
      <c r="R31" s="771" t="s">
        <v>17</v>
      </c>
      <c r="S31" s="772">
        <f t="shared" si="10"/>
        <v>100</v>
      </c>
      <c r="T31" s="771" t="s">
        <v>17</v>
      </c>
      <c r="U31" s="772">
        <f t="shared" si="11"/>
        <v>100</v>
      </c>
      <c r="V31" s="771" t="s">
        <v>17</v>
      </c>
      <c r="W31" s="772">
        <f t="shared" si="12"/>
        <v>100</v>
      </c>
      <c r="X31" s="1809"/>
      <c r="Y31" s="3178"/>
      <c r="Z31" s="1810">
        <f t="shared" si="13"/>
        <v>111</v>
      </c>
      <c r="AA31" s="1807">
        <f t="shared" si="3"/>
        <v>1</v>
      </c>
      <c r="AB31" s="1807">
        <f t="shared" si="4"/>
        <v>1</v>
      </c>
      <c r="AC31" s="1807">
        <f t="shared" si="5"/>
        <v>1</v>
      </c>
    </row>
    <row r="32" spans="1:29" ht="15">
      <c r="A32" s="672"/>
      <c r="B32" s="2708">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22" t="s">
        <v>2548</v>
      </c>
      <c r="Q32" s="1806">
        <f t="shared" si="8"/>
        <v>111</v>
      </c>
      <c r="R32" s="771" t="s">
        <v>17</v>
      </c>
      <c r="S32" s="772">
        <f t="shared" si="10"/>
        <v>100</v>
      </c>
      <c r="T32" s="771" t="s">
        <v>17</v>
      </c>
      <c r="U32" s="772">
        <f t="shared" si="11"/>
        <v>100</v>
      </c>
      <c r="V32" s="771" t="s">
        <v>17</v>
      </c>
      <c r="W32" s="772">
        <f t="shared" si="12"/>
        <v>100</v>
      </c>
      <c r="X32" s="1809"/>
      <c r="Y32" s="3182" t="s">
        <v>2548</v>
      </c>
      <c r="Z32" s="1810">
        <f t="shared" si="13"/>
        <v>111</v>
      </c>
      <c r="AA32" s="1807">
        <f t="shared" si="3"/>
        <v>1</v>
      </c>
      <c r="AB32" s="1807">
        <f t="shared" si="4"/>
        <v>1</v>
      </c>
      <c r="AC32" s="1807">
        <f t="shared" si="5"/>
        <v>1</v>
      </c>
    </row>
    <row r="33" spans="1:29" s="468" customFormat="1" ht="15.75" thickBot="1">
      <c r="A33" s="673"/>
      <c r="B33" s="2709">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182"/>
      <c r="Q33" s="1806">
        <f t="shared" si="8"/>
        <v>111</v>
      </c>
      <c r="R33" s="774" t="s">
        <v>17</v>
      </c>
      <c r="S33" s="775">
        <f t="shared" si="10"/>
        <v>100</v>
      </c>
      <c r="T33" s="774" t="s">
        <v>17</v>
      </c>
      <c r="U33" s="775">
        <f t="shared" si="11"/>
        <v>100</v>
      </c>
      <c r="V33" s="774" t="s">
        <v>17</v>
      </c>
      <c r="W33" s="775">
        <f t="shared" si="12"/>
        <v>100</v>
      </c>
      <c r="X33" s="776"/>
      <c r="Y33" s="3182"/>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182"/>
      <c r="Q34" s="1806" t="str">
        <f>B34</f>
        <v>宗地面积</v>
      </c>
      <c r="R34" s="771" t="s">
        <v>17</v>
      </c>
      <c r="S34" s="772" t="e">
        <f t="shared" si="10"/>
        <v>#N/A</v>
      </c>
      <c r="T34" s="771" t="s">
        <v>17</v>
      </c>
      <c r="U34" s="772" t="e">
        <f t="shared" si="11"/>
        <v>#N/A</v>
      </c>
      <c r="V34" s="771" t="s">
        <v>17</v>
      </c>
      <c r="W34" s="772" t="e">
        <f t="shared" si="12"/>
        <v>#N/A</v>
      </c>
      <c r="X34" s="1809"/>
      <c r="Y34" s="3182"/>
      <c r="Z34" s="1810" t="str">
        <f t="shared" si="13"/>
        <v>宗地面积</v>
      </c>
      <c r="AA34" s="1807" t="e">
        <f t="shared" si="3"/>
        <v>#N/A</v>
      </c>
      <c r="AB34" s="1807" t="e">
        <f t="shared" si="4"/>
        <v>#N/A</v>
      </c>
      <c r="AC34" s="1807" t="e">
        <f t="shared" si="5"/>
        <v>#N/A</v>
      </c>
    </row>
    <row r="35" spans="1:29" ht="15">
      <c r="A35" s="469"/>
      <c r="B35" s="419" t="s">
        <v>2734</v>
      </c>
      <c r="C35" s="2607"/>
      <c r="D35" s="432">
        <v>100</v>
      </c>
      <c r="E35" s="2607"/>
      <c r="F35" s="432">
        <f>SUMIF(110:110,E35,111:111)-SUMIF(110:110,C35,111:111)+100</f>
        <v>100</v>
      </c>
      <c r="G35" s="2607"/>
      <c r="H35" s="432">
        <f>SUMIF(110:110,G35,111:111)-SUMIF(110:110,C35,111:111)+100</f>
        <v>100</v>
      </c>
      <c r="I35" s="2607"/>
      <c r="J35" s="432">
        <f>SUMIF(110:110,I35,111:111)-SUMIF(110:110,C35,111:111)+100</f>
        <v>100</v>
      </c>
      <c r="K35" s="609"/>
      <c r="L35" s="1136"/>
      <c r="M35" s="1127"/>
      <c r="N35" s="1127"/>
      <c r="O35" s="1135"/>
      <c r="P35" s="3182"/>
      <c r="Q35" s="1806" t="str">
        <f t="shared" ref="Q35:Q40" si="14">B35</f>
        <v>宗地形状</v>
      </c>
      <c r="R35" s="771" t="s">
        <v>17</v>
      </c>
      <c r="S35" s="772">
        <f t="shared" si="10"/>
        <v>100</v>
      </c>
      <c r="T35" s="771" t="s">
        <v>17</v>
      </c>
      <c r="U35" s="772">
        <f t="shared" si="11"/>
        <v>100</v>
      </c>
      <c r="V35" s="771" t="s">
        <v>17</v>
      </c>
      <c r="W35" s="772">
        <f t="shared" si="12"/>
        <v>100</v>
      </c>
      <c r="X35" s="1809"/>
      <c r="Y35" s="3182"/>
      <c r="Z35" s="1810" t="str">
        <f t="shared" si="13"/>
        <v>宗地形状</v>
      </c>
      <c r="AA35" s="1807">
        <f t="shared" si="3"/>
        <v>1</v>
      </c>
      <c r="AB35" s="1807">
        <f t="shared" si="4"/>
        <v>1</v>
      </c>
      <c r="AC35" s="1807">
        <f t="shared" si="5"/>
        <v>1</v>
      </c>
    </row>
    <row r="36" spans="1:29" s="114" customFormat="1" ht="15">
      <c r="A36" s="470"/>
      <c r="B36" s="419" t="s">
        <v>2736</v>
      </c>
      <c r="C36" s="2696"/>
      <c r="D36" s="133">
        <v>100</v>
      </c>
      <c r="E36" s="2696"/>
      <c r="F36" s="432">
        <f>SUMIF(112:112,E36,113:113)-SUMIF(112:112,C36,113:113)+100</f>
        <v>100</v>
      </c>
      <c r="G36" s="2696"/>
      <c r="H36" s="432">
        <f>SUMIF(112:112,G36,113:113)-SUMIF(112:112,C36,113:113)+100</f>
        <v>100</v>
      </c>
      <c r="I36" s="2696"/>
      <c r="J36" s="432">
        <f>SUMIF(112:112,I36,113:113)-SUMIF(112:112,C36,113:113)+100</f>
        <v>100</v>
      </c>
      <c r="K36" s="609"/>
      <c r="L36" s="1128"/>
      <c r="M36" s="1129"/>
      <c r="N36" s="1129"/>
      <c r="O36" s="1130"/>
      <c r="P36" s="3182"/>
      <c r="Q36" s="1806" t="str">
        <f t="shared" si="14"/>
        <v>宗地开发程度</v>
      </c>
      <c r="R36" s="767" t="s">
        <v>17</v>
      </c>
      <c r="S36" s="768">
        <f t="shared" si="10"/>
        <v>100</v>
      </c>
      <c r="T36" s="767" t="s">
        <v>17</v>
      </c>
      <c r="U36" s="768">
        <f t="shared" si="11"/>
        <v>100</v>
      </c>
      <c r="V36" s="767" t="s">
        <v>17</v>
      </c>
      <c r="W36" s="768">
        <f t="shared" si="12"/>
        <v>100</v>
      </c>
      <c r="X36" s="769"/>
      <c r="Y36" s="3182"/>
      <c r="Z36" s="55" t="str">
        <f t="shared" si="13"/>
        <v>宗地开发程度</v>
      </c>
      <c r="AA36" s="770">
        <f t="shared" si="3"/>
        <v>1</v>
      </c>
      <c r="AB36" s="770">
        <f t="shared" si="4"/>
        <v>1</v>
      </c>
      <c r="AC36" s="770">
        <f t="shared" si="5"/>
        <v>1</v>
      </c>
    </row>
    <row r="37" spans="1:29" ht="15">
      <c r="A37" s="469"/>
      <c r="B37" s="419" t="s">
        <v>2737</v>
      </c>
      <c r="C37" s="2607"/>
      <c r="D37" s="432">
        <v>100</v>
      </c>
      <c r="E37" s="2607"/>
      <c r="F37" s="432">
        <f>SUMIF(114:114,E37,115:115)-SUMIF(114:114,C37,115:115)+100</f>
        <v>100</v>
      </c>
      <c r="G37" s="2607"/>
      <c r="H37" s="432">
        <f>SUMIF(114:114,G37,115:115)-SUMIF(114:114,C37,115:115)+100</f>
        <v>100</v>
      </c>
      <c r="I37" s="2607"/>
      <c r="J37" s="432">
        <f>SUMIF(114:114,I37,115:115)-SUMIF(114:114,C37,115:115)+100</f>
        <v>100</v>
      </c>
      <c r="K37" s="609"/>
      <c r="L37" s="1136"/>
      <c r="M37" s="1127"/>
      <c r="N37" s="1127"/>
      <c r="O37" s="1135"/>
      <c r="P37" s="3182" t="s">
        <v>2548</v>
      </c>
      <c r="Q37" s="1806" t="str">
        <f t="shared" si="14"/>
        <v>工程地质条件</v>
      </c>
      <c r="R37" s="771" t="s">
        <v>17</v>
      </c>
      <c r="S37" s="772">
        <f t="shared" si="10"/>
        <v>100</v>
      </c>
      <c r="T37" s="771" t="s">
        <v>17</v>
      </c>
      <c r="U37" s="772">
        <f t="shared" si="11"/>
        <v>100</v>
      </c>
      <c r="V37" s="771" t="s">
        <v>17</v>
      </c>
      <c r="W37" s="772">
        <f t="shared" si="12"/>
        <v>100</v>
      </c>
      <c r="X37" s="1809"/>
      <c r="Y37" s="3182"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182"/>
      <c r="Q38" s="1806">
        <f t="shared" si="14"/>
        <v>111</v>
      </c>
      <c r="R38" s="771" t="s">
        <v>17</v>
      </c>
      <c r="S38" s="772">
        <f t="shared" si="10"/>
        <v>100</v>
      </c>
      <c r="T38" s="771" t="s">
        <v>17</v>
      </c>
      <c r="U38" s="772">
        <f t="shared" si="11"/>
        <v>100</v>
      </c>
      <c r="V38" s="771" t="s">
        <v>17</v>
      </c>
      <c r="W38" s="772">
        <f t="shared" si="12"/>
        <v>100</v>
      </c>
      <c r="X38" s="1809"/>
      <c r="Y38" s="3182"/>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182"/>
      <c r="Q39" s="1806">
        <f t="shared" si="14"/>
        <v>111</v>
      </c>
      <c r="R39" s="771" t="s">
        <v>17</v>
      </c>
      <c r="S39" s="772">
        <f t="shared" si="10"/>
        <v>100</v>
      </c>
      <c r="T39" s="771" t="s">
        <v>17</v>
      </c>
      <c r="U39" s="772">
        <f t="shared" si="11"/>
        <v>100</v>
      </c>
      <c r="V39" s="771" t="s">
        <v>17</v>
      </c>
      <c r="W39" s="772">
        <f t="shared" si="12"/>
        <v>100</v>
      </c>
      <c r="X39" s="1809"/>
      <c r="Y39" s="3182"/>
      <c r="Z39" s="1810">
        <f t="shared" si="13"/>
        <v>111</v>
      </c>
      <c r="AA39" s="1807">
        <f t="shared" si="3"/>
        <v>1</v>
      </c>
      <c r="AB39" s="1807">
        <f t="shared" si="4"/>
        <v>1</v>
      </c>
      <c r="AC39" s="1807">
        <f t="shared" si="5"/>
        <v>1</v>
      </c>
    </row>
    <row r="40" spans="1:29" s="468" customFormat="1" ht="15.75" thickBot="1">
      <c r="A40" s="465"/>
      <c r="B40" s="1383">
        <v>111</v>
      </c>
      <c r="C40" s="2697"/>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182"/>
      <c r="Q40" s="1806">
        <f t="shared" si="14"/>
        <v>111</v>
      </c>
      <c r="R40" s="774" t="s">
        <v>17</v>
      </c>
      <c r="S40" s="775">
        <f t="shared" si="10"/>
        <v>100</v>
      </c>
      <c r="T40" s="774" t="s">
        <v>17</v>
      </c>
      <c r="U40" s="775">
        <f t="shared" si="11"/>
        <v>100</v>
      </c>
      <c r="V40" s="774" t="s">
        <v>17</v>
      </c>
      <c r="W40" s="775">
        <f t="shared" si="12"/>
        <v>100</v>
      </c>
      <c r="X40" s="776"/>
      <c r="Y40" s="3182"/>
      <c r="Z40" s="777">
        <f t="shared" si="13"/>
        <v>111</v>
      </c>
      <c r="AA40" s="1807">
        <f t="shared" si="3"/>
        <v>1</v>
      </c>
      <c r="AB40" s="1807">
        <f t="shared" si="4"/>
        <v>1</v>
      </c>
      <c r="AC40" s="1807">
        <f t="shared" si="5"/>
        <v>1</v>
      </c>
    </row>
    <row r="41" spans="1:29" ht="15">
      <c r="A41" s="476" t="s">
        <v>2703</v>
      </c>
      <c r="B41" s="2698" t="s">
        <v>2780</v>
      </c>
      <c r="C41" s="679" t="s">
        <v>1</v>
      </c>
      <c r="D41" s="478"/>
      <c r="E41" s="479"/>
      <c r="F41" s="480"/>
      <c r="G41" s="481"/>
      <c r="H41" s="482"/>
      <c r="I41" s="479"/>
      <c r="J41" s="482"/>
      <c r="K41" s="780"/>
      <c r="L41" s="1139"/>
      <c r="M41" s="1127"/>
      <c r="N41" s="1127"/>
      <c r="O41" s="1140"/>
      <c r="P41" s="3175" t="str">
        <f>A41</f>
        <v>成交单价</v>
      </c>
      <c r="Q41" s="3175"/>
      <c r="R41" s="3206">
        <f>E41</f>
        <v>0</v>
      </c>
      <c r="S41" s="3206"/>
      <c r="T41" s="3206">
        <f>G41</f>
        <v>0</v>
      </c>
      <c r="U41" s="3206"/>
      <c r="V41" s="3206">
        <f>I41</f>
        <v>0</v>
      </c>
      <c r="W41" s="3206"/>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175" t="str">
        <f>A42</f>
        <v>比较价值（元/平方米）</v>
      </c>
      <c r="Q42" s="3175"/>
      <c r="R42" s="3218" t="e">
        <f>ROUND(PRODUCT(R41,AA7:AA40),0)</f>
        <v>#DIV/0!</v>
      </c>
      <c r="S42" s="3218"/>
      <c r="T42" s="3218" t="e">
        <f>ROUND(PRODUCT(T41,AB7:AB40),0)</f>
        <v>#DIV/0!</v>
      </c>
      <c r="U42" s="3218"/>
      <c r="V42" s="3218" t="e">
        <f>ROUND(PRODUCT(V41,AC7:AC40),0)</f>
        <v>#DIV/0!</v>
      </c>
      <c r="W42" s="3218"/>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172" t="str">
        <f>A43</f>
        <v>估价对象XX用房的比较价值（楼面单价，元/平方米）</v>
      </c>
      <c r="Q43" s="3173"/>
      <c r="R43" s="3219" t="e">
        <f>ROUND(AVERAGE(R42:V42),0)</f>
        <v>#DIV/0!</v>
      </c>
      <c r="S43" s="3219"/>
      <c r="T43" s="3219"/>
      <c r="U43" s="3219"/>
      <c r="V43" s="3219"/>
      <c r="W43" s="3219"/>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699" t="s">
        <v>2741</v>
      </c>
      <c r="D50" s="2700" t="s">
        <v>2742</v>
      </c>
      <c r="E50" s="683" t="s">
        <v>2743</v>
      </c>
      <c r="F50" s="684" t="s">
        <v>2744</v>
      </c>
      <c r="G50" s="3190" t="s">
        <v>2745</v>
      </c>
      <c r="H50" s="3220"/>
      <c r="I50" s="1810" t="s">
        <v>2781</v>
      </c>
      <c r="J50" s="1810" t="str">
        <f>项目基本情况!F35</f>
        <v>河北省秦皇岛市北戴河新区</v>
      </c>
      <c r="K50" s="2702" t="s">
        <v>2747</v>
      </c>
      <c r="L50" s="1102"/>
      <c r="M50" s="1140"/>
      <c r="N50" s="1140"/>
      <c r="O50" s="1140"/>
    </row>
    <row r="51" spans="1:17" s="689" customFormat="1">
      <c r="A51" s="685" t="s">
        <v>2748</v>
      </c>
      <c r="B51" s="686" t="e">
        <f>C43</f>
        <v>#DIV/0!</v>
      </c>
      <c r="C51" s="687">
        <v>1</v>
      </c>
      <c r="D51" s="1159">
        <v>1</v>
      </c>
      <c r="E51" s="687">
        <f>'数据-汇总表'!E8+'数据-汇总表'!E9</f>
        <v>2646.3</v>
      </c>
      <c r="F51" s="688" t="e">
        <f t="shared" ref="F51:F60" si="15">ROUND(B51*E51/10000,0)</f>
        <v>#DIV/0!</v>
      </c>
      <c r="G51" s="3186"/>
      <c r="H51" s="3175"/>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21"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21"/>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21"/>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21"/>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703"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703"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704"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3528.41</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705"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10"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0" customWidth="1"/>
    <col min="2" max="2" width="19.25" style="2896" customWidth="1"/>
    <col min="3" max="4" width="12" style="2714"/>
    <col min="5" max="5" width="14.625" style="2714" customWidth="1"/>
    <col min="6" max="8" width="12" style="2714"/>
    <col min="9" max="9" width="12.25" style="2714" bestFit="1" customWidth="1"/>
    <col min="10" max="10" width="12" style="2714"/>
    <col min="11" max="11" width="8.125" style="2782" customWidth="1"/>
    <col min="12" max="12" width="12" style="2714"/>
    <col min="13" max="13" width="8.5" style="2714" customWidth="1"/>
    <col min="14" max="14" width="9.75" style="2714" customWidth="1"/>
    <col min="15" max="25" width="12" style="2714"/>
    <col min="26" max="26" width="9.375" style="2790" customWidth="1"/>
    <col min="27" max="32" width="9.375" style="1368" customWidth="1"/>
    <col min="33" max="36" width="9.375" style="2790" customWidth="1"/>
    <col min="37" max="38" width="9.375" style="2714" customWidth="1"/>
    <col min="39" max="16384" width="12" style="2714"/>
  </cols>
  <sheetData>
    <row r="1" spans="1:36" ht="28.5">
      <c r="A1" s="237" t="s">
        <v>2784</v>
      </c>
      <c r="B1" s="238"/>
      <c r="C1" s="242" t="s">
        <v>2785</v>
      </c>
      <c r="D1" s="385">
        <f>SUM(D29:D30,D33:D39)</f>
        <v>0</v>
      </c>
      <c r="E1" s="2711"/>
      <c r="F1" s="2711"/>
      <c r="G1" s="2711"/>
      <c r="H1" s="2711"/>
      <c r="I1" s="2711"/>
      <c r="J1" s="2711"/>
      <c r="K1" s="1366"/>
      <c r="L1" s="2712" t="s">
        <v>2786</v>
      </c>
      <c r="M1" s="1076">
        <f>SUMPRODUCT((区片价!B5:B9=I2)*(区片价!C3:F3=E2)*(区片价!C5:F9))</f>
        <v>0</v>
      </c>
      <c r="N1" s="1079">
        <f>SUMPRODUCT((因素修正幅度!B5:B9=I2)*(因素修正幅度!C3:F3=E2)*(因素修正幅度!C5:F9))</f>
        <v>0</v>
      </c>
      <c r="O1" s="2713"/>
      <c r="P1" s="2713"/>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15" t="s">
        <v>2793</v>
      </c>
      <c r="D2" s="2716" t="s">
        <v>2794</v>
      </c>
      <c r="E2" s="2717"/>
      <c r="F2" s="2716" t="s">
        <v>2795</v>
      </c>
      <c r="G2" s="2718">
        <f>IF(E2="商业",项目基本情况!B37,IF(E2="办公",项目基本情况!C37,IF(E2="住宅",项目基本情况!D37,项目基本情况!E37)))</f>
        <v>0</v>
      </c>
      <c r="H2" s="2716" t="s">
        <v>2796</v>
      </c>
      <c r="I2" s="2718">
        <f>IF(E2="商业",项目基本情况!B38,IF(E2="办公",项目基本情况!C38,IF(E2="住宅",项目基本情况!D38,项目基本情况!E38)))</f>
        <v>0</v>
      </c>
      <c r="J2" s="2719"/>
      <c r="K2" s="1366"/>
      <c r="L2" s="2720"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15" t="s">
        <v>2799</v>
      </c>
      <c r="D3" s="2716" t="s">
        <v>2800</v>
      </c>
      <c r="E3" s="2721"/>
      <c r="F3" s="2722" t="s">
        <v>2801</v>
      </c>
      <c r="G3" s="909">
        <f>IF(F3="宗地容积率",'数据-汇总表'!I4,IF(F3="估价对象容积率",'数据-汇总表'!I6,'数据-汇总表'!I7))</f>
        <v>0.75</v>
      </c>
      <c r="H3" s="195" t="s">
        <v>2802</v>
      </c>
      <c r="I3" s="940"/>
      <c r="J3" s="2719" t="s">
        <v>2803</v>
      </c>
      <c r="K3" s="1366"/>
      <c r="L3" s="2720"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73"/>
      <c r="B4" s="3274"/>
      <c r="C4" s="3274"/>
      <c r="D4" s="3275"/>
      <c r="E4" s="3275"/>
      <c r="F4" s="3275"/>
      <c r="G4" s="3275"/>
      <c r="H4" s="3275"/>
      <c r="I4" s="3275"/>
      <c r="J4" s="3276"/>
      <c r="K4" s="1366"/>
      <c r="L4" s="2720"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2" customFormat="1" ht="15.75" thickBot="1">
      <c r="A5" s="2723" t="s">
        <v>807</v>
      </c>
      <c r="B5" s="2724" t="s">
        <v>2806</v>
      </c>
      <c r="C5" s="910" t="e">
        <f>ROUND(IF(E2="商业",IF(F16="增加",C6*C7+C16,C6*C7-C16),IF(E2="住宅",IF(F16="增加",C6*C12+C16,C6*C12-C16),IF(F16="增加",C6+C16,C6-C16))),0)</f>
        <v>#DIV/0!</v>
      </c>
      <c r="D5" s="1783">
        <f>ROUND(IF(E2="商业",IF(F16="增加",C6+C16,C6-C16)),0)</f>
        <v>0</v>
      </c>
      <c r="E5" s="2725"/>
      <c r="F5" s="2725"/>
      <c r="G5" s="2726"/>
      <c r="H5" s="2726"/>
      <c r="I5" s="2726"/>
      <c r="J5" s="2727"/>
      <c r="K5" s="2728"/>
      <c r="L5" s="2720"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9"/>
      <c r="AD5" s="2730"/>
      <c r="AE5" s="2730"/>
      <c r="AF5" s="2730"/>
      <c r="AG5" s="2730"/>
      <c r="AH5" s="2730"/>
      <c r="AI5" s="2730"/>
      <c r="AJ5" s="2731"/>
    </row>
    <row r="6" spans="1:36" ht="15.75" thickBot="1">
      <c r="A6" s="2733" t="s">
        <v>2808</v>
      </c>
      <c r="B6" s="2734" t="s">
        <v>2809</v>
      </c>
      <c r="C6" s="911">
        <f>SUMIF(L1:L12,G2,M1:M12)</f>
        <v>0</v>
      </c>
      <c r="D6" s="2735" t="s">
        <v>2810</v>
      </c>
      <c r="E6" s="2736"/>
      <c r="F6" s="2736"/>
      <c r="G6" s="2737"/>
      <c r="H6" s="2737"/>
      <c r="I6" s="2737"/>
      <c r="J6" s="2738"/>
      <c r="K6" s="1838"/>
      <c r="L6" s="2720"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9"/>
      <c r="AD6" s="2730"/>
      <c r="AE6" s="2730"/>
      <c r="AF6" s="2730"/>
      <c r="AG6" s="2730"/>
      <c r="AH6" s="2730"/>
      <c r="AI6" s="2730"/>
      <c r="AJ6" s="2731"/>
    </row>
    <row r="7" spans="1:36" ht="24">
      <c r="A7" s="3277" t="str">
        <f>IF(E2="商业",IF(C8="不临58条商业街","",2),"")</f>
        <v/>
      </c>
      <c r="B7" s="2739" t="s">
        <v>2812</v>
      </c>
      <c r="C7" s="912" t="e">
        <f>IF(C8="不临58条商业街",1,ROUND(1+(1.6*E8+1.2*E9+0.8*E10+0.4*E11)*C9,4))</f>
        <v>#DIV/0!</v>
      </c>
      <c r="D7" s="2740" t="s">
        <v>2813</v>
      </c>
      <c r="E7" s="941"/>
      <c r="F7" s="2741"/>
      <c r="G7" s="2742"/>
      <c r="H7" s="2742"/>
      <c r="I7" s="2742"/>
      <c r="J7" s="2743"/>
      <c r="K7" s="1838"/>
      <c r="L7" s="2720"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0.75</v>
      </c>
      <c r="AA7" s="1602"/>
      <c r="AB7" s="1602"/>
      <c r="AC7" s="1603"/>
      <c r="AD7" s="1604"/>
      <c r="AE7" s="1604"/>
      <c r="AF7" s="1604"/>
      <c r="AG7" s="1604"/>
      <c r="AH7" s="1604"/>
      <c r="AI7" s="1604"/>
      <c r="AJ7" s="1605"/>
    </row>
    <row r="8" spans="1:36" ht="15">
      <c r="A8" s="3278"/>
      <c r="B8" s="195" t="s">
        <v>2817</v>
      </c>
      <c r="C8" s="2744"/>
      <c r="D8" s="913" t="s">
        <v>139</v>
      </c>
      <c r="E8" s="914" t="e">
        <f>ROUND(C11/E7,4)</f>
        <v>#DIV/0!</v>
      </c>
      <c r="F8" s="2745" t="s">
        <v>2818</v>
      </c>
      <c r="G8" s="2746"/>
      <c r="H8" s="2746"/>
      <c r="I8" s="2746"/>
      <c r="J8" s="2747"/>
      <c r="K8" s="1366"/>
      <c r="L8" s="2720"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70" t="s">
        <v>2820</v>
      </c>
      <c r="X8" s="3271"/>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278"/>
      <c r="B9" s="195" t="s">
        <v>2833</v>
      </c>
      <c r="C9" s="915">
        <f>SUMIF(修正!C59:C119,C8,修正!E59:E119)</f>
        <v>0</v>
      </c>
      <c r="D9" s="197" t="s">
        <v>140</v>
      </c>
      <c r="E9" s="197" t="e">
        <f>ROUND(C11/E7,4)</f>
        <v>#DIV/0!</v>
      </c>
      <c r="F9" s="2745" t="s">
        <v>2834</v>
      </c>
      <c r="G9" s="2746"/>
      <c r="H9" s="2746"/>
      <c r="I9" s="2746"/>
      <c r="J9" s="2747"/>
      <c r="K9" s="1366"/>
      <c r="L9" s="2720"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72"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8"/>
      <c r="B10" s="195" t="s">
        <v>2838</v>
      </c>
      <c r="C10" s="197">
        <f>SUMIF(修正!C59:C119,C8,修正!F59:F119)</f>
        <v>0</v>
      </c>
      <c r="D10" s="197" t="s">
        <v>141</v>
      </c>
      <c r="E10" s="197" t="e">
        <f>ROUND(C11/E7,4)</f>
        <v>#DIV/0!</v>
      </c>
      <c r="F10" s="2745" t="s">
        <v>2839</v>
      </c>
      <c r="G10" s="2746"/>
      <c r="H10" s="2746"/>
      <c r="I10" s="2746"/>
      <c r="J10" s="2747"/>
      <c r="K10" s="1366"/>
      <c r="L10" s="2720"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72"/>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8"/>
      <c r="B11" s="2748" t="s">
        <v>2841</v>
      </c>
      <c r="C11" s="916">
        <f>C10/4</f>
        <v>0</v>
      </c>
      <c r="D11" s="916" t="s">
        <v>142</v>
      </c>
      <c r="E11" s="916" t="e">
        <f>ROUND(C11/E7,4)</f>
        <v>#DIV/0!</v>
      </c>
      <c r="F11" s="2749" t="s">
        <v>2842</v>
      </c>
      <c r="G11" s="2750"/>
      <c r="H11" s="2750"/>
      <c r="I11" s="2750"/>
      <c r="J11" s="2751"/>
      <c r="K11" s="1366"/>
      <c r="L11" s="2720"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72" t="s">
        <v>2844</v>
      </c>
      <c r="X11" s="1610" t="s">
        <v>2845</v>
      </c>
      <c r="Y11" s="1611">
        <f>$G$3</f>
        <v>0.75</v>
      </c>
      <c r="Z11" s="1611">
        <f t="shared" ref="Z11:AJ11" si="3">$G$3</f>
        <v>0.75</v>
      </c>
      <c r="AA11" s="1611">
        <f t="shared" si="3"/>
        <v>0.75</v>
      </c>
      <c r="AB11" s="1611">
        <f t="shared" si="3"/>
        <v>0.75</v>
      </c>
      <c r="AC11" s="1611">
        <f t="shared" si="3"/>
        <v>0.75</v>
      </c>
      <c r="AD11" s="1611">
        <f t="shared" si="3"/>
        <v>0.75</v>
      </c>
      <c r="AE11" s="1611">
        <f t="shared" si="3"/>
        <v>0.75</v>
      </c>
      <c r="AF11" s="1611">
        <f t="shared" si="3"/>
        <v>0.75</v>
      </c>
      <c r="AG11" s="1611">
        <f t="shared" si="3"/>
        <v>0.75</v>
      </c>
      <c r="AH11" s="1611">
        <f t="shared" si="3"/>
        <v>0.75</v>
      </c>
      <c r="AI11" s="1611">
        <f t="shared" si="3"/>
        <v>0.75</v>
      </c>
      <c r="AJ11" s="1611">
        <f t="shared" si="3"/>
        <v>0.75</v>
      </c>
    </row>
    <row r="12" spans="1:36" ht="25.5" thickBot="1">
      <c r="A12" s="3277" t="s">
        <v>2846</v>
      </c>
      <c r="B12" s="2752" t="s">
        <v>2847</v>
      </c>
      <c r="C12" s="912">
        <f>ROUND(C15*D15*E15*F15*G15*H15*I15*J15,4)</f>
        <v>1</v>
      </c>
      <c r="D12" s="2753" t="s">
        <v>2848</v>
      </c>
      <c r="E12" s="2754"/>
      <c r="F12" s="2754"/>
      <c r="G12" s="2755"/>
      <c r="H12" s="2755"/>
      <c r="I12" s="2755"/>
      <c r="J12" s="2756"/>
      <c r="K12" s="1366"/>
      <c r="L12" s="2757"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72"/>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79"/>
      <c r="B13" s="2758" t="s">
        <v>2851</v>
      </c>
      <c r="C13" s="2759" t="s">
        <v>2852</v>
      </c>
      <c r="D13" s="1804" t="s">
        <v>2853</v>
      </c>
      <c r="E13" s="1804" t="s">
        <v>2854</v>
      </c>
      <c r="F13" s="30" t="s">
        <v>2855</v>
      </c>
      <c r="G13" s="2760" t="s">
        <v>2856</v>
      </c>
      <c r="H13" s="2760" t="s">
        <v>2856</v>
      </c>
      <c r="I13" s="2760" t="s">
        <v>2856</v>
      </c>
      <c r="J13" s="2761" t="s">
        <v>2856</v>
      </c>
      <c r="K13" s="1366"/>
      <c r="L13" s="1366"/>
      <c r="M13" s="1366"/>
      <c r="N13" s="1366"/>
      <c r="O13" s="1366"/>
      <c r="P13" s="1366"/>
      <c r="Q13" s="1366"/>
      <c r="R13" s="1598">
        <v>12</v>
      </c>
      <c r="S13" s="1599"/>
      <c r="T13" s="1598" t="e">
        <f t="shared" si="0"/>
        <v>#DIV/0!</v>
      </c>
      <c r="U13" s="1599"/>
      <c r="V13" s="1598" t="e">
        <f t="shared" si="1"/>
        <v>#DIV/0!</v>
      </c>
      <c r="W13" s="3272"/>
      <c r="X13" s="1612"/>
      <c r="Y13" s="1609">
        <f>(-0.163*(Y12^2)-0.59*Y12+7617)*(10^(-4))/Y11</f>
        <v>1.0156000000000001</v>
      </c>
      <c r="Z13" s="1609">
        <f t="shared" ref="Z13:AJ13" si="5">(-0.163*(Z12^2)-0.59*Z12+7617)*(10^(-4))/Z11</f>
        <v>1.0156000000000001</v>
      </c>
      <c r="AA13" s="1609">
        <f t="shared" si="5"/>
        <v>1.0156000000000001</v>
      </c>
      <c r="AB13" s="1609">
        <f t="shared" si="5"/>
        <v>1.0156000000000001</v>
      </c>
      <c r="AC13" s="1609">
        <f t="shared" si="5"/>
        <v>1.0156000000000001</v>
      </c>
      <c r="AD13" s="1609">
        <f t="shared" si="5"/>
        <v>1.0156000000000001</v>
      </c>
      <c r="AE13" s="1609">
        <f t="shared" si="5"/>
        <v>1.0156000000000001</v>
      </c>
      <c r="AF13" s="1609">
        <f t="shared" si="5"/>
        <v>1.0156000000000001</v>
      </c>
      <c r="AG13" s="1609">
        <f t="shared" si="5"/>
        <v>1.0156000000000001</v>
      </c>
      <c r="AH13" s="1609">
        <f t="shared" si="5"/>
        <v>1.0156000000000001</v>
      </c>
      <c r="AI13" s="1609">
        <f t="shared" si="5"/>
        <v>1.0156000000000001</v>
      </c>
      <c r="AJ13" s="1609">
        <f t="shared" si="5"/>
        <v>1.0156000000000001</v>
      </c>
    </row>
    <row r="14" spans="1:36" ht="15">
      <c r="A14" s="3279"/>
      <c r="B14" s="2762"/>
      <c r="C14" s="2763"/>
      <c r="D14" s="2764"/>
      <c r="E14" s="2764"/>
      <c r="F14" s="2765"/>
      <c r="G14" s="2766" t="s">
        <v>2857</v>
      </c>
      <c r="H14" s="2767"/>
      <c r="I14" s="2768"/>
      <c r="J14" s="2769"/>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80"/>
      <c r="B15" s="2770" t="s">
        <v>2858</v>
      </c>
      <c r="C15" s="226">
        <f>IF(C14="有",1.1,1)</f>
        <v>1</v>
      </c>
      <c r="D15" s="226">
        <f>IF(D14="有",1.1,1)</f>
        <v>1</v>
      </c>
      <c r="E15" s="226">
        <f>IF(E14="有",1.1,1)</f>
        <v>1</v>
      </c>
      <c r="F15" s="226">
        <f>IF(F14="500米范围内",1.2,IF(F14="500-1000米",1.1,1))</f>
        <v>1</v>
      </c>
      <c r="G15" s="942">
        <v>1</v>
      </c>
      <c r="H15" s="942">
        <v>1</v>
      </c>
      <c r="I15" s="942">
        <v>1</v>
      </c>
      <c r="J15" s="943">
        <v>1</v>
      </c>
      <c r="K15" s="1366"/>
      <c r="L15" s="2771" t="s">
        <v>2794</v>
      </c>
      <c r="M15" s="913" t="s">
        <v>2859</v>
      </c>
      <c r="N15" s="913" t="s">
        <v>2860</v>
      </c>
      <c r="O15" s="913" t="s">
        <v>2861</v>
      </c>
      <c r="P15" s="2772"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7" t="s">
        <v>2863</v>
      </c>
      <c r="B16" s="2739" t="s">
        <v>2864</v>
      </c>
      <c r="C16" s="1797" t="e">
        <f>ROUND(SUM(G17:J17)/C17,0)</f>
        <v>#DIV/0!</v>
      </c>
      <c r="D16" s="2773" t="s">
        <v>2865</v>
      </c>
      <c r="E16" s="2774"/>
      <c r="F16" s="2775"/>
      <c r="G16" s="2776"/>
      <c r="H16" s="2776"/>
      <c r="I16" s="2776"/>
      <c r="J16" s="2777"/>
      <c r="K16" s="1366"/>
      <c r="L16" s="2778"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8"/>
      <c r="B17" s="2779" t="s">
        <v>2867</v>
      </c>
      <c r="C17" s="917">
        <f>SUMPRODUCT((修正!A2:A5=E2)*(修正!B1:M1=G2)*(修正!B2:M5))</f>
        <v>0</v>
      </c>
      <c r="D17" s="2780"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81"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2"/>
      <c r="AF17" s="2782"/>
      <c r="AG17" s="2714"/>
      <c r="AH17" s="2714"/>
      <c r="AI17" s="2714"/>
      <c r="AJ17" s="2714"/>
    </row>
    <row r="18" spans="1:37" s="2732" customFormat="1" ht="15.75" thickBot="1">
      <c r="A18" s="2783" t="s">
        <v>808</v>
      </c>
      <c r="B18" s="2784" t="s">
        <v>2871</v>
      </c>
      <c r="C18" s="919">
        <f>SUMIF(修正!C18:C39,E3,修正!E18:E39)</f>
        <v>0</v>
      </c>
      <c r="D18" s="2785"/>
      <c r="E18" s="2786"/>
      <c r="F18" s="2787"/>
      <c r="G18" s="2788"/>
      <c r="H18" s="2788"/>
      <c r="I18" s="2788"/>
      <c r="J18" s="2789"/>
      <c r="K18" s="1373"/>
      <c r="O18" s="1371"/>
      <c r="P18" s="1371"/>
      <c r="Q18" s="1372"/>
      <c r="R18" s="1372"/>
      <c r="S18" s="1372"/>
      <c r="T18" s="1367"/>
      <c r="U18" s="1367"/>
      <c r="V18" s="1367"/>
      <c r="W18" s="1366"/>
      <c r="X18" s="1366"/>
      <c r="Y18" s="1366"/>
      <c r="Z18" s="1373"/>
      <c r="AA18" s="1374"/>
      <c r="AB18" s="1374"/>
      <c r="AC18" s="1374"/>
      <c r="AD18" s="1374"/>
      <c r="AE18" s="1368"/>
      <c r="AF18" s="1368"/>
      <c r="AG18" s="2790"/>
      <c r="AH18" s="2790"/>
      <c r="AI18" s="2790"/>
    </row>
    <row r="19" spans="1:37" s="2732" customFormat="1" ht="27.75" thickBot="1">
      <c r="A19" s="2783" t="s">
        <v>809</v>
      </c>
      <c r="B19" s="2784" t="s">
        <v>2872</v>
      </c>
      <c r="C19" s="920" t="e">
        <f>ROUND(IF(H19="按公示增长率计算",SUMPRODUCT((地价!A3:A20=YEAR(G19)&amp;"-"&amp;ROUNDUP(MONTH(G19)/3,0))*(地价!X2:AB2=E2)*(地价!X3:AB20)),IF(H19="地价指数",M20/M19,(1+I19)^O19)),4)</f>
        <v>#DIV/0!</v>
      </c>
      <c r="D19" s="2791" t="s">
        <v>2873</v>
      </c>
      <c r="E19" s="921">
        <v>41640</v>
      </c>
      <c r="F19" s="2791" t="s">
        <v>2874</v>
      </c>
      <c r="G19" s="922">
        <f>'数据-取费表'!B2</f>
        <v>43110</v>
      </c>
      <c r="H19" s="2792" t="s">
        <v>2875</v>
      </c>
      <c r="I19" s="923" t="str">
        <f>IF(H19="季度增幅（自定义）",SUMIF(N21:N24,E2,O21:O24),"")</f>
        <v/>
      </c>
      <c r="J19" s="2789"/>
      <c r="K19" s="1373"/>
      <c r="L19" s="2793" t="s">
        <v>2876</v>
      </c>
      <c r="M19" s="1730">
        <f>ROUND(SUMIF(地价!B2:F2,E2,地价!B20:F20),0)</f>
        <v>0</v>
      </c>
      <c r="N19" s="2794"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95"/>
      <c r="AG19" s="2796"/>
      <c r="AH19" s="2790"/>
      <c r="AI19" s="2797"/>
      <c r="AJ19" s="2797"/>
      <c r="AK19" s="2797"/>
    </row>
    <row r="20" spans="1:37" s="2732" customFormat="1" ht="27.75" thickBot="1">
      <c r="A20" s="2798" t="s">
        <v>810</v>
      </c>
      <c r="B20" s="2799" t="s">
        <v>2878</v>
      </c>
      <c r="C20" s="925" t="e">
        <f>ROUND(POWER(1+G20,J20-I20)*(POWER(1+G20,I20)-1)/(POWER(1+G20,J20)-1),4)</f>
        <v>#DIV/0!</v>
      </c>
      <c r="D20" s="2800" t="s">
        <v>2879</v>
      </c>
      <c r="E20" s="1764">
        <f ca="1">存贷款利率!D4/100</f>
        <v>4.3499999999999997E-2</v>
      </c>
      <c r="F20" s="2800" t="s">
        <v>2870</v>
      </c>
      <c r="G20" s="930">
        <f>SUMIF(M15:P15,E2,M17:P17)</f>
        <v>0</v>
      </c>
      <c r="H20" s="2800" t="s">
        <v>2880</v>
      </c>
      <c r="I20" s="931" t="e">
        <f>SUMIF('数据-取费表'!C6:C15,E2,'数据-取费表'!F6:F15)/COUNTIF('数据-取费表'!C6:C15,E2)</f>
        <v>#DIV/0!</v>
      </c>
      <c r="J20" s="932">
        <f>IF(E2="住宅",70,IF(E2="商业",40,50))</f>
        <v>50</v>
      </c>
      <c r="K20" s="1373"/>
      <c r="L20" s="2801" t="s">
        <v>2881</v>
      </c>
      <c r="M20" s="1731">
        <f>ROUND(SUMPRODUCT((地价!A5:A20=YEAR(G19)&amp;"-"&amp;ROUNDUP(MONTH(G19)/3,0))*(地价!B2:F2=E2)*(地价!B5:F20)),0)</f>
        <v>0</v>
      </c>
      <c r="N20" s="2802" t="s">
        <v>2882</v>
      </c>
      <c r="O20" s="2803" t="s">
        <v>2883</v>
      </c>
      <c r="P20" s="2804" t="s">
        <v>2884</v>
      </c>
      <c r="R20" s="1372"/>
      <c r="S20" s="1372"/>
      <c r="T20" s="1367"/>
      <c r="U20" s="1367"/>
      <c r="V20" s="1367"/>
      <c r="W20" s="1366"/>
      <c r="X20" s="1366"/>
      <c r="Y20" s="1366"/>
      <c r="Z20" s="1373"/>
      <c r="AA20" s="1374"/>
      <c r="AB20" s="1374"/>
      <c r="AC20" s="1374"/>
      <c r="AD20" s="1374"/>
      <c r="AE20" s="1374"/>
      <c r="AF20" s="1374"/>
    </row>
    <row r="21" spans="1:37" s="2732" customFormat="1" ht="15">
      <c r="A21" s="2805" t="s">
        <v>811</v>
      </c>
      <c r="B21" s="2806" t="s">
        <v>2885</v>
      </c>
      <c r="C21" s="933">
        <f>IF(B21="容积率修正",IF(G3&lt;=10,D22,J22),C23)</f>
        <v>0</v>
      </c>
      <c r="D21" s="2807"/>
      <c r="E21" s="2807"/>
      <c r="F21" s="2807"/>
      <c r="G21" s="2807"/>
      <c r="H21" s="2807"/>
      <c r="I21" s="2807"/>
      <c r="J21" s="2808"/>
      <c r="K21" s="1373"/>
      <c r="N21" s="2809"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2" customFormat="1" ht="14.25">
      <c r="A22" s="2658" t="s">
        <v>2887</v>
      </c>
      <c r="B22" s="2810" t="s">
        <v>2888</v>
      </c>
      <c r="C22" s="1806" t="s">
        <v>2889</v>
      </c>
      <c r="D22" s="1806">
        <f>IF(E22=G22,F22,IF(G3&lt;=10,ROUND(F22+(H22-F22)*(G3-E22)/(G22-E22),4),"——"))</f>
        <v>0</v>
      </c>
      <c r="E22" s="909">
        <f>ROUNDDOWN(G3,1)</f>
        <v>0.7</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0.79999999999999993</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9"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8" t="s">
        <v>2891</v>
      </c>
      <c r="B23" s="2811" t="s">
        <v>2892</v>
      </c>
      <c r="C23" s="1009">
        <f>ROUND(IF(G3&gt;1,IF(I3&lt;7,SUMPRODUCT((B93:B98=I3)*(C92:N92=G2)*(C93:N98)),SUMIF(C92:N92,G2,C100:N100)),IF(I3&lt;7,SUMPRODUCT((B102:B107=I3)*(C92:N92=G2)*(C102:N107)),SUMIF(C92:N92,G2,C109:N109))),4)</f>
        <v>0</v>
      </c>
      <c r="D23" s="2767"/>
      <c r="E23" s="2767"/>
      <c r="F23" s="2812"/>
      <c r="G23" s="2813"/>
      <c r="H23" s="2814"/>
      <c r="I23" s="2815"/>
      <c r="J23" s="2816"/>
      <c r="K23" s="1366"/>
      <c r="N23" s="2809"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90"/>
    </row>
    <row r="24" spans="1:37" s="2732" customFormat="1" ht="15.75" thickBot="1">
      <c r="A24" s="2798" t="s">
        <v>812</v>
      </c>
      <c r="B24" s="2784" t="s">
        <v>2894</v>
      </c>
      <c r="C24" s="920">
        <f>SUMIF(A45:A88,E2,B45:B88)</f>
        <v>0</v>
      </c>
      <c r="D24" s="2787"/>
      <c r="E24" s="2817"/>
      <c r="F24" s="2817"/>
      <c r="G24" s="2817"/>
      <c r="H24" s="2817"/>
      <c r="I24" s="2817"/>
      <c r="J24" s="2818"/>
      <c r="K24" s="1373"/>
      <c r="N24" s="2819"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8" t="s">
        <v>813</v>
      </c>
      <c r="B25" s="2820" t="s">
        <v>2896</v>
      </c>
      <c r="C25" s="926"/>
      <c r="D25" s="2742"/>
      <c r="E25" s="2742"/>
      <c r="F25" s="2821"/>
      <c r="G25" s="2742"/>
      <c r="H25" s="2742"/>
      <c r="I25" s="2742"/>
      <c r="J25" s="2743"/>
      <c r="K25" s="1366"/>
      <c r="N25" s="2822"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3"/>
      <c r="B26" s="2810" t="s">
        <v>2898</v>
      </c>
      <c r="C26" s="203" t="e">
        <f>E29+SUM(E33:E39)</f>
        <v>#DIV/0!</v>
      </c>
      <c r="D26" s="2824"/>
      <c r="E26" s="2767"/>
      <c r="F26" s="2825"/>
      <c r="G26" s="2767"/>
      <c r="H26" s="2767"/>
      <c r="I26" s="2767"/>
      <c r="J26" s="2826"/>
      <c r="K26" s="1366"/>
      <c r="R26" s="1372"/>
      <c r="S26" s="1372"/>
      <c r="T26" s="1367"/>
      <c r="U26" s="1367"/>
      <c r="V26" s="1367"/>
      <c r="W26" s="1366"/>
      <c r="X26" s="1366"/>
      <c r="Y26" s="1366"/>
      <c r="Z26" s="1373"/>
      <c r="AA26" s="1374"/>
      <c r="AB26" s="1374"/>
      <c r="AC26" s="1374"/>
      <c r="AD26" s="1374"/>
    </row>
    <row r="27" spans="1:37" ht="15.75" thickBot="1">
      <c r="A27" s="2823"/>
      <c r="B27" s="2827" t="s">
        <v>2899</v>
      </c>
      <c r="C27" s="927" t="e">
        <f>E30+SUM(I33:I39)</f>
        <v>#DIV/0!</v>
      </c>
      <c r="D27" s="2828"/>
      <c r="E27" s="2829"/>
      <c r="F27" s="2830"/>
      <c r="G27" s="2829"/>
      <c r="H27" s="2829"/>
      <c r="I27" s="2829"/>
      <c r="J27" s="2831"/>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2"/>
      <c r="B28" s="2833" t="s">
        <v>2900</v>
      </c>
      <c r="C28" s="2834" t="s">
        <v>2901</v>
      </c>
      <c r="D28" s="2834" t="s">
        <v>2902</v>
      </c>
      <c r="E28" s="2835" t="s">
        <v>2903</v>
      </c>
      <c r="F28" s="2836"/>
      <c r="G28" s="2755"/>
      <c r="H28" s="2755"/>
      <c r="I28" s="2755"/>
      <c r="J28" s="2756"/>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7"/>
      <c r="B29" s="2838" t="s">
        <v>2904</v>
      </c>
      <c r="C29" s="203" t="e">
        <f>ROUND(C5*C18*C19*C20*C21*C24,0)</f>
        <v>#DIV/0!</v>
      </c>
      <c r="D29" s="2839"/>
      <c r="E29" s="938" t="e">
        <f>ROUND(C29*D29/10000,0)</f>
        <v>#DIV/0!</v>
      </c>
      <c r="F29" s="2840" t="s">
        <v>2905</v>
      </c>
      <c r="G29" s="2841"/>
      <c r="H29" s="2841"/>
      <c r="I29" s="2841"/>
      <c r="J29" s="2842"/>
      <c r="K29" s="1366"/>
      <c r="L29" s="1366"/>
      <c r="M29" s="1366"/>
      <c r="N29" s="1366"/>
      <c r="O29" s="1371"/>
      <c r="P29" s="1371"/>
      <c r="Q29" s="1372"/>
      <c r="R29" s="1372"/>
      <c r="S29" s="1372"/>
      <c r="T29" s="1367"/>
      <c r="U29" s="1367"/>
      <c r="V29" s="1367"/>
      <c r="W29" s="1366"/>
      <c r="X29" s="1366"/>
      <c r="Y29" s="1366"/>
      <c r="Z29" s="1373"/>
      <c r="AA29" s="1374"/>
      <c r="AB29" s="1374"/>
      <c r="AC29" s="1374"/>
      <c r="AD29" s="1374"/>
      <c r="AE29" s="2782"/>
      <c r="AF29" s="2782"/>
      <c r="AG29" s="2714"/>
      <c r="AH29" s="2714"/>
      <c r="AI29" s="2714"/>
      <c r="AJ29" s="2714"/>
    </row>
    <row r="30" spans="1:37" ht="25.5" thickBot="1">
      <c r="A30" s="2843"/>
      <c r="B30" s="2844" t="s">
        <v>2906</v>
      </c>
      <c r="C30" s="226" t="e">
        <f>ROUND(IF(E2="工业",C29*M39,C29*M38),0)</f>
        <v>#DIV/0!</v>
      </c>
      <c r="D30" s="2845"/>
      <c r="E30" s="938" t="e">
        <f>ROUND(C30*D30/10000,0)</f>
        <v>#DIV/0!</v>
      </c>
      <c r="F30" s="2846" t="s">
        <v>2907</v>
      </c>
      <c r="G30" s="2847"/>
      <c r="H30" s="2847"/>
      <c r="I30" s="2847"/>
      <c r="J30" s="2848"/>
      <c r="K30" s="1366"/>
      <c r="L30" s="1366"/>
      <c r="M30" s="1366"/>
      <c r="N30" s="1366"/>
      <c r="O30" s="1371"/>
      <c r="P30" s="1371"/>
      <c r="Q30" s="1372"/>
      <c r="R30" s="1372"/>
      <c r="S30" s="1372"/>
      <c r="T30" s="1367"/>
      <c r="U30" s="1367"/>
      <c r="V30" s="1367"/>
      <c r="W30" s="1366"/>
      <c r="X30" s="1366"/>
      <c r="Y30" s="1366"/>
      <c r="Z30" s="1373"/>
      <c r="AA30" s="1374"/>
      <c r="AB30" s="1374"/>
      <c r="AC30" s="1374"/>
      <c r="AD30" s="1374"/>
      <c r="AE30" s="2782"/>
      <c r="AF30" s="2782"/>
      <c r="AG30" s="2714"/>
      <c r="AH30" s="2714"/>
      <c r="AI30" s="2714"/>
      <c r="AJ30" s="2714"/>
    </row>
    <row r="31" spans="1:37" ht="14.25">
      <c r="A31" s="2849"/>
      <c r="B31" s="2850" t="s">
        <v>2908</v>
      </c>
      <c r="C31" s="2851" t="s">
        <v>2909</v>
      </c>
      <c r="D31" s="2755"/>
      <c r="E31" s="2851"/>
      <c r="F31" s="2851"/>
      <c r="G31" s="2753" t="s">
        <v>2910</v>
      </c>
      <c r="H31" s="2755"/>
      <c r="I31" s="2852"/>
      <c r="J31" s="2756"/>
      <c r="K31" s="1366"/>
      <c r="L31" s="1366"/>
      <c r="M31" s="1366"/>
      <c r="N31" s="1366"/>
      <c r="O31" s="1371"/>
      <c r="P31" s="1371"/>
      <c r="Q31" s="1372"/>
      <c r="R31" s="1372"/>
      <c r="S31" s="1372"/>
      <c r="T31" s="1367"/>
      <c r="U31" s="1367"/>
      <c r="V31" s="1367"/>
      <c r="W31" s="1366"/>
      <c r="X31" s="1366"/>
      <c r="Y31" s="1366"/>
      <c r="Z31" s="1373"/>
      <c r="AA31" s="1374"/>
      <c r="AB31" s="1374"/>
      <c r="AC31" s="1374"/>
      <c r="AD31" s="1374"/>
      <c r="AE31" s="2782"/>
      <c r="AF31" s="2782"/>
      <c r="AG31" s="2714"/>
      <c r="AH31" s="2714"/>
      <c r="AI31" s="2714"/>
      <c r="AJ31" s="2714"/>
    </row>
    <row r="32" spans="1:37" ht="24">
      <c r="A32" s="2837"/>
      <c r="B32" s="2853"/>
      <c r="C32" s="498" t="s">
        <v>2901</v>
      </c>
      <c r="D32" s="495" t="s">
        <v>2902</v>
      </c>
      <c r="E32" s="495" t="s">
        <v>2903</v>
      </c>
      <c r="F32" s="385" t="s">
        <v>2911</v>
      </c>
      <c r="G32" s="2854" t="s">
        <v>2901</v>
      </c>
      <c r="H32" s="2854" t="s">
        <v>2902</v>
      </c>
      <c r="I32" s="2854"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2"/>
      <c r="AF32" s="2782"/>
      <c r="AG32" s="2714"/>
      <c r="AH32" s="2714"/>
      <c r="AI32" s="2714"/>
      <c r="AJ32" s="2714"/>
    </row>
    <row r="33" spans="1:37" ht="36" customHeight="1">
      <c r="A33" s="3287" t="s">
        <v>2912</v>
      </c>
      <c r="B33" s="2855" t="s">
        <v>2913</v>
      </c>
      <c r="C33" s="203" t="e">
        <f>ROUND(D5*C19*C20*C24*F33,0)</f>
        <v>#DIV/0!</v>
      </c>
      <c r="D33" s="2839"/>
      <c r="E33" s="197" t="e">
        <f>ROUND(C33*D33/10000,0)</f>
        <v>#DIV/0!</v>
      </c>
      <c r="F33" s="197">
        <f>SUMIF(修正!A45:A56,G2,修正!B45:B56)</f>
        <v>0</v>
      </c>
      <c r="G33" s="197" t="e">
        <f t="shared" ref="G33:G39" si="6">ROUND(IF(E2="工业",C33*$M$39,C33*$M$38),0)</f>
        <v>#DIV/0!</v>
      </c>
      <c r="H33" s="197">
        <f>D33</f>
        <v>0</v>
      </c>
      <c r="I33" s="197" t="e">
        <f>ROUND(G33*H33/10000,0)</f>
        <v>#DIV/0!</v>
      </c>
      <c r="J33" s="2856"/>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8"/>
      <c r="B34" s="2759" t="s">
        <v>2914</v>
      </c>
      <c r="C34" s="203" t="e">
        <f>ROUND(D5*C19*C20*C24*F34,0)</f>
        <v>#DIV/0!</v>
      </c>
      <c r="D34" s="2839"/>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6"/>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8"/>
      <c r="B35" s="2759" t="s">
        <v>2915</v>
      </c>
      <c r="C35" s="203" t="e">
        <f>ROUND(D5*C19*C20*C24*F35,0)</f>
        <v>#DIV/0!</v>
      </c>
      <c r="D35" s="2839"/>
      <c r="E35" s="197" t="e">
        <f t="shared" si="7"/>
        <v>#DIV/0!</v>
      </c>
      <c r="F35" s="197">
        <f>SUMIF(修正!A45:A56,G2,修正!D45:D56)</f>
        <v>0</v>
      </c>
      <c r="G35" s="197" t="e">
        <f t="shared" si="6"/>
        <v>#DIV/0!</v>
      </c>
      <c r="H35" s="197">
        <f t="shared" si="8"/>
        <v>0</v>
      </c>
      <c r="I35" s="197" t="e">
        <f t="shared" si="9"/>
        <v>#DIV/0!</v>
      </c>
      <c r="J35" s="2856"/>
      <c r="K35" s="1366"/>
      <c r="L35" s="1366"/>
      <c r="M35" s="1366"/>
      <c r="N35" s="1366"/>
      <c r="O35" s="1366"/>
      <c r="P35" s="1366"/>
      <c r="Q35" s="1366"/>
      <c r="R35" s="1366"/>
      <c r="S35" s="1366"/>
      <c r="T35" s="1366"/>
      <c r="U35" s="1366"/>
      <c r="V35" s="1366"/>
      <c r="W35" s="1366"/>
      <c r="X35" s="1366"/>
      <c r="Y35" s="1366"/>
      <c r="Z35" s="1367"/>
    </row>
    <row r="36" spans="1:37" ht="13.5" thickBot="1">
      <c r="A36" s="3289"/>
      <c r="B36" s="2759" t="s">
        <v>2916</v>
      </c>
      <c r="C36" s="203" t="e">
        <f>ROUND(D5*C19*C20*C24*F36,0)</f>
        <v>#DIV/0!</v>
      </c>
      <c r="D36" s="2839"/>
      <c r="E36" s="197" t="e">
        <f t="shared" si="7"/>
        <v>#DIV/0!</v>
      </c>
      <c r="F36" s="197">
        <f>SUMIF(修正!A45:A56,G2,修正!E45:E56)</f>
        <v>0</v>
      </c>
      <c r="G36" s="197" t="e">
        <f t="shared" si="6"/>
        <v>#DIV/0!</v>
      </c>
      <c r="H36" s="197">
        <f t="shared" si="8"/>
        <v>0</v>
      </c>
      <c r="I36" s="197" t="e">
        <f t="shared" si="9"/>
        <v>#DIV/0!</v>
      </c>
      <c r="J36" s="2856"/>
      <c r="K36" s="1366"/>
      <c r="L36" s="2713"/>
      <c r="M36" s="2713"/>
      <c r="N36" s="1366"/>
      <c r="O36" s="1366"/>
      <c r="P36" s="1366"/>
      <c r="Q36" s="1366"/>
      <c r="R36" s="1366"/>
      <c r="S36" s="1366"/>
      <c r="T36" s="1366"/>
      <c r="U36" s="1366"/>
      <c r="V36" s="1366"/>
      <c r="W36" s="1366"/>
      <c r="X36" s="1366"/>
      <c r="Y36" s="1366"/>
      <c r="Z36" s="1367"/>
    </row>
    <row r="37" spans="1:37">
      <c r="A37" s="2857"/>
      <c r="B37" s="2759" t="s">
        <v>2917</v>
      </c>
      <c r="C37" s="197" t="e">
        <f>ROUND(C5*C19*C20*C24*F37,0)</f>
        <v>#DIV/0!</v>
      </c>
      <c r="D37" s="2839"/>
      <c r="E37" s="197" t="e">
        <f t="shared" si="7"/>
        <v>#DIV/0!</v>
      </c>
      <c r="F37" s="203">
        <f>SUMIF(修正!A45:A56,G2,修正!F45:F56)</f>
        <v>0</v>
      </c>
      <c r="G37" s="197" t="e">
        <f t="shared" si="6"/>
        <v>#DIV/0!</v>
      </c>
      <c r="H37" s="197">
        <f t="shared" si="8"/>
        <v>0</v>
      </c>
      <c r="I37" s="197" t="e">
        <f t="shared" si="9"/>
        <v>#DIV/0!</v>
      </c>
      <c r="J37" s="2856"/>
      <c r="K37" s="1366"/>
      <c r="L37" s="2858" t="s">
        <v>2918</v>
      </c>
      <c r="M37" s="2859"/>
      <c r="N37" s="1366"/>
      <c r="O37" s="1366"/>
      <c r="P37" s="1366"/>
      <c r="Q37" s="1366"/>
      <c r="R37" s="1366"/>
      <c r="S37" s="1366"/>
      <c r="T37" s="1366"/>
      <c r="U37" s="1366"/>
      <c r="V37" s="1366"/>
      <c r="W37" s="1366"/>
      <c r="X37" s="1366"/>
      <c r="Y37" s="1366"/>
      <c r="Z37" s="1367"/>
    </row>
    <row r="38" spans="1:37">
      <c r="A38" s="2857"/>
      <c r="B38" s="2759" t="s">
        <v>2919</v>
      </c>
      <c r="C38" s="197" t="e">
        <f>ROUND(C5*C19*C20*C24*F38,0)</f>
        <v>#DIV/0!</v>
      </c>
      <c r="D38" s="2839"/>
      <c r="E38" s="197" t="e">
        <f t="shared" si="7"/>
        <v>#DIV/0!</v>
      </c>
      <c r="F38" s="203">
        <f>SUMIF(修正!A45:A56,G2,修正!G45:G56)</f>
        <v>0</v>
      </c>
      <c r="G38" s="197" t="e">
        <f t="shared" si="6"/>
        <v>#DIV/0!</v>
      </c>
      <c r="H38" s="197">
        <f t="shared" si="8"/>
        <v>0</v>
      </c>
      <c r="I38" s="197" t="e">
        <f t="shared" si="9"/>
        <v>#DIV/0!</v>
      </c>
      <c r="J38" s="2856"/>
      <c r="K38" s="1366"/>
      <c r="L38" s="1883" t="s">
        <v>2920</v>
      </c>
      <c r="M38" s="2860">
        <v>0.25</v>
      </c>
      <c r="N38" s="1366"/>
      <c r="O38" s="1366"/>
      <c r="P38" s="1366"/>
      <c r="Q38" s="1366"/>
      <c r="R38" s="1366"/>
      <c r="S38" s="1366"/>
      <c r="T38" s="1366"/>
      <c r="U38" s="1366"/>
      <c r="V38" s="1366"/>
      <c r="W38" s="1366"/>
      <c r="X38" s="1366"/>
      <c r="Y38" s="1366"/>
      <c r="Z38" s="1367"/>
    </row>
    <row r="39" spans="1:37" ht="13.5" thickBot="1">
      <c r="A39" s="2843"/>
      <c r="B39" s="2861" t="s">
        <v>2921</v>
      </c>
      <c r="C39" s="226" t="e">
        <f>ROUND(C5*C19*C20*C24*F39,0)</f>
        <v>#DIV/0!</v>
      </c>
      <c r="D39" s="2845"/>
      <c r="E39" s="226" t="e">
        <f t="shared" si="7"/>
        <v>#DIV/0!</v>
      </c>
      <c r="F39" s="928">
        <f>SUMIF(修正!A45:A56,G2,修正!H45:H56)</f>
        <v>0</v>
      </c>
      <c r="G39" s="226" t="e">
        <f t="shared" si="6"/>
        <v>#DIV/0!</v>
      </c>
      <c r="H39" s="226">
        <f t="shared" si="8"/>
        <v>0</v>
      </c>
      <c r="I39" s="226" t="e">
        <f t="shared" si="9"/>
        <v>#DIV/0!</v>
      </c>
      <c r="J39" s="2862"/>
      <c r="K39" s="1366"/>
      <c r="L39" s="2863" t="s">
        <v>2862</v>
      </c>
      <c r="M39" s="2864">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5"/>
      <c r="Z41" s="1367"/>
      <c r="AA41" s="1367"/>
      <c r="AB41" s="1367"/>
      <c r="AC41" s="1367"/>
      <c r="AD41" s="1367"/>
      <c r="AE41" s="1367"/>
      <c r="AF41" s="1367"/>
      <c r="AG41" s="1367"/>
      <c r="AH41" s="1367"/>
      <c r="AI41" s="1367"/>
      <c r="AJ41" s="1367"/>
    </row>
    <row r="42" spans="1:37" s="1366" customFormat="1">
      <c r="A42" s="1367"/>
      <c r="B42" s="2865"/>
      <c r="Z42" s="1367"/>
      <c r="AA42" s="1367"/>
      <c r="AB42" s="1367"/>
      <c r="AC42" s="1367"/>
      <c r="AD42" s="1367"/>
      <c r="AE42" s="1367"/>
      <c r="AF42" s="1367"/>
      <c r="AG42" s="1367"/>
      <c r="AH42" s="1367"/>
      <c r="AI42" s="1367"/>
      <c r="AJ42" s="1367"/>
    </row>
    <row r="43" spans="1:37" s="1366" customFormat="1">
      <c r="A43" s="1367"/>
      <c r="B43" s="2865"/>
      <c r="Z43" s="1367"/>
      <c r="AA43" s="1367"/>
      <c r="AB43" s="1367"/>
      <c r="AC43" s="1367"/>
      <c r="AD43" s="1367"/>
      <c r="AE43" s="1367"/>
      <c r="AF43" s="1367"/>
      <c r="AG43" s="1367"/>
      <c r="AH43" s="1367"/>
      <c r="AI43" s="1367"/>
      <c r="AJ43" s="1367"/>
    </row>
    <row r="44" spans="1:37" s="1366" customFormat="1">
      <c r="A44" s="1367"/>
      <c r="B44" s="2865"/>
      <c r="Z44" s="1367"/>
      <c r="AA44" s="1367"/>
      <c r="AB44" s="1367"/>
      <c r="AC44" s="1367"/>
      <c r="AD44" s="1367"/>
      <c r="AE44" s="1367"/>
      <c r="AF44" s="1367"/>
      <c r="AG44" s="1367"/>
      <c r="AH44" s="1367"/>
      <c r="AI44" s="1367"/>
      <c r="AJ44" s="1367"/>
    </row>
    <row r="45" spans="1:37" s="1366" customFormat="1" ht="15.75" thickBot="1">
      <c r="A45" s="2866" t="s">
        <v>2922</v>
      </c>
      <c r="B45" s="2867"/>
      <c r="C45" s="7"/>
      <c r="D45" s="7"/>
      <c r="E45" s="7"/>
      <c r="F45" s="6"/>
      <c r="G45" s="6"/>
      <c r="H45" s="6"/>
      <c r="I45" s="7"/>
      <c r="J45" s="7"/>
      <c r="K45" s="7"/>
      <c r="L45" s="7"/>
      <c r="M45" s="7"/>
      <c r="N45" s="2782"/>
      <c r="Z45" s="1367"/>
      <c r="AA45" s="1367"/>
      <c r="AB45" s="1367"/>
      <c r="AC45" s="1367"/>
      <c r="AD45" s="1367"/>
      <c r="AE45" s="1367"/>
      <c r="AF45" s="1367"/>
      <c r="AG45" s="1367"/>
      <c r="AH45" s="1367"/>
      <c r="AI45" s="1367"/>
      <c r="AJ45" s="1367"/>
    </row>
    <row r="46" spans="1:37" s="1366" customFormat="1" ht="15">
      <c r="A46" s="2868" t="s">
        <v>2923</v>
      </c>
      <c r="B46" s="2869">
        <f>1+E48</f>
        <v>1</v>
      </c>
      <c r="C46" s="2870"/>
      <c r="D46" s="807"/>
      <c r="E46" s="808"/>
      <c r="F46" s="2871"/>
      <c r="G46" s="6"/>
      <c r="H46" s="7"/>
      <c r="I46" s="7"/>
      <c r="J46" s="7"/>
      <c r="K46" s="7"/>
      <c r="L46" s="7"/>
      <c r="M46" s="7"/>
      <c r="N46" s="2782"/>
      <c r="Z46" s="1367"/>
      <c r="AA46" s="1367"/>
      <c r="AB46" s="1367"/>
      <c r="AC46" s="1367"/>
      <c r="AD46" s="1367"/>
      <c r="AE46" s="1367"/>
      <c r="AF46" s="1367"/>
      <c r="AG46" s="1367"/>
      <c r="AH46" s="1367"/>
      <c r="AI46" s="1367"/>
      <c r="AJ46" s="1367"/>
    </row>
    <row r="47" spans="1:37" s="1366" customFormat="1" ht="24.75">
      <c r="A47" s="2872" t="s">
        <v>2924</v>
      </c>
      <c r="B47" s="1805" t="s">
        <v>2925</v>
      </c>
      <c r="C47" s="1805" t="s">
        <v>2926</v>
      </c>
      <c r="D47" s="1805" t="s">
        <v>2927</v>
      </c>
      <c r="E47" s="812" t="s">
        <v>2928</v>
      </c>
      <c r="F47" s="2873" t="s">
        <v>2929</v>
      </c>
      <c r="G47" s="1805" t="s">
        <v>754</v>
      </c>
      <c r="H47" s="2874"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72" t="s">
        <v>2932</v>
      </c>
      <c r="B48" s="2875" t="str">
        <f>估价对象房地状况!C4</f>
        <v>估价对象位于XX商圈，周边商业氛围成熟，人流量大，商业繁华度好</v>
      </c>
      <c r="C48" s="2764"/>
      <c r="D48" s="1282">
        <f t="shared" ref="D48:D56" si="10">SUMIF($J$47:$N$47,C48,J48:N48)</f>
        <v>0</v>
      </c>
      <c r="E48" s="814">
        <f>ROUND(SUM(D48:D56),4)</f>
        <v>0</v>
      </c>
      <c r="F48" s="2495"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2" t="s">
        <v>2933</v>
      </c>
      <c r="B49" s="2876" t="str">
        <f>估价对象房地状况!C18</f>
        <v>估价对象周边道路状况、公共交通通达情况、停车便捷程度，综合评价交通便捷度较好</v>
      </c>
      <c r="C49" s="2764"/>
      <c r="D49" s="1282">
        <f t="shared" si="10"/>
        <v>0</v>
      </c>
      <c r="E49" s="815"/>
      <c r="F49" s="2495"/>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2" t="s">
        <v>2934</v>
      </c>
      <c r="B50" s="2876">
        <f>估价对象房地状况!C19</f>
        <v>0</v>
      </c>
      <c r="C50" s="2764"/>
      <c r="D50" s="1282">
        <f t="shared" si="10"/>
        <v>0</v>
      </c>
      <c r="E50" s="815"/>
      <c r="F50" s="2495"/>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2" t="s">
        <v>2935</v>
      </c>
      <c r="B51" s="2877" t="s">
        <v>2936</v>
      </c>
      <c r="C51" s="2764"/>
      <c r="D51" s="1282">
        <f t="shared" si="10"/>
        <v>0</v>
      </c>
      <c r="E51" s="815"/>
      <c r="F51" s="2495"/>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2" t="s">
        <v>2937</v>
      </c>
      <c r="B52" s="2876">
        <f>估价对象房地状况!C24</f>
        <v>0</v>
      </c>
      <c r="C52" s="2764"/>
      <c r="D52" s="1282">
        <f t="shared" si="10"/>
        <v>0</v>
      </c>
      <c r="E52" s="815"/>
      <c r="F52" s="2495"/>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2" t="s">
        <v>2938</v>
      </c>
      <c r="B53" s="2878" t="s">
        <v>2939</v>
      </c>
      <c r="C53" s="2764"/>
      <c r="D53" s="1282">
        <f t="shared" si="10"/>
        <v>0</v>
      </c>
      <c r="E53" s="815"/>
      <c r="F53" s="2495"/>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9" t="s">
        <v>2940</v>
      </c>
      <c r="B54" s="1721" t="str">
        <f>估价对象房地状况!C21</f>
        <v>估价对象所在区域公共配套设施齐备情况</v>
      </c>
      <c r="C54" s="2764"/>
      <c r="D54" s="1282">
        <f t="shared" si="10"/>
        <v>0</v>
      </c>
      <c r="E54" s="815"/>
      <c r="F54" s="2495"/>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9" t="s">
        <v>2941</v>
      </c>
      <c r="B55" s="2876" t="str">
        <f>估价对象房地状况!C22</f>
        <v>估价对象所在区域基础设施水平</v>
      </c>
      <c r="C55" s="2764"/>
      <c r="D55" s="1282">
        <f t="shared" si="10"/>
        <v>0</v>
      </c>
      <c r="E55" s="815"/>
      <c r="F55" s="2495"/>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80" t="s">
        <v>2942</v>
      </c>
      <c r="B56" s="2881" t="str">
        <f>估价对象房地状况!C20</f>
        <v>区域自然环境：；人文环境；综合评价环境状况一般</v>
      </c>
      <c r="C56" s="2764"/>
      <c r="D56" s="1282">
        <f t="shared" si="10"/>
        <v>0</v>
      </c>
      <c r="E56" s="818"/>
      <c r="F56" s="2495"/>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8" t="s">
        <v>2943</v>
      </c>
      <c r="B57" s="2869">
        <f>1+E59</f>
        <v>1</v>
      </c>
      <c r="C57" s="807"/>
      <c r="D57" s="807"/>
      <c r="E57" s="808"/>
      <c r="F57" s="2871"/>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2" t="s">
        <v>2924</v>
      </c>
      <c r="B58" s="1805"/>
      <c r="C58" s="1805" t="s">
        <v>2926</v>
      </c>
      <c r="D58" s="1805" t="s">
        <v>2927</v>
      </c>
      <c r="E58" s="812" t="s">
        <v>2928</v>
      </c>
      <c r="F58" s="2873" t="s">
        <v>2944</v>
      </c>
      <c r="G58" s="1805" t="s">
        <v>754</v>
      </c>
      <c r="H58" s="2874"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72" t="s">
        <v>2945</v>
      </c>
      <c r="B59" s="2875" t="str">
        <f>估价对象房地状况!C17</f>
        <v>估价对象位于XX商圈，周边办公楼项目较多，入驻率高，办公集聚程度较好</v>
      </c>
      <c r="C59" s="2764"/>
      <c r="D59" s="1282">
        <f t="shared" ref="D59:D67" si="15">SUMIF($J$58:$N$58,C59,J59:N59)</f>
        <v>0</v>
      </c>
      <c r="E59" s="814">
        <f>ROUND(SUM(D59:D67),4)</f>
        <v>0</v>
      </c>
      <c r="F59" s="2495"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2" t="s">
        <v>2933</v>
      </c>
      <c r="B60" s="2876" t="str">
        <f>估价对象房地状况!C18</f>
        <v>估价对象周边道路状况、公共交通通达情况、停车便捷程度，综合评价交通便捷度较好</v>
      </c>
      <c r="C60" s="2764"/>
      <c r="D60" s="1282">
        <f t="shared" si="15"/>
        <v>0</v>
      </c>
      <c r="E60" s="815"/>
      <c r="F60" s="2495"/>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2" t="s">
        <v>2934</v>
      </c>
      <c r="B61" s="2876">
        <f>估价对象房地状况!C19</f>
        <v>0</v>
      </c>
      <c r="C61" s="2764"/>
      <c r="D61" s="1282">
        <f t="shared" si="15"/>
        <v>0</v>
      </c>
      <c r="E61" s="815"/>
      <c r="F61" s="2495"/>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2" t="s">
        <v>2935</v>
      </c>
      <c r="B62" s="2877" t="s">
        <v>2936</v>
      </c>
      <c r="C62" s="2764"/>
      <c r="D62" s="1282">
        <f t="shared" si="15"/>
        <v>0</v>
      </c>
      <c r="E62" s="815"/>
      <c r="F62" s="2495"/>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2" t="s">
        <v>2937</v>
      </c>
      <c r="B63" s="2876">
        <f>估价对象房地状况!C24</f>
        <v>0</v>
      </c>
      <c r="C63" s="2764"/>
      <c r="D63" s="1282">
        <f t="shared" si="15"/>
        <v>0</v>
      </c>
      <c r="E63" s="815"/>
      <c r="F63" s="2495"/>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2" t="s">
        <v>2938</v>
      </c>
      <c r="B64" s="2878" t="s">
        <v>2939</v>
      </c>
      <c r="C64" s="2764"/>
      <c r="D64" s="1282">
        <f t="shared" si="15"/>
        <v>0</v>
      </c>
      <c r="E64" s="815"/>
      <c r="F64" s="2495"/>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2" t="s">
        <v>2940</v>
      </c>
      <c r="B65" s="1721" t="str">
        <f>估价对象房地状况!C21</f>
        <v>估价对象所在区域公共配套设施齐备情况</v>
      </c>
      <c r="C65" s="2764"/>
      <c r="D65" s="1282">
        <f t="shared" si="15"/>
        <v>0</v>
      </c>
      <c r="E65" s="815"/>
      <c r="F65" s="2495"/>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2" t="s">
        <v>2941</v>
      </c>
      <c r="B66" s="1721" t="str">
        <f>估价对象房地状况!C22</f>
        <v>估价对象所在区域基础设施水平</v>
      </c>
      <c r="C66" s="2764"/>
      <c r="D66" s="1282">
        <f t="shared" si="15"/>
        <v>0</v>
      </c>
      <c r="E66" s="815"/>
      <c r="F66" s="2495"/>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80" t="s">
        <v>2942</v>
      </c>
      <c r="B67" s="2882" t="str">
        <f>估价对象房地状况!C20</f>
        <v>区域自然环境：；人文环境；综合评价环境状况一般</v>
      </c>
      <c r="C67" s="2764"/>
      <c r="D67" s="1282">
        <f t="shared" si="15"/>
        <v>0</v>
      </c>
      <c r="E67" s="818"/>
      <c r="F67" s="2495"/>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8" t="s">
        <v>2946</v>
      </c>
      <c r="B68" s="2869">
        <f>1+E70</f>
        <v>1</v>
      </c>
      <c r="C68" s="807"/>
      <c r="D68" s="807"/>
      <c r="E68" s="808"/>
      <c r="F68" s="2871"/>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2" t="s">
        <v>2924</v>
      </c>
      <c r="B69" s="1805"/>
      <c r="C69" s="1805" t="s">
        <v>2926</v>
      </c>
      <c r="D69" s="1805" t="s">
        <v>2927</v>
      </c>
      <c r="E69" s="812" t="s">
        <v>2928</v>
      </c>
      <c r="F69" s="2873" t="s">
        <v>2944</v>
      </c>
      <c r="G69" s="1805" t="s">
        <v>754</v>
      </c>
      <c r="H69" s="2874"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72" t="s">
        <v>2947</v>
      </c>
      <c r="B70" s="2875" t="str">
        <f>估价对象房地状况!C15</f>
        <v>估价对象周边居住用地比例、居住小区规模和社区发展完善程度，综合评价居住社区成熟度一般</v>
      </c>
      <c r="C70" s="2764"/>
      <c r="D70" s="1282">
        <f t="shared" ref="D70:D78" si="20">SUMIF($J$69:$N$69,C70,J70:N70)</f>
        <v>0</v>
      </c>
      <c r="E70" s="814">
        <f>ROUND(SUM(D70:D78),4)</f>
        <v>0</v>
      </c>
      <c r="F70" s="2495"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2" t="s">
        <v>2933</v>
      </c>
      <c r="B71" s="2876" t="str">
        <f>估价对象房地状况!C18</f>
        <v>估价对象周边道路状况、公共交通通达情况、停车便捷程度，综合评价交通便捷度较好</v>
      </c>
      <c r="C71" s="2764"/>
      <c r="D71" s="1282">
        <f t="shared" si="20"/>
        <v>0</v>
      </c>
      <c r="E71" s="819"/>
      <c r="F71" s="2495"/>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2" t="s">
        <v>2934</v>
      </c>
      <c r="B72" s="2876">
        <f>估价对象房地状况!C19</f>
        <v>0</v>
      </c>
      <c r="C72" s="2764"/>
      <c r="D72" s="1282">
        <f t="shared" si="20"/>
        <v>0</v>
      </c>
      <c r="E72" s="819"/>
      <c r="F72" s="2495"/>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2" t="s">
        <v>2948</v>
      </c>
      <c r="B73" s="2876">
        <f>估价对象房地状况!C24</f>
        <v>0</v>
      </c>
      <c r="C73" s="2764"/>
      <c r="D73" s="1282">
        <f t="shared" si="20"/>
        <v>0</v>
      </c>
      <c r="E73" s="819"/>
      <c r="F73" s="2495"/>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2" t="s">
        <v>2940</v>
      </c>
      <c r="B74" s="1721" t="str">
        <f>估价对象房地状况!C21</f>
        <v>估价对象所在区域公共配套设施齐备情况</v>
      </c>
      <c r="C74" s="2764"/>
      <c r="D74" s="1282">
        <f t="shared" si="20"/>
        <v>0</v>
      </c>
      <c r="E74" s="819"/>
      <c r="F74" s="2495"/>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2" t="s">
        <v>2941</v>
      </c>
      <c r="B75" s="1721" t="str">
        <f>估价对象房地状况!C22</f>
        <v>估价对象所在区域基础设施水平</v>
      </c>
      <c r="C75" s="2764"/>
      <c r="D75" s="1282">
        <f t="shared" si="20"/>
        <v>0</v>
      </c>
      <c r="E75" s="819"/>
      <c r="F75" s="2495"/>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3" customFormat="1" ht="24">
      <c r="A76" s="2872" t="s">
        <v>2938</v>
      </c>
      <c r="B76" s="2878" t="s">
        <v>2939</v>
      </c>
      <c r="C76" s="2764"/>
      <c r="D76" s="1282">
        <f t="shared" si="20"/>
        <v>0</v>
      </c>
      <c r="E76" s="819"/>
      <c r="F76" s="2495"/>
      <c r="G76" s="1280"/>
      <c r="H76" s="1284" t="str">
        <f t="shared" si="21"/>
        <v>——</v>
      </c>
      <c r="I76" s="813">
        <v>0.05</v>
      </c>
      <c r="J76" s="1281">
        <f t="shared" si="22"/>
        <v>0</v>
      </c>
      <c r="K76" s="1281">
        <f t="shared" si="23"/>
        <v>0</v>
      </c>
      <c r="L76" s="1281">
        <v>0</v>
      </c>
      <c r="M76" s="1281">
        <f t="shared" si="24"/>
        <v>0</v>
      </c>
      <c r="N76" s="1281">
        <f t="shared" si="24"/>
        <v>0</v>
      </c>
      <c r="AA76" s="2883"/>
      <c r="AB76" s="1367"/>
      <c r="AC76" s="1367"/>
      <c r="AD76" s="1367"/>
      <c r="AE76" s="1367"/>
      <c r="AF76" s="1367"/>
      <c r="AG76" s="1367"/>
      <c r="AH76" s="2883"/>
      <c r="AI76" s="2883"/>
      <c r="AJ76" s="2883"/>
      <c r="AK76" s="2883"/>
    </row>
    <row r="77" spans="1:37" ht="38.25">
      <c r="A77" s="2872" t="s">
        <v>2942</v>
      </c>
      <c r="B77" s="2875" t="str">
        <f>估价对象房地状况!C20</f>
        <v>区域自然环境：；人文环境；综合评价环境状况一般</v>
      </c>
      <c r="C77" s="2764"/>
      <c r="D77" s="1282">
        <f t="shared" si="20"/>
        <v>0</v>
      </c>
      <c r="E77" s="819"/>
      <c r="F77" s="2495"/>
      <c r="G77" s="1280"/>
      <c r="H77" s="1284" t="str">
        <f t="shared" si="21"/>
        <v>——</v>
      </c>
      <c r="I77" s="813">
        <v>0.15</v>
      </c>
      <c r="J77" s="1281">
        <f t="shared" si="22"/>
        <v>0</v>
      </c>
      <c r="K77" s="1281">
        <f t="shared" si="23"/>
        <v>0</v>
      </c>
      <c r="L77" s="1281">
        <v>0</v>
      </c>
      <c r="M77" s="1281">
        <f t="shared" si="24"/>
        <v>0</v>
      </c>
      <c r="N77" s="1281">
        <f t="shared" si="24"/>
        <v>0</v>
      </c>
      <c r="Z77" s="2714"/>
      <c r="AA77" s="2790"/>
      <c r="AG77" s="1368"/>
      <c r="AK77" s="2790"/>
    </row>
    <row r="78" spans="1:37" ht="24.75" thickBot="1">
      <c r="A78" s="2880" t="s">
        <v>2949</v>
      </c>
      <c r="B78" s="2884"/>
      <c r="C78" s="2764"/>
      <c r="D78" s="1282">
        <f t="shared" si="20"/>
        <v>0</v>
      </c>
      <c r="E78" s="820"/>
      <c r="F78" s="2495"/>
      <c r="G78" s="1280"/>
      <c r="H78" s="1284" t="str">
        <f t="shared" si="21"/>
        <v>——</v>
      </c>
      <c r="I78" s="817">
        <v>0.04</v>
      </c>
      <c r="J78" s="1281">
        <f t="shared" si="22"/>
        <v>0</v>
      </c>
      <c r="K78" s="1281">
        <f t="shared" si="23"/>
        <v>0</v>
      </c>
      <c r="L78" s="1281">
        <v>0</v>
      </c>
      <c r="M78" s="1281">
        <f t="shared" si="24"/>
        <v>0</v>
      </c>
      <c r="N78" s="1281">
        <f t="shared" si="24"/>
        <v>0</v>
      </c>
      <c r="Z78" s="2714"/>
      <c r="AA78" s="2790"/>
      <c r="AG78" s="1368"/>
      <c r="AK78" s="2790"/>
    </row>
    <row r="79" spans="1:37" ht="15">
      <c r="A79" s="2868" t="s">
        <v>2950</v>
      </c>
      <c r="B79" s="2869">
        <f>1+E81</f>
        <v>1</v>
      </c>
      <c r="C79" s="807"/>
      <c r="D79" s="807"/>
      <c r="E79" s="808"/>
      <c r="F79" s="2871"/>
      <c r="G79" s="6"/>
      <c r="H79" s="6"/>
      <c r="I79" s="6"/>
      <c r="J79" s="7"/>
      <c r="K79" s="7"/>
      <c r="L79" s="7"/>
      <c r="M79" s="7"/>
      <c r="N79" s="7"/>
      <c r="Z79" s="2714"/>
      <c r="AA79" s="2790"/>
      <c r="AG79" s="1368"/>
      <c r="AK79" s="2790"/>
    </row>
    <row r="80" spans="1:37" ht="24.75">
      <c r="A80" s="2872" t="s">
        <v>2924</v>
      </c>
      <c r="B80" s="1805"/>
      <c r="C80" s="1805" t="s">
        <v>2926</v>
      </c>
      <c r="D80" s="1805" t="s">
        <v>2927</v>
      </c>
      <c r="E80" s="812" t="s">
        <v>2928</v>
      </c>
      <c r="F80" s="2873" t="s">
        <v>2944</v>
      </c>
      <c r="G80" s="1805" t="s">
        <v>754</v>
      </c>
      <c r="H80" s="2874" t="s">
        <v>2930</v>
      </c>
      <c r="I80" s="1805" t="s">
        <v>2931</v>
      </c>
      <c r="J80" s="600" t="s">
        <v>2580</v>
      </c>
      <c r="K80" s="600" t="s">
        <v>2581</v>
      </c>
      <c r="L80" s="600" t="s">
        <v>2582</v>
      </c>
      <c r="M80" s="600" t="s">
        <v>2583</v>
      </c>
      <c r="N80" s="600" t="s">
        <v>2584</v>
      </c>
      <c r="Z80" s="2714"/>
      <c r="AA80" s="2790"/>
      <c r="AG80" s="1368"/>
      <c r="AK80" s="2790"/>
    </row>
    <row r="81" spans="1:37" ht="38.25">
      <c r="A81" s="2872" t="s">
        <v>2951</v>
      </c>
      <c r="B81" s="2876" t="str">
        <f>估价对象房地状况!G15</f>
        <v>估价对象位于XX开发区，园区建设成熟度XX，产业集聚程度XX</v>
      </c>
      <c r="C81" s="2764"/>
      <c r="D81" s="1282">
        <f t="shared" ref="D81:D88" si="25">SUMIF($J$80:$N$80,C81,J81:N81)</f>
        <v>0</v>
      </c>
      <c r="E81" s="814">
        <f>ROUND(SUM(D81:D88),4)</f>
        <v>0</v>
      </c>
      <c r="F81" s="2495"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4"/>
      <c r="AA81" s="2790"/>
      <c r="AG81" s="1368"/>
      <c r="AK81" s="2790"/>
    </row>
    <row r="82" spans="1:37" ht="51">
      <c r="A82" s="2872" t="s">
        <v>2933</v>
      </c>
      <c r="B82" s="2876" t="str">
        <f>估价对象房地状况!G16</f>
        <v>估价对象周边道路状况、公共交通通达情况、停车便捷程度，综合评价交通便捷度较好</v>
      </c>
      <c r="C82" s="2764"/>
      <c r="D82" s="1282">
        <f t="shared" si="25"/>
        <v>0</v>
      </c>
      <c r="E82" s="819"/>
      <c r="F82" s="2495"/>
      <c r="G82" s="1280"/>
      <c r="H82" s="1284" t="str">
        <f t="shared" si="26"/>
        <v>——</v>
      </c>
      <c r="I82" s="813">
        <v>0.33</v>
      </c>
      <c r="J82" s="1281">
        <f t="shared" si="27"/>
        <v>0</v>
      </c>
      <c r="K82" s="1281">
        <f t="shared" si="28"/>
        <v>0</v>
      </c>
      <c r="L82" s="1281">
        <v>0</v>
      </c>
      <c r="M82" s="1281">
        <f t="shared" si="29"/>
        <v>0</v>
      </c>
      <c r="N82" s="1281">
        <f t="shared" si="29"/>
        <v>0</v>
      </c>
      <c r="Z82" s="2714"/>
      <c r="AA82" s="2790"/>
      <c r="AG82" s="1368"/>
      <c r="AK82" s="2790"/>
    </row>
    <row r="83" spans="1:37" ht="24">
      <c r="A83" s="2872" t="s">
        <v>2934</v>
      </c>
      <c r="B83" s="2876">
        <f>估价对象房地状况!G17</f>
        <v>0</v>
      </c>
      <c r="C83" s="2764"/>
      <c r="D83" s="1282">
        <f t="shared" si="25"/>
        <v>0</v>
      </c>
      <c r="E83" s="819"/>
      <c r="F83" s="2495"/>
      <c r="G83" s="1280"/>
      <c r="H83" s="1284" t="str">
        <f t="shared" si="26"/>
        <v>——</v>
      </c>
      <c r="I83" s="813">
        <v>0.05</v>
      </c>
      <c r="J83" s="1281">
        <f t="shared" si="27"/>
        <v>0</v>
      </c>
      <c r="K83" s="1281">
        <f t="shared" si="28"/>
        <v>0</v>
      </c>
      <c r="L83" s="1281">
        <v>0</v>
      </c>
      <c r="M83" s="1281">
        <f t="shared" si="29"/>
        <v>0</v>
      </c>
      <c r="N83" s="1281">
        <f t="shared" si="29"/>
        <v>0</v>
      </c>
      <c r="Z83" s="2714"/>
      <c r="AA83" s="2790"/>
      <c r="AG83" s="1368"/>
      <c r="AK83" s="2790"/>
    </row>
    <row r="84" spans="1:37" ht="14.25">
      <c r="A84" s="2872" t="s">
        <v>2948</v>
      </c>
      <c r="B84" s="2876">
        <f>估价对象房地状况!G22</f>
        <v>0</v>
      </c>
      <c r="C84" s="2764"/>
      <c r="D84" s="1282">
        <f t="shared" si="25"/>
        <v>0</v>
      </c>
      <c r="E84" s="819"/>
      <c r="F84" s="2495"/>
      <c r="G84" s="1280"/>
      <c r="H84" s="1284" t="str">
        <f t="shared" si="26"/>
        <v>——</v>
      </c>
      <c r="I84" s="813">
        <v>0.04</v>
      </c>
      <c r="J84" s="1281">
        <f t="shared" si="27"/>
        <v>0</v>
      </c>
      <c r="K84" s="1281">
        <f t="shared" si="28"/>
        <v>0</v>
      </c>
      <c r="L84" s="1281">
        <v>0</v>
      </c>
      <c r="M84" s="1281">
        <f t="shared" si="29"/>
        <v>0</v>
      </c>
      <c r="N84" s="1281">
        <f t="shared" si="29"/>
        <v>0</v>
      </c>
      <c r="Z84" s="2714"/>
      <c r="AA84" s="2790"/>
      <c r="AG84" s="1368"/>
      <c r="AK84" s="2790"/>
    </row>
    <row r="85" spans="1:37" ht="25.5">
      <c r="A85" s="2872" t="s">
        <v>2940</v>
      </c>
      <c r="B85" s="1721" t="str">
        <f>估价对象房地状况!G19</f>
        <v>估价对象所在区域公共配套设施齐备情况</v>
      </c>
      <c r="C85" s="2764"/>
      <c r="D85" s="1282">
        <f t="shared" si="25"/>
        <v>0</v>
      </c>
      <c r="E85" s="819"/>
      <c r="F85" s="2495"/>
      <c r="G85" s="1280"/>
      <c r="H85" s="1284" t="str">
        <f t="shared" si="26"/>
        <v>——</v>
      </c>
      <c r="I85" s="813">
        <v>0.06</v>
      </c>
      <c r="J85" s="1281">
        <f t="shared" si="27"/>
        <v>0</v>
      </c>
      <c r="K85" s="1281">
        <f t="shared" si="28"/>
        <v>0</v>
      </c>
      <c r="L85" s="1281">
        <v>0</v>
      </c>
      <c r="M85" s="1281">
        <f t="shared" si="29"/>
        <v>0</v>
      </c>
      <c r="N85" s="1281">
        <f t="shared" si="29"/>
        <v>0</v>
      </c>
      <c r="Z85" s="2714"/>
      <c r="AA85" s="2790"/>
      <c r="AG85" s="1368"/>
      <c r="AK85" s="2790"/>
    </row>
    <row r="86" spans="1:37" ht="25.5">
      <c r="A86" s="2872" t="s">
        <v>2941</v>
      </c>
      <c r="B86" s="1721" t="str">
        <f>估价对象房地状况!G20</f>
        <v>估价对象所在区域基础设施水平</v>
      </c>
      <c r="C86" s="2764"/>
      <c r="D86" s="1282">
        <f t="shared" si="25"/>
        <v>0</v>
      </c>
      <c r="E86" s="819"/>
      <c r="F86" s="2495"/>
      <c r="G86" s="1280"/>
      <c r="H86" s="1284" t="str">
        <f t="shared" si="26"/>
        <v>——</v>
      </c>
      <c r="I86" s="813">
        <v>0.15</v>
      </c>
      <c r="J86" s="1281">
        <f t="shared" si="27"/>
        <v>0</v>
      </c>
      <c r="K86" s="1281">
        <f t="shared" si="28"/>
        <v>0</v>
      </c>
      <c r="L86" s="1281">
        <v>0</v>
      </c>
      <c r="M86" s="1281">
        <f t="shared" si="29"/>
        <v>0</v>
      </c>
      <c r="N86" s="1281">
        <f t="shared" si="29"/>
        <v>0</v>
      </c>
      <c r="Z86" s="2714"/>
      <c r="AA86" s="2790"/>
      <c r="AG86" s="1368"/>
      <c r="AK86" s="2790"/>
    </row>
    <row r="87" spans="1:37" ht="24">
      <c r="A87" s="2872" t="s">
        <v>2938</v>
      </c>
      <c r="B87" s="2878" t="s">
        <v>2952</v>
      </c>
      <c r="C87" s="2764"/>
      <c r="D87" s="1282">
        <f t="shared" si="25"/>
        <v>0</v>
      </c>
      <c r="E87" s="819"/>
      <c r="F87" s="2495"/>
      <c r="G87" s="1280"/>
      <c r="H87" s="1284" t="str">
        <f t="shared" si="26"/>
        <v>——</v>
      </c>
      <c r="I87" s="813">
        <v>0.05</v>
      </c>
      <c r="J87" s="1281">
        <f t="shared" si="27"/>
        <v>0</v>
      </c>
      <c r="K87" s="1281">
        <f t="shared" si="28"/>
        <v>0</v>
      </c>
      <c r="L87" s="1281">
        <v>0</v>
      </c>
      <c r="M87" s="1281">
        <f t="shared" si="29"/>
        <v>0</v>
      </c>
      <c r="N87" s="1281">
        <f t="shared" si="29"/>
        <v>0</v>
      </c>
      <c r="Z87" s="2714"/>
      <c r="AA87" s="2790"/>
      <c r="AG87" s="1368"/>
      <c r="AK87" s="2790"/>
    </row>
    <row r="88" spans="1:37" ht="39" thickBot="1">
      <c r="A88" s="2880" t="s">
        <v>2953</v>
      </c>
      <c r="B88" s="2885" t="str">
        <f>估价对象房地状况!G18</f>
        <v>该园区内是否有污染型企业，绿化情况，卫生条件，整体环境状况判断</v>
      </c>
      <c r="C88" s="2764"/>
      <c r="D88" s="1282">
        <f t="shared" si="25"/>
        <v>0</v>
      </c>
      <c r="E88" s="820"/>
      <c r="F88" s="2495"/>
      <c r="G88" s="1280"/>
      <c r="H88" s="1284" t="str">
        <f t="shared" si="26"/>
        <v>——</v>
      </c>
      <c r="I88" s="817">
        <v>0.06</v>
      </c>
      <c r="J88" s="1281">
        <f t="shared" si="27"/>
        <v>0</v>
      </c>
      <c r="K88" s="1281">
        <f t="shared" si="28"/>
        <v>0</v>
      </c>
      <c r="L88" s="1281">
        <v>0</v>
      </c>
      <c r="M88" s="1281">
        <f t="shared" si="29"/>
        <v>0</v>
      </c>
      <c r="N88" s="1281">
        <f t="shared" si="29"/>
        <v>0</v>
      </c>
      <c r="Z88" s="2714"/>
      <c r="AA88" s="2790"/>
      <c r="AG88" s="1368"/>
      <c r="AK88" s="2790"/>
    </row>
    <row r="90" spans="1:37">
      <c r="A90" s="3281" t="s">
        <v>2954</v>
      </c>
      <c r="B90" s="3281"/>
      <c r="C90" s="3281"/>
      <c r="D90" s="3281"/>
      <c r="E90" s="3281"/>
      <c r="F90" s="3281"/>
      <c r="G90" s="3281"/>
      <c r="H90" s="3281"/>
      <c r="I90" s="3281"/>
      <c r="J90" s="3281"/>
      <c r="K90" s="2886"/>
      <c r="L90" s="2886"/>
      <c r="M90" s="2886"/>
      <c r="N90" s="2886"/>
    </row>
    <row r="91" spans="1:37">
      <c r="A91" s="3283" t="s">
        <v>2955</v>
      </c>
      <c r="B91" s="3283" t="s">
        <v>2956</v>
      </c>
      <c r="C91" s="2840" t="s">
        <v>2957</v>
      </c>
      <c r="D91" s="2841"/>
      <c r="E91" s="2841"/>
      <c r="F91" s="2841"/>
      <c r="G91" s="2841"/>
      <c r="H91" s="2841"/>
      <c r="I91" s="2841"/>
      <c r="J91" s="2887"/>
      <c r="K91" s="2888"/>
      <c r="L91" s="2888"/>
      <c r="M91" s="2888"/>
      <c r="N91" s="2888"/>
    </row>
    <row r="92" spans="1:37">
      <c r="A92" s="3283"/>
      <c r="B92" s="3283"/>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284" t="s">
        <v>2958</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285"/>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285"/>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285"/>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285"/>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285"/>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285"/>
      <c r="B99" s="2889" t="s">
        <v>2837</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286"/>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284" t="s">
        <v>2959</v>
      </c>
      <c r="B101" s="2893" t="s">
        <v>2960</v>
      </c>
      <c r="C101" s="2894">
        <f>$G$3</f>
        <v>0.75</v>
      </c>
      <c r="D101" s="2894">
        <f t="shared" ref="D101:N101" si="31">$G$3</f>
        <v>0.75</v>
      </c>
      <c r="E101" s="2894">
        <f t="shared" si="31"/>
        <v>0.75</v>
      </c>
      <c r="F101" s="2894">
        <f t="shared" si="31"/>
        <v>0.75</v>
      </c>
      <c r="G101" s="2894">
        <f t="shared" si="31"/>
        <v>0.75</v>
      </c>
      <c r="H101" s="2894">
        <f t="shared" si="31"/>
        <v>0.75</v>
      </c>
      <c r="I101" s="2894">
        <f t="shared" si="31"/>
        <v>0.75</v>
      </c>
      <c r="J101" s="2894">
        <f t="shared" si="31"/>
        <v>0.75</v>
      </c>
      <c r="K101" s="2894">
        <f t="shared" si="31"/>
        <v>0.75</v>
      </c>
      <c r="L101" s="2894">
        <f t="shared" si="31"/>
        <v>0.75</v>
      </c>
      <c r="M101" s="2894">
        <f t="shared" si="31"/>
        <v>0.75</v>
      </c>
      <c r="N101" s="2894">
        <f t="shared" si="31"/>
        <v>0.75</v>
      </c>
    </row>
    <row r="102" spans="1:14">
      <c r="A102" s="3285"/>
      <c r="B102" s="2889">
        <v>1</v>
      </c>
      <c r="C102" s="2890">
        <f>1.9362/C101</f>
        <v>2.5815999999999999</v>
      </c>
      <c r="D102" s="2890">
        <f>1.9362/D101</f>
        <v>2.5815999999999999</v>
      </c>
      <c r="E102" s="2890">
        <f>1.8629/E101</f>
        <v>2.4838666666666667</v>
      </c>
      <c r="F102" s="2890">
        <f>1.8629/F101</f>
        <v>2.4838666666666667</v>
      </c>
      <c r="G102" s="2890">
        <f>1.8629/G101</f>
        <v>2.4838666666666667</v>
      </c>
      <c r="H102" s="2890">
        <f>1.8629/H101</f>
        <v>2.4838666666666667</v>
      </c>
      <c r="I102" s="2890">
        <f>1.8629/I101</f>
        <v>2.4838666666666667</v>
      </c>
      <c r="J102" s="2890">
        <f>1.942/J101</f>
        <v>2.5893333333333333</v>
      </c>
      <c r="K102" s="2890">
        <f>1.942/K101</f>
        <v>2.5893333333333333</v>
      </c>
      <c r="L102" s="2890">
        <f>1.942/L101</f>
        <v>2.5893333333333333</v>
      </c>
      <c r="M102" s="2890">
        <f>1.942/M101</f>
        <v>2.5893333333333333</v>
      </c>
      <c r="N102" s="2890">
        <f>1.942/N101</f>
        <v>2.5893333333333333</v>
      </c>
    </row>
    <row r="103" spans="1:14">
      <c r="A103" s="3285"/>
      <c r="B103" s="2889">
        <v>2</v>
      </c>
      <c r="C103" s="2890">
        <f>1.4198/C101</f>
        <v>1.8930666666666667</v>
      </c>
      <c r="D103" s="2890">
        <f>1.4198/D101</f>
        <v>1.8930666666666667</v>
      </c>
      <c r="E103" s="2890">
        <f>1.3372/E101</f>
        <v>1.7829333333333333</v>
      </c>
      <c r="F103" s="2890">
        <f>1.3372/F101</f>
        <v>1.7829333333333333</v>
      </c>
      <c r="G103" s="2890">
        <f>1.3372/G101</f>
        <v>1.7829333333333333</v>
      </c>
      <c r="H103" s="2890">
        <f>1.3372/H101</f>
        <v>1.7829333333333333</v>
      </c>
      <c r="I103" s="2890">
        <f>1.3372/I101</f>
        <v>1.7829333333333333</v>
      </c>
      <c r="J103" s="2890">
        <f>1.2799/J101</f>
        <v>1.7065333333333335</v>
      </c>
      <c r="K103" s="2890">
        <f>1.2799/K101</f>
        <v>1.7065333333333335</v>
      </c>
      <c r="L103" s="2890">
        <f>1.2799/L101</f>
        <v>1.7065333333333335</v>
      </c>
      <c r="M103" s="2890">
        <f>1.2799/M101</f>
        <v>1.7065333333333335</v>
      </c>
      <c r="N103" s="2890">
        <f>1.2799/N101</f>
        <v>1.7065333333333335</v>
      </c>
    </row>
    <row r="104" spans="1:14">
      <c r="A104" s="3285"/>
      <c r="B104" s="2889">
        <v>3</v>
      </c>
      <c r="C104" s="2890">
        <f>1.1594/C101</f>
        <v>1.5458666666666667</v>
      </c>
      <c r="D104" s="2890">
        <f>1.1594/D101</f>
        <v>1.5458666666666667</v>
      </c>
      <c r="E104" s="2890">
        <f>1.0788/E101</f>
        <v>1.4383999999999999</v>
      </c>
      <c r="F104" s="2890">
        <f>1.0788/F101</f>
        <v>1.4383999999999999</v>
      </c>
      <c r="G104" s="2890">
        <f>1.0788/G101</f>
        <v>1.4383999999999999</v>
      </c>
      <c r="H104" s="2890">
        <f>1.0788/H101</f>
        <v>1.4383999999999999</v>
      </c>
      <c r="I104" s="2890">
        <f>1.0788/I101</f>
        <v>1.4383999999999999</v>
      </c>
      <c r="J104" s="2890">
        <f>1.0072/J101</f>
        <v>1.3429333333333335</v>
      </c>
      <c r="K104" s="2890">
        <f>1.0072/K101</f>
        <v>1.3429333333333335</v>
      </c>
      <c r="L104" s="2890">
        <f>1.0072/L101</f>
        <v>1.3429333333333335</v>
      </c>
      <c r="M104" s="2890">
        <f>1.0072/M101</f>
        <v>1.3429333333333335</v>
      </c>
      <c r="N104" s="2890">
        <f>1.0072/N101</f>
        <v>1.3429333333333335</v>
      </c>
    </row>
    <row r="105" spans="1:14">
      <c r="A105" s="3285"/>
      <c r="B105" s="2889">
        <v>4</v>
      </c>
      <c r="C105" s="2890">
        <f>0.9622/C101</f>
        <v>1.2829333333333335</v>
      </c>
      <c r="D105" s="2890">
        <f>0.9622/D101</f>
        <v>1.2829333333333335</v>
      </c>
      <c r="E105" s="2890">
        <f>0.8656/E101</f>
        <v>1.1541333333333335</v>
      </c>
      <c r="F105" s="2890">
        <f>0.8656/F101</f>
        <v>1.1541333333333335</v>
      </c>
      <c r="G105" s="2890">
        <f>0.8656/G101</f>
        <v>1.1541333333333335</v>
      </c>
      <c r="H105" s="2890">
        <f>0.8656/H101</f>
        <v>1.1541333333333335</v>
      </c>
      <c r="I105" s="2890">
        <f>0.8656/I101</f>
        <v>1.1541333333333335</v>
      </c>
      <c r="J105" s="2890">
        <f>0.7525/J101</f>
        <v>1.0033333333333332</v>
      </c>
      <c r="K105" s="2890">
        <f>0.7525/K101</f>
        <v>1.0033333333333332</v>
      </c>
      <c r="L105" s="2890">
        <f>0.7525/L101</f>
        <v>1.0033333333333332</v>
      </c>
      <c r="M105" s="2890">
        <f>0.7525/M101</f>
        <v>1.0033333333333332</v>
      </c>
      <c r="N105" s="2890">
        <f>0.7525/N101</f>
        <v>1.0033333333333332</v>
      </c>
    </row>
    <row r="106" spans="1:14">
      <c r="A106" s="3285"/>
      <c r="B106" s="2889">
        <v>5</v>
      </c>
      <c r="C106" s="2890">
        <f>0.8417/C101</f>
        <v>1.1222666666666667</v>
      </c>
      <c r="D106" s="2890">
        <f>0.8417/D101</f>
        <v>1.1222666666666667</v>
      </c>
      <c r="E106" s="2890">
        <f>0.7371/E101</f>
        <v>0.98280000000000001</v>
      </c>
      <c r="F106" s="2890">
        <f>0.7371/F101</f>
        <v>0.98280000000000001</v>
      </c>
      <c r="G106" s="2890">
        <f>0.7371/G101</f>
        <v>0.98280000000000001</v>
      </c>
      <c r="H106" s="2890">
        <f>0.7371/H101</f>
        <v>0.98280000000000001</v>
      </c>
      <c r="I106" s="2890">
        <f>0.7371/I101</f>
        <v>0.98280000000000001</v>
      </c>
      <c r="J106" s="2890">
        <f>0.5659/J101</f>
        <v>0.75453333333333328</v>
      </c>
      <c r="K106" s="2890">
        <f>0.5659/K101</f>
        <v>0.75453333333333328</v>
      </c>
      <c r="L106" s="2890">
        <f>0.5659/L101</f>
        <v>0.75453333333333328</v>
      </c>
      <c r="M106" s="2890">
        <f>0.5659/M101</f>
        <v>0.75453333333333328</v>
      </c>
      <c r="N106" s="2890">
        <f>0.5659/N101</f>
        <v>0.75453333333333328</v>
      </c>
    </row>
    <row r="107" spans="1:14">
      <c r="A107" s="3285"/>
      <c r="B107" s="2889">
        <v>6</v>
      </c>
      <c r="C107" s="2890">
        <f>0.7608/C101</f>
        <v>1.0144</v>
      </c>
      <c r="D107" s="2890">
        <f>0.7608/D101</f>
        <v>1.0144</v>
      </c>
      <c r="E107" s="2890">
        <f>0.6482/E101</f>
        <v>0.86426666666666663</v>
      </c>
      <c r="F107" s="2890">
        <f>0.6482/F101</f>
        <v>0.86426666666666663</v>
      </c>
      <c r="G107" s="2890">
        <f>0.6482/G101</f>
        <v>0.86426666666666663</v>
      </c>
      <c r="H107" s="2890">
        <f>0.6482/H101</f>
        <v>0.86426666666666663</v>
      </c>
      <c r="I107" s="2890">
        <f>0.6482/I101</f>
        <v>0.86426666666666663</v>
      </c>
      <c r="J107" s="2890">
        <f>0.4525/J101</f>
        <v>0.60333333333333339</v>
      </c>
      <c r="K107" s="2890">
        <f>0.4525/K101</f>
        <v>0.60333333333333339</v>
      </c>
      <c r="L107" s="2890">
        <f>0.4525/L101</f>
        <v>0.60333333333333339</v>
      </c>
      <c r="M107" s="2890">
        <f>0.4525/M101</f>
        <v>0.60333333333333339</v>
      </c>
      <c r="N107" s="2890">
        <f>0.4525/N101</f>
        <v>0.60333333333333339</v>
      </c>
    </row>
    <row r="108" spans="1:14">
      <c r="A108" s="3285"/>
      <c r="B108" s="3142" t="s">
        <v>2961</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286"/>
      <c r="B109" s="3143"/>
      <c r="C109" s="2892">
        <f>(-0.163*(C108^2)-0.59*C108+7617)*(10^(-4))/C101</f>
        <v>1.0156000000000001</v>
      </c>
      <c r="D109" s="2892">
        <f>(-0.163*(D108^2)-0.59*D108+7617)*(10^(-4))/D101</f>
        <v>1.0156000000000001</v>
      </c>
      <c r="E109" s="2892">
        <f>(-0.161*(E108^2)-7.509*E108+6533)*(10^(-4))/E101</f>
        <v>0.87106666666666666</v>
      </c>
      <c r="F109" s="2892">
        <f>(-0.161*(F108^2)-7.509*F108+6533)*(10^(-4))/F101</f>
        <v>0.87106666666666666</v>
      </c>
      <c r="G109" s="2892">
        <f>(-0.161*(G108^2)-7.509*G108+6533)*(10^(-4))/G101</f>
        <v>0.87106666666666666</v>
      </c>
      <c r="H109" s="2892">
        <f>(-0.161*(H108^2)-7.509*H108+6533)*(10^(-4))/H101</f>
        <v>0.87106666666666666</v>
      </c>
      <c r="I109" s="2892">
        <f>(-0.161*(I108^2)-7.509*I108+6533)*(10^(-4))/I101</f>
        <v>0.87106666666666666</v>
      </c>
      <c r="J109" s="2892">
        <f>(-0.214*(J108^2)-21.991*J108+4665)*(10^(-4))/J101</f>
        <v>0.622</v>
      </c>
      <c r="K109" s="2892">
        <f>(-0.214*(K108^2)-21.991*K108+4665)*(10^(-4))/K101</f>
        <v>0.622</v>
      </c>
      <c r="L109" s="2892">
        <f>(-0.214*(L108^2)-21.991*L108+4665)*(10^(-4))/L101</f>
        <v>0.622</v>
      </c>
      <c r="M109" s="2892">
        <f>(-0.214*(M108^2)-21.991*M108+4665)*(10^(-4))/M101</f>
        <v>0.622</v>
      </c>
      <c r="N109" s="2892">
        <f>(-0.214*(N108^2)-21.991*N108+4665)*(10^(-4))/N101</f>
        <v>0.622</v>
      </c>
    </row>
    <row r="110" spans="1:14">
      <c r="A110" s="3282" t="s">
        <v>2962</v>
      </c>
      <c r="B110" s="3282"/>
      <c r="C110" s="3282"/>
      <c r="D110" s="3282"/>
      <c r="E110" s="3282"/>
      <c r="F110" s="3282"/>
      <c r="G110" s="3282"/>
      <c r="H110" s="3282"/>
      <c r="I110" s="3282"/>
      <c r="J110" s="3282"/>
      <c r="K110" s="2895"/>
      <c r="L110" s="2895"/>
      <c r="M110" s="2895"/>
      <c r="N110" s="2895"/>
    </row>
    <row r="112" spans="1:14" ht="13.5" thickBot="1"/>
    <row r="113" spans="1:13" ht="25.5" thickBot="1">
      <c r="A113" s="896" t="s">
        <v>2963</v>
      </c>
      <c r="B113" s="1283">
        <f>G3</f>
        <v>0.75</v>
      </c>
      <c r="C113" s="897" t="s">
        <v>2964</v>
      </c>
      <c r="D113" s="898">
        <f>SUMPRODUCT((A115:A118=F113)*(B114:M114=H113)*B115:M118)</f>
        <v>0</v>
      </c>
      <c r="E113" s="2718" t="s">
        <v>2794</v>
      </c>
      <c r="F113" s="2897">
        <f>E2</f>
        <v>0</v>
      </c>
      <c r="G113" s="2718" t="s">
        <v>2795</v>
      </c>
      <c r="H113" s="2897">
        <f>G2</f>
        <v>0</v>
      </c>
      <c r="I113" s="2718"/>
      <c r="J113" s="2898"/>
      <c r="K113" s="2898"/>
      <c r="L113" s="2898"/>
      <c r="M113" s="2898"/>
    </row>
    <row r="114" spans="1:13">
      <c r="A114" s="901"/>
      <c r="B114" s="2899" t="s">
        <v>2965</v>
      </c>
      <c r="C114" s="2899" t="s">
        <v>2966</v>
      </c>
      <c r="D114" s="2899" t="s">
        <v>2967</v>
      </c>
      <c r="E114" s="2900" t="s">
        <v>2968</v>
      </c>
      <c r="F114" s="2900" t="s">
        <v>2969</v>
      </c>
      <c r="G114" s="2900" t="s">
        <v>2970</v>
      </c>
      <c r="H114" s="2901" t="s">
        <v>2971</v>
      </c>
      <c r="I114" s="2901" t="s">
        <v>2972</v>
      </c>
      <c r="J114" s="2902" t="s">
        <v>2973</v>
      </c>
      <c r="K114" s="2902" t="s">
        <v>2974</v>
      </c>
      <c r="L114" s="2902" t="s">
        <v>2975</v>
      </c>
      <c r="M114" s="2903" t="s">
        <v>2976</v>
      </c>
    </row>
    <row r="115" spans="1:13">
      <c r="A115" s="902" t="s">
        <v>2859</v>
      </c>
      <c r="B115" s="903">
        <f>ROUND(0.9335-0.0094*B113,4)</f>
        <v>0.92649999999999999</v>
      </c>
      <c r="C115" s="903">
        <f>B115</f>
        <v>0.92649999999999999</v>
      </c>
      <c r="D115" s="903">
        <f>ROUND(0.8331-0.0109*B113,4)</f>
        <v>0.82489999999999997</v>
      </c>
      <c r="E115" s="903">
        <f>D115</f>
        <v>0.82489999999999997</v>
      </c>
      <c r="F115" s="903">
        <f>E115</f>
        <v>0.82489999999999997</v>
      </c>
      <c r="G115" s="903">
        <f>F115</f>
        <v>0.82489999999999997</v>
      </c>
      <c r="H115" s="903">
        <f>G115</f>
        <v>0.82489999999999997</v>
      </c>
      <c r="I115" s="903">
        <f>ROUND(0.689-0.0155*B113,4)</f>
        <v>0.6774</v>
      </c>
      <c r="J115" s="903">
        <f t="shared" ref="J115:M118" si="33">I115</f>
        <v>0.6774</v>
      </c>
      <c r="K115" s="903">
        <f t="shared" si="33"/>
        <v>0.6774</v>
      </c>
      <c r="L115" s="903">
        <f t="shared" si="33"/>
        <v>0.6774</v>
      </c>
      <c r="M115" s="904">
        <f t="shared" si="33"/>
        <v>0.6774</v>
      </c>
    </row>
    <row r="116" spans="1:13">
      <c r="A116" s="902" t="s">
        <v>2860</v>
      </c>
      <c r="B116" s="903">
        <f>ROUND(0.949-0.012*B113,4)</f>
        <v>0.94</v>
      </c>
      <c r="C116" s="903">
        <f>B116</f>
        <v>0.94</v>
      </c>
      <c r="D116" s="903">
        <f>ROUND(0.8567-0.013*B113,4)</f>
        <v>0.84699999999999998</v>
      </c>
      <c r="E116" s="903">
        <f t="shared" ref="E116:H117" si="34">D116</f>
        <v>0.84699999999999998</v>
      </c>
      <c r="F116" s="903">
        <f t="shared" si="34"/>
        <v>0.84699999999999998</v>
      </c>
      <c r="G116" s="903">
        <f t="shared" si="34"/>
        <v>0.84699999999999998</v>
      </c>
      <c r="H116" s="903">
        <f t="shared" si="34"/>
        <v>0.84699999999999998</v>
      </c>
      <c r="I116" s="903">
        <f>ROUND(0.7694-0.014*B113,4)</f>
        <v>0.75890000000000002</v>
      </c>
      <c r="J116" s="903">
        <f t="shared" si="33"/>
        <v>0.75890000000000002</v>
      </c>
      <c r="K116" s="903">
        <f t="shared" si="33"/>
        <v>0.75890000000000002</v>
      </c>
      <c r="L116" s="903">
        <f t="shared" si="33"/>
        <v>0.75890000000000002</v>
      </c>
      <c r="M116" s="904">
        <f t="shared" si="33"/>
        <v>0.75890000000000002</v>
      </c>
    </row>
    <row r="117" spans="1:13">
      <c r="A117" s="902" t="s">
        <v>2861</v>
      </c>
      <c r="B117" s="903">
        <f>ROUND(0.8808-0.006*B113,4)</f>
        <v>0.87629999999999997</v>
      </c>
      <c r="C117" s="903">
        <f>B117</f>
        <v>0.87629999999999997</v>
      </c>
      <c r="D117" s="903">
        <f>ROUND(0.8748-0.008*B113,4)</f>
        <v>0.86880000000000002</v>
      </c>
      <c r="E117" s="903">
        <f t="shared" si="34"/>
        <v>0.86880000000000002</v>
      </c>
      <c r="F117" s="903">
        <f t="shared" si="34"/>
        <v>0.86880000000000002</v>
      </c>
      <c r="G117" s="903">
        <f t="shared" si="34"/>
        <v>0.86880000000000002</v>
      </c>
      <c r="H117" s="903">
        <f t="shared" si="34"/>
        <v>0.86880000000000002</v>
      </c>
      <c r="I117" s="903">
        <f>ROUND(0.7412-0.0095*B113,4)</f>
        <v>0.73409999999999997</v>
      </c>
      <c r="J117" s="903">
        <f t="shared" si="33"/>
        <v>0.73409999999999997</v>
      </c>
      <c r="K117" s="903">
        <f t="shared" si="33"/>
        <v>0.73409999999999997</v>
      </c>
      <c r="L117" s="903">
        <f t="shared" si="33"/>
        <v>0.73409999999999997</v>
      </c>
      <c r="M117" s="904">
        <f t="shared" si="33"/>
        <v>0.73409999999999997</v>
      </c>
    </row>
    <row r="118" spans="1:13" ht="13.5" thickBot="1">
      <c r="A118" s="711" t="s">
        <v>2862</v>
      </c>
      <c r="B118" s="905">
        <f>ROUND(0.7275-0.01*B113,4)</f>
        <v>0.72</v>
      </c>
      <c r="C118" s="905">
        <f>B118</f>
        <v>0.72</v>
      </c>
      <c r="D118" s="905">
        <f>ROUND(0.7043-0.012*B113,4)</f>
        <v>0.69530000000000003</v>
      </c>
      <c r="E118" s="905">
        <f>D118</f>
        <v>0.69530000000000003</v>
      </c>
      <c r="F118" s="905">
        <f>E118</f>
        <v>0.69530000000000003</v>
      </c>
      <c r="G118" s="905">
        <f>ROUND(0.6299-0.0122*B113,4)</f>
        <v>0.62080000000000002</v>
      </c>
      <c r="H118" s="905">
        <f>G118</f>
        <v>0.62080000000000002</v>
      </c>
      <c r="I118" s="905">
        <f>ROUND(0.5667-0.0136*B113,4)</f>
        <v>0.55649999999999999</v>
      </c>
      <c r="J118" s="905">
        <f t="shared" si="33"/>
        <v>0.55649999999999999</v>
      </c>
      <c r="K118" s="905">
        <f t="shared" si="33"/>
        <v>0.55649999999999999</v>
      </c>
      <c r="L118" s="905">
        <f t="shared" si="33"/>
        <v>0.55649999999999999</v>
      </c>
      <c r="M118" s="906">
        <f t="shared" si="33"/>
        <v>0.55649999999999999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90" t="s">
        <v>183</v>
      </c>
      <c r="B18" s="875" t="s">
        <v>560</v>
      </c>
      <c r="C18" s="876" t="s">
        <v>561</v>
      </c>
      <c r="D18" s="877"/>
      <c r="E18" s="875">
        <v>1</v>
      </c>
      <c r="F18" s="878" t="s">
        <v>562</v>
      </c>
      <c r="G18" s="879"/>
      <c r="H18" s="871"/>
      <c r="I18" s="871"/>
    </row>
    <row r="19" spans="1:9" s="880" customFormat="1" ht="19.5" customHeight="1">
      <c r="A19" s="3290"/>
      <c r="B19" s="3290" t="s">
        <v>563</v>
      </c>
      <c r="C19" s="876" t="s">
        <v>564</v>
      </c>
      <c r="D19" s="877"/>
      <c r="E19" s="875">
        <v>0.9</v>
      </c>
      <c r="F19" s="878" t="s">
        <v>565</v>
      </c>
      <c r="G19" s="879"/>
      <c r="H19" s="871"/>
      <c r="I19" s="871"/>
    </row>
    <row r="20" spans="1:9" s="880" customFormat="1" ht="19.5" customHeight="1">
      <c r="A20" s="3290"/>
      <c r="B20" s="3290"/>
      <c r="C20" s="876" t="s">
        <v>566</v>
      </c>
      <c r="D20" s="877"/>
      <c r="E20" s="875">
        <v>1.1000000000000001</v>
      </c>
      <c r="F20" s="878" t="s">
        <v>567</v>
      </c>
      <c r="G20" s="879"/>
      <c r="H20" s="871"/>
      <c r="I20" s="871"/>
    </row>
    <row r="21" spans="1:9" s="880" customFormat="1" ht="19.5" customHeight="1">
      <c r="A21" s="3290"/>
      <c r="B21" s="3290"/>
      <c r="C21" s="876" t="s">
        <v>568</v>
      </c>
      <c r="D21" s="877"/>
      <c r="E21" s="875">
        <v>0.8</v>
      </c>
      <c r="F21" s="878" t="s">
        <v>569</v>
      </c>
      <c r="G21" s="879"/>
      <c r="H21" s="871"/>
      <c r="I21" s="871"/>
    </row>
    <row r="22" spans="1:9" s="880" customFormat="1" ht="19.5" customHeight="1">
      <c r="A22" s="3290"/>
      <c r="B22" s="3290"/>
      <c r="C22" s="876" t="s">
        <v>570</v>
      </c>
      <c r="D22" s="877"/>
      <c r="E22" s="875">
        <v>0.5</v>
      </c>
      <c r="F22" s="878"/>
      <c r="G22" s="879"/>
      <c r="H22" s="871"/>
      <c r="I22" s="871"/>
    </row>
    <row r="23" spans="1:9" s="880" customFormat="1" ht="19.5" customHeight="1">
      <c r="A23" s="3290" t="s">
        <v>184</v>
      </c>
      <c r="B23" s="875" t="s">
        <v>560</v>
      </c>
      <c r="C23" s="876" t="s">
        <v>571</v>
      </c>
      <c r="D23" s="877"/>
      <c r="E23" s="875">
        <v>1</v>
      </c>
      <c r="F23" s="878" t="s">
        <v>572</v>
      </c>
      <c r="G23" s="879"/>
      <c r="H23" s="871"/>
      <c r="I23" s="871"/>
    </row>
    <row r="24" spans="1:9" s="880" customFormat="1" ht="19.5" customHeight="1">
      <c r="A24" s="3290"/>
      <c r="B24" s="3290" t="s">
        <v>563</v>
      </c>
      <c r="C24" s="876" t="s">
        <v>573</v>
      </c>
      <c r="D24" s="877"/>
      <c r="E24" s="875">
        <v>0.5</v>
      </c>
      <c r="F24" s="878"/>
      <c r="G24" s="879"/>
      <c r="H24" s="871"/>
      <c r="I24" s="871"/>
    </row>
    <row r="25" spans="1:9" s="880" customFormat="1" ht="19.5" customHeight="1">
      <c r="A25" s="3290"/>
      <c r="B25" s="3290"/>
      <c r="C25" s="876" t="s">
        <v>574</v>
      </c>
      <c r="D25" s="877"/>
      <c r="E25" s="875">
        <v>1.1000000000000001</v>
      </c>
      <c r="F25" s="878"/>
      <c r="G25" s="879"/>
      <c r="H25" s="871"/>
      <c r="I25" s="871"/>
    </row>
    <row r="26" spans="1:9" s="880" customFormat="1" ht="19.5" customHeight="1">
      <c r="A26" s="3290"/>
      <c r="B26" s="3290"/>
      <c r="C26" s="876" t="s">
        <v>575</v>
      </c>
      <c r="D26" s="877"/>
      <c r="E26" s="875">
        <v>1.1000000000000001</v>
      </c>
      <c r="F26" s="878"/>
      <c r="G26" s="879"/>
      <c r="H26" s="871"/>
      <c r="I26" s="871"/>
    </row>
    <row r="27" spans="1:9" s="880" customFormat="1" ht="19.5" customHeight="1">
      <c r="A27" s="3290"/>
      <c r="B27" s="3290"/>
      <c r="C27" s="876" t="s">
        <v>576</v>
      </c>
      <c r="D27" s="877"/>
      <c r="E27" s="875">
        <v>0.9</v>
      </c>
      <c r="F27" s="878" t="s">
        <v>577</v>
      </c>
      <c r="G27" s="879"/>
      <c r="H27" s="871"/>
      <c r="I27" s="871"/>
    </row>
    <row r="28" spans="1:9" s="880" customFormat="1" ht="19.5" customHeight="1">
      <c r="A28" s="3290"/>
      <c r="B28" s="3290"/>
      <c r="C28" s="876" t="s">
        <v>578</v>
      </c>
      <c r="D28" s="877"/>
      <c r="E28" s="875">
        <v>0.9</v>
      </c>
      <c r="F28" s="878" t="s">
        <v>579</v>
      </c>
      <c r="G28" s="879"/>
      <c r="H28" s="871"/>
      <c r="I28" s="871"/>
    </row>
    <row r="29" spans="1:9" s="880" customFormat="1" ht="19.5" customHeight="1">
      <c r="A29" s="3290"/>
      <c r="B29" s="3290"/>
      <c r="C29" s="876" t="s">
        <v>580</v>
      </c>
      <c r="D29" s="877"/>
      <c r="E29" s="875">
        <v>0.9</v>
      </c>
      <c r="F29" s="878" t="s">
        <v>581</v>
      </c>
      <c r="G29" s="879"/>
      <c r="H29" s="871"/>
      <c r="I29" s="871"/>
    </row>
    <row r="30" spans="1:9" s="880" customFormat="1" ht="19.5" customHeight="1">
      <c r="A30" s="3290"/>
      <c r="B30" s="3290"/>
      <c r="C30" s="876" t="s">
        <v>582</v>
      </c>
      <c r="D30" s="877"/>
      <c r="E30" s="875">
        <v>0.9</v>
      </c>
      <c r="F30" s="878" t="s">
        <v>583</v>
      </c>
      <c r="G30" s="879"/>
      <c r="H30" s="871"/>
      <c r="I30" s="871"/>
    </row>
    <row r="31" spans="1:9" s="880" customFormat="1" ht="19.5" customHeight="1">
      <c r="A31" s="3290"/>
      <c r="B31" s="3290"/>
      <c r="C31" s="876" t="s">
        <v>584</v>
      </c>
      <c r="D31" s="877"/>
      <c r="E31" s="875">
        <v>0.8</v>
      </c>
      <c r="F31" s="878" t="s">
        <v>585</v>
      </c>
      <c r="G31" s="879"/>
      <c r="H31" s="871"/>
      <c r="I31" s="871"/>
    </row>
    <row r="32" spans="1:9" s="880" customFormat="1" ht="19.5" customHeight="1">
      <c r="A32" s="3290"/>
      <c r="B32" s="3290"/>
      <c r="C32" s="876" t="s">
        <v>586</v>
      </c>
      <c r="D32" s="877"/>
      <c r="E32" s="875">
        <v>0.8</v>
      </c>
      <c r="F32" s="878" t="s">
        <v>587</v>
      </c>
      <c r="G32" s="879"/>
      <c r="H32" s="871"/>
      <c r="I32" s="871"/>
    </row>
    <row r="33" spans="1:9" s="880" customFormat="1" ht="19.5" customHeight="1">
      <c r="A33" s="3290" t="s">
        <v>185</v>
      </c>
      <c r="B33" s="875" t="s">
        <v>560</v>
      </c>
      <c r="C33" s="876" t="s">
        <v>588</v>
      </c>
      <c r="D33" s="877"/>
      <c r="E33" s="875">
        <v>1</v>
      </c>
      <c r="F33" s="878" t="s">
        <v>589</v>
      </c>
      <c r="G33" s="879"/>
      <c r="H33" s="871"/>
      <c r="I33" s="871"/>
    </row>
    <row r="34" spans="1:9" s="880" customFormat="1" ht="19.5" customHeight="1">
      <c r="A34" s="3290"/>
      <c r="B34" s="875" t="s">
        <v>563</v>
      </c>
      <c r="C34" s="876" t="s">
        <v>590</v>
      </c>
      <c r="D34" s="877"/>
      <c r="E34" s="875">
        <v>1.5</v>
      </c>
      <c r="F34" s="878" t="s">
        <v>591</v>
      </c>
      <c r="G34" s="879"/>
      <c r="H34" s="871"/>
      <c r="I34" s="871"/>
    </row>
    <row r="35" spans="1:9" s="880" customFormat="1" ht="19.5" customHeight="1">
      <c r="A35" s="3290" t="s">
        <v>186</v>
      </c>
      <c r="B35" s="875" t="s">
        <v>560</v>
      </c>
      <c r="C35" s="876" t="s">
        <v>592</v>
      </c>
      <c r="D35" s="877"/>
      <c r="E35" s="875">
        <v>1</v>
      </c>
      <c r="F35" s="878" t="s">
        <v>593</v>
      </c>
      <c r="G35" s="879"/>
      <c r="H35" s="871"/>
      <c r="I35" s="871"/>
    </row>
    <row r="36" spans="1:9" s="880" customFormat="1" ht="19.5" customHeight="1">
      <c r="A36" s="3290"/>
      <c r="B36" s="3290" t="s">
        <v>563</v>
      </c>
      <c r="C36" s="876" t="s">
        <v>594</v>
      </c>
      <c r="D36" s="877"/>
      <c r="E36" s="875">
        <v>1</v>
      </c>
      <c r="F36" s="878" t="s">
        <v>595</v>
      </c>
      <c r="G36" s="879"/>
      <c r="H36" s="871"/>
      <c r="I36" s="871"/>
    </row>
    <row r="37" spans="1:9" s="880" customFormat="1" ht="19.5" customHeight="1">
      <c r="A37" s="3290"/>
      <c r="B37" s="3290"/>
      <c r="C37" s="876" t="s">
        <v>596</v>
      </c>
      <c r="D37" s="877"/>
      <c r="E37" s="875">
        <v>1.5</v>
      </c>
      <c r="F37" s="878" t="s">
        <v>597</v>
      </c>
      <c r="G37" s="879"/>
      <c r="H37" s="871"/>
      <c r="I37" s="871"/>
    </row>
    <row r="38" spans="1:9" s="880" customFormat="1" ht="19.5" customHeight="1">
      <c r="A38" s="3290"/>
      <c r="B38" s="3290"/>
      <c r="C38" s="876" t="s">
        <v>598</v>
      </c>
      <c r="D38" s="877"/>
      <c r="E38" s="875">
        <v>1</v>
      </c>
      <c r="F38" s="878" t="s">
        <v>599</v>
      </c>
      <c r="G38" s="879"/>
      <c r="H38" s="871"/>
      <c r="I38" s="871"/>
    </row>
    <row r="39" spans="1:9" s="880" customFormat="1" ht="19.5" customHeight="1">
      <c r="A39" s="3290"/>
      <c r="B39" s="3290"/>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90" t="s">
        <v>614</v>
      </c>
      <c r="C61" s="811" t="s">
        <v>615</v>
      </c>
      <c r="D61" s="811" t="s">
        <v>616</v>
      </c>
      <c r="E61" s="888">
        <v>0.5</v>
      </c>
      <c r="F61" s="875">
        <v>80</v>
      </c>
    </row>
    <row r="62" spans="1:8" s="871" customFormat="1" ht="24">
      <c r="A62" s="875">
        <v>2</v>
      </c>
      <c r="B62" s="3290"/>
      <c r="C62" s="811" t="s">
        <v>617</v>
      </c>
      <c r="D62" s="811" t="s">
        <v>618</v>
      </c>
      <c r="E62" s="888">
        <v>0.5</v>
      </c>
      <c r="F62" s="875">
        <v>80</v>
      </c>
    </row>
    <row r="63" spans="1:8" s="871" customFormat="1" ht="36">
      <c r="A63" s="875">
        <v>3</v>
      </c>
      <c r="B63" s="3290"/>
      <c r="C63" s="811" t="s">
        <v>619</v>
      </c>
      <c r="D63" s="811" t="s">
        <v>620</v>
      </c>
      <c r="E63" s="888">
        <v>0.5</v>
      </c>
      <c r="F63" s="875">
        <v>80</v>
      </c>
    </row>
    <row r="64" spans="1:8" s="871" customFormat="1" ht="36">
      <c r="A64" s="875">
        <v>4</v>
      </c>
      <c r="B64" s="3290"/>
      <c r="C64" s="811" t="s">
        <v>621</v>
      </c>
      <c r="D64" s="811" t="s">
        <v>622</v>
      </c>
      <c r="E64" s="888">
        <v>0.4</v>
      </c>
      <c r="F64" s="875">
        <v>60</v>
      </c>
    </row>
    <row r="65" spans="1:6" s="871" customFormat="1" ht="36">
      <c r="A65" s="875">
        <v>5</v>
      </c>
      <c r="B65" s="3290"/>
      <c r="C65" s="811" t="s">
        <v>623</v>
      </c>
      <c r="D65" s="811" t="s">
        <v>624</v>
      </c>
      <c r="E65" s="888">
        <v>0.2</v>
      </c>
      <c r="F65" s="875">
        <v>30</v>
      </c>
    </row>
    <row r="66" spans="1:6" s="871" customFormat="1" ht="36">
      <c r="A66" s="875">
        <v>6</v>
      </c>
      <c r="B66" s="3290"/>
      <c r="C66" s="811" t="s">
        <v>625</v>
      </c>
      <c r="D66" s="811" t="s">
        <v>626</v>
      </c>
      <c r="E66" s="888">
        <v>0.3</v>
      </c>
      <c r="F66" s="875">
        <v>50</v>
      </c>
    </row>
    <row r="67" spans="1:6" s="871" customFormat="1" ht="36">
      <c r="A67" s="875">
        <v>7</v>
      </c>
      <c r="B67" s="3290"/>
      <c r="C67" s="811" t="s">
        <v>627</v>
      </c>
      <c r="D67" s="811" t="s">
        <v>628</v>
      </c>
      <c r="E67" s="888">
        <v>0.2</v>
      </c>
      <c r="F67" s="875">
        <v>30</v>
      </c>
    </row>
    <row r="68" spans="1:6" s="871" customFormat="1" ht="36">
      <c r="A68" s="875">
        <v>8</v>
      </c>
      <c r="B68" s="3290"/>
      <c r="C68" s="811" t="s">
        <v>629</v>
      </c>
      <c r="D68" s="811" t="s">
        <v>630</v>
      </c>
      <c r="E68" s="888">
        <v>0.2</v>
      </c>
      <c r="F68" s="875">
        <v>30</v>
      </c>
    </row>
    <row r="69" spans="1:6" s="871" customFormat="1" ht="36">
      <c r="A69" s="875">
        <v>9</v>
      </c>
      <c r="B69" s="3290"/>
      <c r="C69" s="811" t="s">
        <v>631</v>
      </c>
      <c r="D69" s="811" t="s">
        <v>632</v>
      </c>
      <c r="E69" s="888">
        <v>0.2</v>
      </c>
      <c r="F69" s="875">
        <v>30</v>
      </c>
    </row>
    <row r="70" spans="1:6" s="871" customFormat="1" ht="48">
      <c r="A70" s="875">
        <v>10</v>
      </c>
      <c r="B70" s="3290"/>
      <c r="C70" s="811" t="s">
        <v>633</v>
      </c>
      <c r="D70" s="811" t="s">
        <v>634</v>
      </c>
      <c r="E70" s="888">
        <v>0.2</v>
      </c>
      <c r="F70" s="875">
        <v>30</v>
      </c>
    </row>
    <row r="71" spans="1:6" s="871" customFormat="1" ht="48">
      <c r="A71" s="875">
        <v>11</v>
      </c>
      <c r="B71" s="3290"/>
      <c r="C71" s="811" t="s">
        <v>635</v>
      </c>
      <c r="D71" s="811" t="s">
        <v>636</v>
      </c>
      <c r="E71" s="888">
        <v>0.2</v>
      </c>
      <c r="F71" s="875">
        <v>30</v>
      </c>
    </row>
    <row r="72" spans="1:6" s="871" customFormat="1" ht="36">
      <c r="A72" s="875">
        <v>12</v>
      </c>
      <c r="B72" s="3290"/>
      <c r="C72" s="811" t="s">
        <v>637</v>
      </c>
      <c r="D72" s="811" t="s">
        <v>638</v>
      </c>
      <c r="E72" s="888">
        <v>0.5</v>
      </c>
      <c r="F72" s="875">
        <v>80</v>
      </c>
    </row>
    <row r="73" spans="1:6" s="871" customFormat="1" ht="24">
      <c r="A73" s="875">
        <v>13</v>
      </c>
      <c r="B73" s="3290"/>
      <c r="C73" s="811" t="s">
        <v>639</v>
      </c>
      <c r="D73" s="811" t="s">
        <v>640</v>
      </c>
      <c r="E73" s="888">
        <v>0.4</v>
      </c>
      <c r="F73" s="875">
        <v>60</v>
      </c>
    </row>
    <row r="74" spans="1:6" s="871" customFormat="1" ht="24">
      <c r="A74" s="875">
        <v>14</v>
      </c>
      <c r="B74" s="3290"/>
      <c r="C74" s="811" t="s">
        <v>641</v>
      </c>
      <c r="D74" s="811" t="s">
        <v>642</v>
      </c>
      <c r="E74" s="888">
        <v>0.2</v>
      </c>
      <c r="F74" s="875">
        <v>30</v>
      </c>
    </row>
    <row r="75" spans="1:6" s="871" customFormat="1" ht="24">
      <c r="A75" s="875">
        <v>15</v>
      </c>
      <c r="B75" s="3290"/>
      <c r="C75" s="811" t="s">
        <v>643</v>
      </c>
      <c r="D75" s="811" t="s">
        <v>644</v>
      </c>
      <c r="E75" s="888">
        <v>0.2</v>
      </c>
      <c r="F75" s="875">
        <v>30</v>
      </c>
    </row>
    <row r="76" spans="1:6" s="871" customFormat="1" ht="24">
      <c r="A76" s="875">
        <v>16</v>
      </c>
      <c r="B76" s="3290" t="s">
        <v>645</v>
      </c>
      <c r="C76" s="811" t="s">
        <v>646</v>
      </c>
      <c r="D76" s="811" t="s">
        <v>647</v>
      </c>
      <c r="E76" s="888">
        <v>0.5</v>
      </c>
      <c r="F76" s="875">
        <v>80</v>
      </c>
    </row>
    <row r="77" spans="1:6" s="871" customFormat="1" ht="24">
      <c r="A77" s="875">
        <v>17</v>
      </c>
      <c r="B77" s="3290"/>
      <c r="C77" s="811" t="s">
        <v>648</v>
      </c>
      <c r="D77" s="811" t="s">
        <v>649</v>
      </c>
      <c r="E77" s="888">
        <v>0.5</v>
      </c>
      <c r="F77" s="875">
        <v>80</v>
      </c>
    </row>
    <row r="78" spans="1:6" s="871" customFormat="1" ht="24">
      <c r="A78" s="875">
        <v>18</v>
      </c>
      <c r="B78" s="3290"/>
      <c r="C78" s="811" t="s">
        <v>650</v>
      </c>
      <c r="D78" s="811" t="s">
        <v>651</v>
      </c>
      <c r="E78" s="888">
        <v>0.2</v>
      </c>
      <c r="F78" s="875">
        <v>30</v>
      </c>
    </row>
    <row r="79" spans="1:6" s="871" customFormat="1" ht="24">
      <c r="A79" s="875">
        <v>19</v>
      </c>
      <c r="B79" s="3290"/>
      <c r="C79" s="811" t="s">
        <v>652</v>
      </c>
      <c r="D79" s="811" t="s">
        <v>653</v>
      </c>
      <c r="E79" s="888">
        <v>0.5</v>
      </c>
      <c r="F79" s="875">
        <v>80</v>
      </c>
    </row>
    <row r="80" spans="1:6" s="871" customFormat="1" ht="36">
      <c r="A80" s="875">
        <v>20</v>
      </c>
      <c r="B80" s="3290"/>
      <c r="C80" s="811" t="s">
        <v>654</v>
      </c>
      <c r="D80" s="811" t="s">
        <v>655</v>
      </c>
      <c r="E80" s="888">
        <v>0.2</v>
      </c>
      <c r="F80" s="875">
        <v>30</v>
      </c>
    </row>
    <row r="81" spans="1:6" s="871" customFormat="1" ht="36">
      <c r="A81" s="875">
        <v>21</v>
      </c>
      <c r="B81" s="3290"/>
      <c r="C81" s="811" t="s">
        <v>656</v>
      </c>
      <c r="D81" s="811" t="s">
        <v>657</v>
      </c>
      <c r="E81" s="888">
        <v>0.2</v>
      </c>
      <c r="F81" s="875">
        <v>30</v>
      </c>
    </row>
    <row r="82" spans="1:6" s="871" customFormat="1" ht="48">
      <c r="A82" s="875">
        <v>22</v>
      </c>
      <c r="B82" s="3290"/>
      <c r="C82" s="811" t="s">
        <v>658</v>
      </c>
      <c r="D82" s="811" t="s">
        <v>659</v>
      </c>
      <c r="E82" s="888">
        <v>0.2</v>
      </c>
      <c r="F82" s="875">
        <v>30</v>
      </c>
    </row>
    <row r="83" spans="1:6" s="871" customFormat="1" ht="48">
      <c r="A83" s="875">
        <v>23</v>
      </c>
      <c r="B83" s="3290"/>
      <c r="C83" s="811" t="s">
        <v>660</v>
      </c>
      <c r="D83" s="811" t="s">
        <v>661</v>
      </c>
      <c r="E83" s="888">
        <v>0.2</v>
      </c>
      <c r="F83" s="875">
        <v>30</v>
      </c>
    </row>
    <row r="84" spans="1:6" s="871" customFormat="1" ht="36">
      <c r="A84" s="875">
        <v>24</v>
      </c>
      <c r="B84" s="3290"/>
      <c r="C84" s="811" t="s">
        <v>662</v>
      </c>
      <c r="D84" s="811" t="s">
        <v>663</v>
      </c>
      <c r="E84" s="888">
        <v>0.2</v>
      </c>
      <c r="F84" s="875">
        <v>30</v>
      </c>
    </row>
    <row r="85" spans="1:6" s="871" customFormat="1" ht="36">
      <c r="A85" s="875">
        <v>25</v>
      </c>
      <c r="B85" s="3290"/>
      <c r="C85" s="811" t="s">
        <v>664</v>
      </c>
      <c r="D85" s="811" t="s">
        <v>665</v>
      </c>
      <c r="E85" s="888">
        <v>0.5</v>
      </c>
      <c r="F85" s="875">
        <v>80</v>
      </c>
    </row>
    <row r="86" spans="1:6" s="871" customFormat="1" ht="36">
      <c r="A86" s="875">
        <v>26</v>
      </c>
      <c r="B86" s="3290"/>
      <c r="C86" s="811" t="s">
        <v>666</v>
      </c>
      <c r="D86" s="811" t="s">
        <v>667</v>
      </c>
      <c r="E86" s="888">
        <v>0.2</v>
      </c>
      <c r="F86" s="875">
        <v>30</v>
      </c>
    </row>
    <row r="87" spans="1:6" s="871" customFormat="1" ht="36">
      <c r="A87" s="875">
        <v>27</v>
      </c>
      <c r="B87" s="3290"/>
      <c r="C87" s="811" t="s">
        <v>668</v>
      </c>
      <c r="D87" s="811" t="s">
        <v>669</v>
      </c>
      <c r="E87" s="888">
        <v>0.2</v>
      </c>
      <c r="F87" s="875">
        <v>30</v>
      </c>
    </row>
    <row r="88" spans="1:6" s="871" customFormat="1" ht="36">
      <c r="A88" s="875">
        <v>28</v>
      </c>
      <c r="B88" s="3290"/>
      <c r="C88" s="811" t="s">
        <v>670</v>
      </c>
      <c r="D88" s="811" t="s">
        <v>671</v>
      </c>
      <c r="E88" s="888">
        <v>0.2</v>
      </c>
      <c r="F88" s="875">
        <v>30</v>
      </c>
    </row>
    <row r="89" spans="1:6" s="871" customFormat="1" ht="24">
      <c r="A89" s="875">
        <v>29</v>
      </c>
      <c r="B89" s="3290"/>
      <c r="C89" s="811" t="s">
        <v>672</v>
      </c>
      <c r="D89" s="811" t="s">
        <v>673</v>
      </c>
      <c r="E89" s="888">
        <v>0.2</v>
      </c>
      <c r="F89" s="875">
        <v>30</v>
      </c>
    </row>
    <row r="90" spans="1:6" s="871" customFormat="1" ht="24">
      <c r="A90" s="875">
        <v>30</v>
      </c>
      <c r="B90" s="3290"/>
      <c r="C90" s="811" t="s">
        <v>674</v>
      </c>
      <c r="D90" s="811" t="s">
        <v>675</v>
      </c>
      <c r="E90" s="888">
        <v>0.2</v>
      </c>
      <c r="F90" s="875">
        <v>30</v>
      </c>
    </row>
    <row r="91" spans="1:6" s="871" customFormat="1" ht="36">
      <c r="A91" s="875">
        <v>31</v>
      </c>
      <c r="B91" s="3290"/>
      <c r="C91" s="811" t="s">
        <v>676</v>
      </c>
      <c r="D91" s="811" t="s">
        <v>677</v>
      </c>
      <c r="E91" s="888">
        <v>0.2</v>
      </c>
      <c r="F91" s="875">
        <v>30</v>
      </c>
    </row>
    <row r="92" spans="1:6" s="871" customFormat="1" ht="24">
      <c r="A92" s="875">
        <v>32</v>
      </c>
      <c r="B92" s="3290" t="s">
        <v>678</v>
      </c>
      <c r="C92" s="875" t="s">
        <v>679</v>
      </c>
      <c r="D92" s="811" t="s">
        <v>680</v>
      </c>
      <c r="E92" s="888">
        <v>0.2</v>
      </c>
      <c r="F92" s="875">
        <v>30</v>
      </c>
    </row>
    <row r="93" spans="1:6" s="871" customFormat="1" ht="36">
      <c r="A93" s="875">
        <v>33</v>
      </c>
      <c r="B93" s="3290"/>
      <c r="C93" s="875" t="s">
        <v>681</v>
      </c>
      <c r="D93" s="811" t="s">
        <v>682</v>
      </c>
      <c r="E93" s="888">
        <v>0.2</v>
      </c>
      <c r="F93" s="875">
        <v>30</v>
      </c>
    </row>
    <row r="94" spans="1:6" s="871" customFormat="1" ht="48">
      <c r="A94" s="875">
        <v>34</v>
      </c>
      <c r="B94" s="3290"/>
      <c r="C94" s="875" t="s">
        <v>683</v>
      </c>
      <c r="D94" s="811" t="s">
        <v>684</v>
      </c>
      <c r="E94" s="888">
        <v>0.2</v>
      </c>
      <c r="F94" s="875">
        <v>30</v>
      </c>
    </row>
    <row r="95" spans="1:6" s="871" customFormat="1" ht="36">
      <c r="A95" s="875">
        <v>35</v>
      </c>
      <c r="B95" s="3290"/>
      <c r="C95" s="875" t="s">
        <v>685</v>
      </c>
      <c r="D95" s="811" t="s">
        <v>686</v>
      </c>
      <c r="E95" s="888">
        <v>0.2</v>
      </c>
      <c r="F95" s="875">
        <v>30</v>
      </c>
    </row>
    <row r="96" spans="1:6" s="871" customFormat="1" ht="48">
      <c r="A96" s="875">
        <v>36</v>
      </c>
      <c r="B96" s="3290"/>
      <c r="C96" s="811" t="s">
        <v>687</v>
      </c>
      <c r="D96" s="811" t="s">
        <v>688</v>
      </c>
      <c r="E96" s="888">
        <v>0.2</v>
      </c>
      <c r="F96" s="875">
        <v>30</v>
      </c>
    </row>
    <row r="97" spans="1:6" s="871" customFormat="1" ht="36">
      <c r="A97" s="875">
        <v>37</v>
      </c>
      <c r="B97" s="3290"/>
      <c r="C97" s="875" t="s">
        <v>689</v>
      </c>
      <c r="D97" s="811" t="s">
        <v>690</v>
      </c>
      <c r="E97" s="888">
        <v>0.2</v>
      </c>
      <c r="F97" s="875">
        <v>30</v>
      </c>
    </row>
    <row r="98" spans="1:6" s="871" customFormat="1" ht="36">
      <c r="A98" s="875">
        <v>38</v>
      </c>
      <c r="B98" s="3290"/>
      <c r="C98" s="875" t="s">
        <v>691</v>
      </c>
      <c r="D98" s="811" t="s">
        <v>692</v>
      </c>
      <c r="E98" s="888">
        <v>0.2</v>
      </c>
      <c r="F98" s="875">
        <v>30</v>
      </c>
    </row>
    <row r="99" spans="1:6" s="871" customFormat="1" ht="36">
      <c r="A99" s="875">
        <v>39</v>
      </c>
      <c r="B99" s="3290" t="s">
        <v>693</v>
      </c>
      <c r="C99" s="875" t="s">
        <v>694</v>
      </c>
      <c r="D99" s="811" t="s">
        <v>695</v>
      </c>
      <c r="E99" s="888">
        <v>0.3</v>
      </c>
      <c r="F99" s="875">
        <v>50</v>
      </c>
    </row>
    <row r="100" spans="1:6" s="871" customFormat="1" ht="24">
      <c r="A100" s="875">
        <v>40</v>
      </c>
      <c r="B100" s="3290"/>
      <c r="C100" s="875" t="s">
        <v>696</v>
      </c>
      <c r="D100" s="811" t="s">
        <v>697</v>
      </c>
      <c r="E100" s="888">
        <v>0.2</v>
      </c>
      <c r="F100" s="875">
        <v>30</v>
      </c>
    </row>
    <row r="101" spans="1:6" s="871" customFormat="1" ht="36">
      <c r="A101" s="875">
        <v>41</v>
      </c>
      <c r="B101" s="3290"/>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90" t="s">
        <v>708</v>
      </c>
      <c r="C105" s="875" t="s">
        <v>709</v>
      </c>
      <c r="D105" s="811" t="s">
        <v>710</v>
      </c>
      <c r="E105" s="888">
        <v>0.2</v>
      </c>
      <c r="F105" s="875">
        <v>30</v>
      </c>
    </row>
    <row r="106" spans="1:6" s="871" customFormat="1" ht="36">
      <c r="A106" s="875">
        <v>46</v>
      </c>
      <c r="B106" s="3290"/>
      <c r="C106" s="875" t="s">
        <v>711</v>
      </c>
      <c r="D106" s="811" t="s">
        <v>712</v>
      </c>
      <c r="E106" s="888">
        <v>0.2</v>
      </c>
      <c r="F106" s="875">
        <v>30</v>
      </c>
    </row>
    <row r="107" spans="1:6" s="871" customFormat="1" ht="36">
      <c r="A107" s="875">
        <v>47</v>
      </c>
      <c r="B107" s="3290" t="s">
        <v>713</v>
      </c>
      <c r="C107" s="875" t="s">
        <v>714</v>
      </c>
      <c r="D107" s="811" t="s">
        <v>715</v>
      </c>
      <c r="E107" s="888">
        <v>0.3</v>
      </c>
      <c r="F107" s="875">
        <v>50</v>
      </c>
    </row>
    <row r="108" spans="1:6" s="871" customFormat="1" ht="36">
      <c r="A108" s="875">
        <v>48</v>
      </c>
      <c r="B108" s="3290"/>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90" t="s">
        <v>724</v>
      </c>
      <c r="C111" s="875" t="s">
        <v>725</v>
      </c>
      <c r="D111" s="811" t="s">
        <v>726</v>
      </c>
      <c r="E111" s="888">
        <v>0.2</v>
      </c>
      <c r="F111" s="875">
        <v>30</v>
      </c>
    </row>
    <row r="112" spans="1:6" s="871" customFormat="1" ht="24">
      <c r="A112" s="875">
        <v>52</v>
      </c>
      <c r="B112" s="3290"/>
      <c r="C112" s="875" t="s">
        <v>727</v>
      </c>
      <c r="D112" s="811" t="s">
        <v>728</v>
      </c>
      <c r="E112" s="888">
        <v>0.2</v>
      </c>
      <c r="F112" s="875">
        <v>30</v>
      </c>
    </row>
    <row r="113" spans="1:6" s="871" customFormat="1" ht="24">
      <c r="A113" s="875">
        <v>53</v>
      </c>
      <c r="B113" s="3290"/>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90" t="s">
        <v>737</v>
      </c>
      <c r="C116" s="875" t="s">
        <v>738</v>
      </c>
      <c r="D116" s="811" t="s">
        <v>739</v>
      </c>
      <c r="E116" s="888">
        <v>0.2</v>
      </c>
      <c r="F116" s="875">
        <v>30</v>
      </c>
    </row>
    <row r="117" spans="1:6" ht="36">
      <c r="A117" s="875">
        <v>57</v>
      </c>
      <c r="B117" s="3290"/>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5" t="s">
        <v>2985</v>
      </c>
    </row>
    <row r="2" spans="1:5" ht="15.75">
      <c r="A2" s="2904" t="s">
        <v>2977</v>
      </c>
      <c r="B2" s="2905" t="e">
        <f ca="1">SUMIF(B6:B13,"&lt;&gt;#ref!",B6:B13)</f>
        <v>#DIV/0!</v>
      </c>
      <c r="C2" s="2904" t="s">
        <v>2978</v>
      </c>
      <c r="D2" s="2904" t="s">
        <v>2979</v>
      </c>
      <c r="E2" s="2905" t="e">
        <f ca="1">SUM(E6:E13)</f>
        <v>#REF!</v>
      </c>
    </row>
    <row r="3" spans="1:5" ht="15.75">
      <c r="A3" s="2904" t="s">
        <v>2980</v>
      </c>
      <c r="B3" s="2905" t="e">
        <f ca="1">ROUND(B2*10000/E2,0)</f>
        <v>#DIV/0!</v>
      </c>
      <c r="C3" s="2904" t="s">
        <v>2986</v>
      </c>
      <c r="D3" s="2906"/>
      <c r="E3" s="2906"/>
    </row>
    <row r="4" spans="1:5" ht="15.75">
      <c r="A4" s="2907"/>
      <c r="B4" s="2906"/>
      <c r="C4" s="2906"/>
      <c r="D4" s="2906"/>
      <c r="E4" s="2906"/>
    </row>
    <row r="5" spans="1:5" ht="28.5">
      <c r="A5" s="2908" t="s">
        <v>2981</v>
      </c>
      <c r="B5" s="2904" t="s">
        <v>2982</v>
      </c>
      <c r="C5" s="2905"/>
      <c r="D5" s="2906"/>
      <c r="E5" s="2904" t="s">
        <v>2983</v>
      </c>
    </row>
    <row r="6" spans="1:5" ht="15.75">
      <c r="A6" s="2909" t="s">
        <v>2984</v>
      </c>
      <c r="B6" s="2905" t="e">
        <f ca="1">SUMIF(INDIRECT("'"&amp;A6&amp;"'"&amp;"!A:A"),"总价",INDIRECT("'"&amp;A6&amp;"'"&amp;"!B:B"))</f>
        <v>#DIV/0!</v>
      </c>
      <c r="C6" s="2904" t="s">
        <v>2978</v>
      </c>
      <c r="D6" s="2906"/>
      <c r="E6" s="2569">
        <f ca="1">SUMIF(INDIRECT("'"&amp;A6&amp;"'"&amp;"!C:C"),"建筑面积",INDIRECT("'"&amp;A6&amp;"'"&amp;"!D:D"))</f>
        <v>0</v>
      </c>
    </row>
    <row r="7" spans="1:5" ht="15.75">
      <c r="A7" s="2909"/>
      <c r="B7" s="2905" t="e">
        <f ca="1">SUMIF(INDIRECT("'"&amp;A7&amp;"'"&amp;"!A:A"),"总价",INDIRECT("'"&amp;A7&amp;"'"&amp;"!B:B"))</f>
        <v>#REF!</v>
      </c>
      <c r="C7" s="2904" t="s">
        <v>2978</v>
      </c>
      <c r="D7" s="2906"/>
      <c r="E7" s="2569" t="e">
        <f t="shared" ref="E7:E13" ca="1" si="0">SUMIF(INDIRECT("'"&amp;A7&amp;"'"&amp;"!C:C"),"建筑面积",INDIRECT("'"&amp;A7&amp;"'"&amp;"!D:D"))</f>
        <v>#REF!</v>
      </c>
    </row>
    <row r="8" spans="1:5" ht="15.75">
      <c r="A8" s="2909"/>
      <c r="B8" s="2905" t="e">
        <f t="shared" ref="B8:B13" ca="1" si="1">SUMIF(INDIRECT("'"&amp;A8&amp;"'"&amp;"!A:A"),"总价",INDIRECT("'"&amp;A8&amp;"'"&amp;"!B:B"))</f>
        <v>#REF!</v>
      </c>
      <c r="C8" s="2904" t="s">
        <v>2978</v>
      </c>
      <c r="D8" s="2906"/>
      <c r="E8" s="2569" t="e">
        <f t="shared" ca="1" si="0"/>
        <v>#REF!</v>
      </c>
    </row>
    <row r="9" spans="1:5" ht="15.75">
      <c r="A9" s="2909"/>
      <c r="B9" s="2905" t="e">
        <f t="shared" ca="1" si="1"/>
        <v>#REF!</v>
      </c>
      <c r="C9" s="2904" t="s">
        <v>2978</v>
      </c>
      <c r="D9" s="2906"/>
      <c r="E9" s="2569" t="e">
        <f t="shared" ca="1" si="0"/>
        <v>#REF!</v>
      </c>
    </row>
    <row r="10" spans="1:5" ht="15.75">
      <c r="A10" s="2909"/>
      <c r="B10" s="2905" t="e">
        <f t="shared" ca="1" si="1"/>
        <v>#REF!</v>
      </c>
      <c r="C10" s="2904" t="s">
        <v>2978</v>
      </c>
      <c r="D10" s="2906"/>
      <c r="E10" s="2569" t="e">
        <f t="shared" ca="1" si="0"/>
        <v>#REF!</v>
      </c>
    </row>
    <row r="11" spans="1:5" ht="15.75">
      <c r="A11" s="2909"/>
      <c r="B11" s="2905" t="e">
        <f t="shared" ca="1" si="1"/>
        <v>#REF!</v>
      </c>
      <c r="C11" s="2904" t="s">
        <v>2978</v>
      </c>
      <c r="D11" s="2906"/>
      <c r="E11" s="2569" t="e">
        <f t="shared" ca="1" si="0"/>
        <v>#REF!</v>
      </c>
    </row>
    <row r="12" spans="1:5" ht="15.75">
      <c r="A12" s="2909"/>
      <c r="B12" s="2905" t="e">
        <f t="shared" ca="1" si="1"/>
        <v>#REF!</v>
      </c>
      <c r="C12" s="2904" t="s">
        <v>2978</v>
      </c>
      <c r="D12" s="2906"/>
      <c r="E12" s="2569" t="e">
        <f t="shared" ca="1" si="0"/>
        <v>#REF!</v>
      </c>
    </row>
    <row r="13" spans="1:5" ht="15.75">
      <c r="A13" s="2909"/>
      <c r="B13" s="2905" t="e">
        <f t="shared" ca="1" si="1"/>
        <v>#REF!</v>
      </c>
      <c r="C13" s="2904" t="s">
        <v>2978</v>
      </c>
      <c r="D13" s="2906"/>
      <c r="E13" s="2569"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6" t="s">
        <v>1150</v>
      </c>
      <c r="C1" s="3296"/>
      <c r="D1" s="3296"/>
      <c r="E1" s="3296"/>
      <c r="F1" s="3296"/>
      <c r="G1" s="3295" t="s">
        <v>1151</v>
      </c>
      <c r="H1" s="3295"/>
      <c r="I1" s="3295"/>
      <c r="J1" s="3295"/>
      <c r="K1" s="3295"/>
      <c r="L1" s="3295"/>
      <c r="N1" s="3295" t="s">
        <v>1152</v>
      </c>
      <c r="O1" s="3295"/>
      <c r="P1" s="3295"/>
      <c r="Q1" s="3295"/>
      <c r="R1" s="1442"/>
      <c r="S1" s="3295" t="s">
        <v>1153</v>
      </c>
      <c r="T1" s="3295"/>
      <c r="U1" s="3295"/>
      <c r="V1" s="3295"/>
      <c r="X1" s="3294" t="s">
        <v>1154</v>
      </c>
      <c r="Y1" s="3295"/>
      <c r="Z1" s="3295"/>
      <c r="AA1" s="3295"/>
      <c r="AB1" s="3295"/>
      <c r="AD1" s="3294" t="s">
        <v>1155</v>
      </c>
      <c r="AE1" s="3295"/>
      <c r="AF1" s="3295"/>
      <c r="AG1" s="3295"/>
      <c r="AH1" s="3295"/>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8"/>
      <c r="J3" s="2918"/>
      <c r="K3" s="2918"/>
      <c r="L3" s="2918"/>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8">
        <f>ROUND(AVERAGE(I5:I20),2)</f>
        <v>2.4900000000000002</v>
      </c>
      <c r="J4" s="2918">
        <f t="shared" ref="J4:L4" si="7">ROUND(AVERAGE(J5:J20),2)</f>
        <v>1.64</v>
      </c>
      <c r="K4" s="2918">
        <f t="shared" si="7"/>
        <v>2.78</v>
      </c>
      <c r="L4" s="2918">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5">
        <v>2017</v>
      </c>
      <c r="H5" s="1726">
        <v>4</v>
      </c>
      <c r="I5" s="2919">
        <f>ROUND(AVERAGE(I6:I20),2)</f>
        <v>2.4900000000000002</v>
      </c>
      <c r="J5" s="2919">
        <f>ROUND(AVERAGE(J6:J20),2)</f>
        <v>1.64</v>
      </c>
      <c r="K5" s="2919">
        <f>ROUND(AVERAGE(K6:K20),2)</f>
        <v>2.78</v>
      </c>
      <c r="L5" s="2919">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7"/>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6"/>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7"/>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7">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2"/>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2"/>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3"/>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1">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2"/>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2"/>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3"/>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1">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2"/>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2"/>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3"/>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8">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299"/>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299"/>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00"/>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1">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2"/>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2"/>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3"/>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1">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2">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2">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3">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1">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2">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2">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3">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1">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2">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2">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3">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1">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2">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2">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3">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1">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2">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2">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3">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1">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2">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2">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3">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1">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2">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2">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3">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1">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2">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2">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3">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1">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2">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2">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3">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1">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2">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2">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3">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302" t="s">
        <v>2988</v>
      </c>
      <c r="D1" s="3303"/>
      <c r="E1" s="3303"/>
      <c r="F1" s="3303"/>
      <c r="G1" s="3303"/>
      <c r="H1" s="3303"/>
      <c r="I1" s="3303"/>
      <c r="J1" s="3303"/>
      <c r="K1" s="3303"/>
      <c r="L1" s="3303"/>
      <c r="M1" s="3303"/>
      <c r="N1" s="3303"/>
      <c r="O1" s="3303"/>
      <c r="P1" s="3303"/>
      <c r="Q1" s="3303"/>
      <c r="R1" s="3303"/>
      <c r="S1" s="3304"/>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10" t="s">
        <v>2997</v>
      </c>
      <c r="B17" s="2911"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2"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13" t="s">
        <v>3001</v>
      </c>
      <c r="E20" s="1789"/>
      <c r="F20" s="1200" t="e">
        <f ca="1">SUMIF(INDIRECT("'"&amp;H20&amp;"'"&amp;"!A:A"),"承租人权益价值",INDIRECT("'"&amp;H20&amp;"'"&amp;"!c:c"))</f>
        <v>#REF!</v>
      </c>
      <c r="G20" s="1200" t="s">
        <v>3002</v>
      </c>
      <c r="H20" s="2914"/>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164" t="s">
        <v>33</v>
      </c>
      <c r="D22" s="3165"/>
      <c r="E22" s="3165"/>
      <c r="F22" s="3165"/>
      <c r="G22" s="3165"/>
      <c r="H22" s="3165"/>
      <c r="I22" s="3165"/>
      <c r="J22" s="3165"/>
      <c r="K22" s="3165"/>
      <c r="L22" s="3165"/>
      <c r="M22" s="3165"/>
      <c r="N22" s="3165"/>
      <c r="O22" s="3165"/>
      <c r="P22" s="3165"/>
      <c r="Q22" s="3301"/>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23647</v>
      </c>
      <c r="C2" s="2" t="s">
        <v>133</v>
      </c>
      <c r="D2" s="240"/>
      <c r="E2" s="240"/>
      <c r="F2" s="240"/>
      <c r="G2" s="240"/>
    </row>
    <row r="3" spans="1:7" s="241" customFormat="1" ht="18" customHeight="1" thickBot="1">
      <c r="A3" s="244" t="s">
        <v>85</v>
      </c>
      <c r="B3" s="245">
        <f ca="1">ROUND(B2*10000/'数据-汇总表'!E3,0)</f>
        <v>89359</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26</v>
      </c>
      <c r="D10" s="1028">
        <f>'数据-汇总表'!E6</f>
        <v>2646.3</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0</v>
      </c>
      <c r="D19" s="1032">
        <f>'数据-汇总表'!E3</f>
        <v>2646.3</v>
      </c>
      <c r="E19" s="252">
        <f>'数据-取费表'!B31</f>
        <v>0</v>
      </c>
      <c r="F19" s="272"/>
      <c r="G19" s="1" t="s">
        <v>1074</v>
      </c>
    </row>
    <row r="20" spans="1:7" s="255" customFormat="1" ht="13.5" customHeight="1">
      <c r="A20" s="944" t="s">
        <v>1057</v>
      </c>
      <c r="B20" s="251" t="s">
        <v>104</v>
      </c>
      <c r="C20" s="273">
        <f>ROUND((C5+C19)*F20,0)</f>
        <v>416</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0</v>
      </c>
      <c r="D22" s="276">
        <f ca="1">C26</f>
        <v>0</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0</v>
      </c>
      <c r="D24" s="279"/>
      <c r="E24" s="279"/>
      <c r="F24" s="280"/>
      <c r="G24" s="281" t="s">
        <v>109</v>
      </c>
    </row>
    <row r="25" spans="1:7" s="255" customFormat="1" ht="24">
      <c r="A25" s="947" t="s">
        <v>793</v>
      </c>
      <c r="B25" s="256" t="s">
        <v>1058</v>
      </c>
      <c r="C25" s="1351">
        <f ca="1">ROUND(IF('数据-取费表'!B22&lt;=1,C20*F22*'数据-取费表'!B23/2,C20*(POWER((1+F22),'数据-取费表'!B23/2)-1)),0)</f>
        <v>0</v>
      </c>
      <c r="D25" s="279"/>
      <c r="E25" s="282"/>
      <c r="F25" s="280"/>
      <c r="G25" s="283" t="s">
        <v>110</v>
      </c>
    </row>
    <row r="26" spans="1:7" s="255" customFormat="1">
      <c r="A26" s="947" t="s">
        <v>795</v>
      </c>
      <c r="B26" s="256" t="s">
        <v>1060</v>
      </c>
      <c r="C26" s="279">
        <f ca="1">ROUND(IF('数据-取费表'!B22&lt;=1,F21*F22*'数据-取费表'!B23/2,F21*(POWER((1+F22),'数据-取费表'!B23/2)-1)),4)</f>
        <v>0</v>
      </c>
      <c r="D26" s="279"/>
      <c r="E26" s="282"/>
      <c r="F26" s="280"/>
      <c r="G26" s="284"/>
    </row>
    <row r="27" spans="1:7" s="255" customFormat="1" ht="24.75">
      <c r="A27" s="944" t="s">
        <v>787</v>
      </c>
      <c r="B27" s="285" t="s">
        <v>112</v>
      </c>
      <c r="C27" s="286">
        <f>C28</f>
        <v>0</v>
      </c>
      <c r="D27" s="276">
        <f>C29</f>
        <v>0</v>
      </c>
      <c r="E27" s="277" t="s">
        <v>126</v>
      </c>
      <c r="F27" s="287">
        <f>'数据-取费表'!Q16</f>
        <v>0.3</v>
      </c>
      <c r="G27" s="288" t="s">
        <v>1069</v>
      </c>
    </row>
    <row r="28" spans="1:7" s="255" customFormat="1" ht="13.5" customHeight="1">
      <c r="A28" s="947" t="s">
        <v>794</v>
      </c>
      <c r="B28" s="289" t="s">
        <v>1062</v>
      </c>
      <c r="C28" s="290">
        <f>ROUND((C5+C19+C20)*F27*'数据-取费表'!B21/'数据-取费表'!B20,0)</f>
        <v>0</v>
      </c>
      <c r="D28" s="276"/>
      <c r="E28" s="277"/>
      <c r="F28" s="287"/>
      <c r="G28" s="288"/>
    </row>
    <row r="29" spans="1:7" s="255" customFormat="1" ht="13.5" customHeight="1">
      <c r="A29" s="947" t="s">
        <v>792</v>
      </c>
      <c r="B29" s="289" t="s">
        <v>1063</v>
      </c>
      <c r="C29" s="279">
        <f>ROUND(C21*F27*'数据-取费表'!B21/'数据-取费表'!B20,4)</f>
        <v>0</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23647</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47" t="s">
        <v>796</v>
      </c>
      <c r="B35" s="256" t="s">
        <v>60</v>
      </c>
      <c r="C35" s="261">
        <f>ROUND(C34*F35,0)</f>
        <v>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0</v>
      </c>
      <c r="D37" s="258">
        <f>'数据-汇总表'!E3</f>
        <v>2646.3</v>
      </c>
      <c r="E37" s="290">
        <f>'数据-取费表'!B35</f>
        <v>500</v>
      </c>
      <c r="F37" s="300"/>
      <c r="G37" s="302" t="s">
        <v>119</v>
      </c>
    </row>
    <row r="38" spans="1:7" ht="13.5" customHeight="1">
      <c r="A38" s="947" t="s">
        <v>799</v>
      </c>
      <c r="B38" s="256" t="s">
        <v>63</v>
      </c>
      <c r="C38" s="261">
        <f>ROUND(C34*F38,0)</f>
        <v>0</v>
      </c>
      <c r="D38" s="261"/>
      <c r="E38" s="261"/>
      <c r="F38" s="300">
        <f>'数据-取费表'!B36</f>
        <v>1.4999999999999999E-2</v>
      </c>
      <c r="G38" s="260" t="s">
        <v>117</v>
      </c>
    </row>
    <row r="39" spans="1:7" s="255" customFormat="1" ht="13.5" customHeight="1">
      <c r="A39" s="944" t="s">
        <v>783</v>
      </c>
      <c r="B39" s="251" t="s">
        <v>104</v>
      </c>
      <c r="C39" s="273">
        <f>ROUND(C33*F20,0)</f>
        <v>0</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0</v>
      </c>
      <c r="D41" s="276">
        <f ca="1">C44</f>
        <v>0</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0</v>
      </c>
      <c r="D42" s="279"/>
      <c r="E42" s="279"/>
      <c r="F42" s="280"/>
      <c r="G42" s="3169" t="s">
        <v>121</v>
      </c>
    </row>
    <row r="43" spans="1:7" ht="13.5" customHeight="1">
      <c r="A43" s="947" t="s">
        <v>792</v>
      </c>
      <c r="B43" s="256" t="s">
        <v>1064</v>
      </c>
      <c r="C43" s="279">
        <f ca="1">ROUND(IF('数据-取费表'!B22&lt;=1,C39*F22*'数据-取费表'!B21/2,C39*(POWER((1+F22),'数据-取费表'!B21/2)-1)),0)</f>
        <v>0</v>
      </c>
      <c r="D43" s="279"/>
      <c r="E43" s="279"/>
      <c r="F43" s="280"/>
      <c r="G43" s="3170"/>
    </row>
    <row r="44" spans="1:7" ht="13.5" customHeight="1">
      <c r="A44" s="947" t="s">
        <v>793</v>
      </c>
      <c r="B44" s="256" t="s">
        <v>1066</v>
      </c>
      <c r="C44" s="279">
        <f ca="1">ROUND(IF('数据-取费表'!B22&lt;=1,C40*F22*'数据-取费表'!B21/2,C40*(POWER((1+F22),'数据-取费表'!B21/2)-1)),4)</f>
        <v>0</v>
      </c>
      <c r="D44" s="279"/>
      <c r="E44" s="279"/>
      <c r="F44" s="280"/>
      <c r="G44" s="3171"/>
    </row>
    <row r="45" spans="1:7" s="255" customFormat="1" ht="13.5" customHeight="1">
      <c r="A45" s="944" t="s">
        <v>786</v>
      </c>
      <c r="B45" s="285" t="s">
        <v>112</v>
      </c>
      <c r="C45" s="286">
        <f>C46</f>
        <v>0</v>
      </c>
      <c r="D45" s="276">
        <f>C47</f>
        <v>1.4999999999999999E-2</v>
      </c>
      <c r="E45" s="277" t="s">
        <v>129</v>
      </c>
      <c r="F45" s="287"/>
      <c r="G45" s="288" t="s">
        <v>1072</v>
      </c>
    </row>
    <row r="46" spans="1:7" s="255" customFormat="1" ht="13.5" customHeight="1">
      <c r="A46" s="947" t="s">
        <v>794</v>
      </c>
      <c r="B46" s="289" t="s">
        <v>1065</v>
      </c>
      <c r="C46" s="290">
        <f>ROUND((C33+C39)*F27,0)</f>
        <v>0</v>
      </c>
      <c r="D46" s="304"/>
      <c r="E46" s="277"/>
      <c r="F46" s="287"/>
      <c r="G46" s="288"/>
    </row>
    <row r="47" spans="1:7" s="255" customFormat="1" ht="13.5" customHeight="1">
      <c r="A47" s="947" t="s">
        <v>792</v>
      </c>
      <c r="B47" s="289" t="s">
        <v>1067</v>
      </c>
      <c r="C47" s="279">
        <f>ROUND(C40*F27,4)</f>
        <v>1.4999999999999999E-2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0</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0</v>
      </c>
      <c r="D51" s="273"/>
      <c r="E51" s="273"/>
      <c r="F51" s="305"/>
      <c r="G51" s="275" t="s">
        <v>64</v>
      </c>
    </row>
    <row r="52" spans="1:7" s="249" customFormat="1" ht="16.5" thickBot="1">
      <c r="A52" s="306" t="s">
        <v>65</v>
      </c>
      <c r="B52" s="307"/>
      <c r="C52" s="308">
        <f ca="1">C31+C51</f>
        <v>23647</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5" t="s">
        <v>156</v>
      </c>
      <c r="B1" s="3305"/>
      <c r="C1" s="3305"/>
      <c r="D1" s="3305"/>
      <c r="E1" s="3305"/>
      <c r="F1" s="3305"/>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6" t="s">
        <v>169</v>
      </c>
      <c r="B2" s="3306"/>
      <c r="C2" s="3306"/>
      <c r="D2" s="3306"/>
      <c r="E2" s="3306"/>
      <c r="F2" s="3306"/>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7"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8"/>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5" t="s">
        <v>871</v>
      </c>
      <c r="B1" s="3305"/>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4</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2018-06-12T02:33:46Z</dcterms:modified>
</cp:coreProperties>
</file>