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住宅" sheetId="21" state="hidden" r:id="rId22"/>
    <sheet name="土地比较法-住宅、综合" sheetId="39" r:id="rId23"/>
    <sheet name="土地案例（更新）" sheetId="86" state="hidden" r:id="rId24"/>
    <sheet name="地价增长" sheetId="87" state="hidden" r:id="rId25"/>
    <sheet name="收益法（汇总）" sheetId="70" state="hidden" r:id="rId26"/>
    <sheet name="收益法 (独栋)" sheetId="80" state="hidden" r:id="rId27"/>
    <sheet name="收益法 (小院)" sheetId="81" state="hidden" r:id="rId28"/>
    <sheet name="收益法 (联排)" sheetId="15" state="hidden" r:id="rId29"/>
    <sheet name="收益法 (洋房)" sheetId="82" state="hidden" r:id="rId30"/>
    <sheet name="收益法 (公寓)" sheetId="83" state="hidden"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1"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S13" i="3" l="1"/>
  <c r="A3" i="3"/>
  <c r="N11" i="1" l="1"/>
  <c r="N6" i="1"/>
  <c r="C11" i="4"/>
  <c r="B5" i="4"/>
  <c r="N7" i="1"/>
  <c r="N8" i="1"/>
  <c r="N9" i="1"/>
  <c r="N10" i="1"/>
  <c r="N12" i="1"/>
  <c r="N13" i="1"/>
  <c r="D71" i="39"/>
  <c r="E71" i="39" s="1"/>
  <c r="F71" i="39" s="1"/>
  <c r="G71" i="39" s="1"/>
  <c r="H71" i="39" s="1"/>
  <c r="I71" i="39" s="1"/>
  <c r="J71" i="39" s="1"/>
  <c r="K71" i="39" s="1"/>
  <c r="L71" i="39" s="1"/>
  <c r="M71" i="39" s="1"/>
  <c r="N71" i="39" s="1"/>
  <c r="O71" i="39" s="1"/>
  <c r="D80" i="39"/>
  <c r="E80" i="39" s="1"/>
  <c r="F80" i="39" s="1"/>
  <c r="G80" i="39" s="1"/>
  <c r="H80" i="39" s="1"/>
  <c r="I80" i="39" s="1"/>
  <c r="J80" i="39" s="1"/>
  <c r="K80" i="39" s="1"/>
  <c r="L80" i="39" s="1"/>
  <c r="M80"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0" i="83"/>
  <c r="J51" i="83" s="1"/>
  <c r="M47" i="83"/>
  <c r="D46" i="83"/>
  <c r="F33" i="83"/>
  <c r="F61" i="83"/>
  <c r="F31" i="83"/>
  <c r="F23" i="83"/>
  <c r="D24" i="83" s="1"/>
  <c r="D23" i="83"/>
  <c r="F21" i="83"/>
  <c r="F20" i="83"/>
  <c r="M19" i="83"/>
  <c r="F18" i="83"/>
  <c r="M17" i="83"/>
  <c r="F17" i="83"/>
  <c r="F15" i="83"/>
  <c r="Q72" i="82"/>
  <c r="Q59" i="82"/>
  <c r="K59" i="82"/>
  <c r="P74" i="82" s="1"/>
  <c r="F59" i="82"/>
  <c r="Q58" i="82"/>
  <c r="Q51" i="82"/>
  <c r="J50" i="82"/>
  <c r="M47" i="82"/>
  <c r="D46" i="82"/>
  <c r="F33" i="82"/>
  <c r="F61" i="82"/>
  <c r="F31" i="82"/>
  <c r="F23" i="82"/>
  <c r="D24" i="82" s="1"/>
  <c r="D22" i="82"/>
  <c r="F21" i="82"/>
  <c r="F20" i="82"/>
  <c r="M19" i="82"/>
  <c r="F18" i="82"/>
  <c r="M17" i="82"/>
  <c r="F17" i="82"/>
  <c r="F15" i="82"/>
  <c r="Q72" i="81"/>
  <c r="Q59" i="81"/>
  <c r="K59" i="81"/>
  <c r="P61" i="81"/>
  <c r="F59" i="81"/>
  <c r="Q58" i="81"/>
  <c r="Q51" i="81"/>
  <c r="J50" i="81"/>
  <c r="M47" i="81"/>
  <c r="D46" i="81"/>
  <c r="F33" i="81"/>
  <c r="F61" i="81"/>
  <c r="F31" i="81"/>
  <c r="F23" i="81"/>
  <c r="F21" i="81"/>
  <c r="F20" i="81"/>
  <c r="M19" i="81"/>
  <c r="F18" i="81"/>
  <c r="M17" i="81"/>
  <c r="F17" i="81"/>
  <c r="F15" i="81"/>
  <c r="Q72" i="80"/>
  <c r="Q59" i="80"/>
  <c r="K59" i="80"/>
  <c r="P74" i="80" s="1"/>
  <c r="F59" i="80"/>
  <c r="Q58" i="80"/>
  <c r="Q51" i="80"/>
  <c r="J50" i="80"/>
  <c r="J51" i="80" s="1"/>
  <c r="M47" i="80"/>
  <c r="D46" i="80"/>
  <c r="F33" i="80"/>
  <c r="F61" i="80"/>
  <c r="F31" i="80"/>
  <c r="F23" i="80"/>
  <c r="D24" i="80" s="1"/>
  <c r="D22" i="80"/>
  <c r="F21" i="80"/>
  <c r="F20" i="80"/>
  <c r="M19" i="80"/>
  <c r="F18" i="80"/>
  <c r="M17" i="80"/>
  <c r="F17" i="80"/>
  <c r="F15" i="80"/>
  <c r="Y11" i="1"/>
  <c r="Y7" i="1"/>
  <c r="Y8" i="1"/>
  <c r="Y9" i="1"/>
  <c r="Y10" i="1"/>
  <c r="Y6" i="1"/>
  <c r="D23" i="80"/>
  <c r="D23" i="82"/>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c r="C58" i="79" s="1"/>
  <c r="I54" i="79"/>
  <c r="J54" i="79" s="1"/>
  <c r="G54" i="79"/>
  <c r="H54" i="79" s="1"/>
  <c r="E54" i="79"/>
  <c r="F54" i="79" s="1"/>
  <c r="V47" i="79"/>
  <c r="R47" i="79"/>
  <c r="T47" i="79"/>
  <c r="P49" i="79"/>
  <c r="P48" i="79"/>
  <c r="P47" i="79"/>
  <c r="J46" i="79"/>
  <c r="AC46" i="79" s="1"/>
  <c r="H46" i="79"/>
  <c r="AB46" i="79" s="1"/>
  <c r="F46" i="79"/>
  <c r="AA46" i="79" s="1"/>
  <c r="Q46" i="79"/>
  <c r="Z46" i="79" s="1"/>
  <c r="W46" i="79"/>
  <c r="S46" i="79"/>
  <c r="J45" i="79"/>
  <c r="AC45" i="79"/>
  <c r="H45" i="79"/>
  <c r="AB45" i="79"/>
  <c r="F45" i="79"/>
  <c r="AA45" i="79"/>
  <c r="Q45" i="79"/>
  <c r="Z45" i="79"/>
  <c r="W45" i="79"/>
  <c r="U45" i="79"/>
  <c r="S45" i="79"/>
  <c r="J44" i="79"/>
  <c r="AC44" i="79" s="1"/>
  <c r="H44" i="79"/>
  <c r="AB44" i="79" s="1"/>
  <c r="F44" i="79"/>
  <c r="AA44" i="79" s="1"/>
  <c r="Q44" i="79"/>
  <c r="Z44" i="79" s="1"/>
  <c r="W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s="1"/>
  <c r="H26" i="79"/>
  <c r="AB26" i="79" s="1"/>
  <c r="F26" i="79"/>
  <c r="AA26" i="79" s="1"/>
  <c r="Q26" i="79"/>
  <c r="Z26" i="79" s="1"/>
  <c r="W26" i="79"/>
  <c r="S26" i="79"/>
  <c r="J25" i="79"/>
  <c r="AC25" i="79"/>
  <c r="H25" i="79"/>
  <c r="AB25" i="79"/>
  <c r="F25" i="79"/>
  <c r="AA25" i="79" s="1"/>
  <c r="Q25" i="79"/>
  <c r="Z25" i="79" s="1"/>
  <c r="W25" i="79"/>
  <c r="U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A45" i="3" s="1"/>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s="1"/>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L67" i="3" s="1"/>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s="1"/>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L75" i="3" s="1"/>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s="1"/>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s="1"/>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A93" i="3" s="1"/>
  <c r="AZ93" i="3" s="1"/>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A95" i="3"/>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M96" i="3"/>
  <c r="BN96" i="3"/>
  <c r="BO96" i="3"/>
  <c r="BP96" i="3"/>
  <c r="BQ96" i="3"/>
  <c r="BR96" i="3"/>
  <c r="BS96" i="3"/>
  <c r="BT96" i="3"/>
  <c r="BL96" i="3"/>
  <c r="BB97" i="3"/>
  <c r="BC97" i="3"/>
  <c r="BD97" i="3"/>
  <c r="BA97" i="3" s="1"/>
  <c r="AZ97" i="3" s="1"/>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M98" i="3"/>
  <c r="BN98" i="3"/>
  <c r="BO98" i="3"/>
  <c r="BP98" i="3"/>
  <c r="BQ98" i="3"/>
  <c r="BR98" i="3"/>
  <c r="BS98" i="3"/>
  <c r="BT98" i="3"/>
  <c r="BL98" i="3"/>
  <c r="BB99" i="3"/>
  <c r="BC99" i="3"/>
  <c r="BA99" i="3"/>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M100" i="3"/>
  <c r="BN100" i="3"/>
  <c r="BO100" i="3"/>
  <c r="BP100" i="3"/>
  <c r="BQ100" i="3"/>
  <c r="BR100" i="3"/>
  <c r="BS100" i="3"/>
  <c r="BT100" i="3"/>
  <c r="BL100" i="3"/>
  <c r="BB101" i="3"/>
  <c r="BC101" i="3"/>
  <c r="BD101" i="3"/>
  <c r="BA101" i="3" s="1"/>
  <c r="AZ101" i="3" s="1"/>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M102" i="3"/>
  <c r="BN102" i="3"/>
  <c r="BO102" i="3"/>
  <c r="BP102" i="3"/>
  <c r="BQ102" i="3"/>
  <c r="BR102" i="3"/>
  <c r="BS102" i="3"/>
  <c r="BT102" i="3"/>
  <c r="BL102" i="3"/>
  <c r="BB103" i="3"/>
  <c r="BC103" i="3"/>
  <c r="BA103" i="3"/>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M104" i="3"/>
  <c r="BN104" i="3"/>
  <c r="BO104" i="3"/>
  <c r="BP104" i="3"/>
  <c r="BQ104" i="3"/>
  <c r="BR104" i="3"/>
  <c r="BS104" i="3"/>
  <c r="BT104" i="3"/>
  <c r="BL104" i="3"/>
  <c r="BB105" i="3"/>
  <c r="BC105" i="3"/>
  <c r="BD105" i="3"/>
  <c r="BA105" i="3" s="1"/>
  <c r="AZ105" i="3" s="1"/>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M106" i="3"/>
  <c r="BN106" i="3"/>
  <c r="BO106" i="3"/>
  <c r="BP106" i="3"/>
  <c r="BQ106" i="3"/>
  <c r="BR106" i="3"/>
  <c r="BS106" i="3"/>
  <c r="BT106" i="3"/>
  <c r="BL106" i="3"/>
  <c r="BB107" i="3"/>
  <c r="BC107" i="3"/>
  <c r="BA107" i="3"/>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L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O216" i="3"/>
  <c r="BP216" i="3"/>
  <c r="BQ216" i="3"/>
  <c r="BR216" i="3"/>
  <c r="BS216" i="3"/>
  <c r="BT216" i="3"/>
  <c r="BB217" i="3"/>
  <c r="BC217" i="3"/>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O220" i="3"/>
  <c r="BP220" i="3"/>
  <c r="BQ220" i="3"/>
  <c r="BR220" i="3"/>
  <c r="BS220" i="3"/>
  <c r="BT220" i="3"/>
  <c r="BB221" i="3"/>
  <c r="BC221" i="3"/>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O228" i="3"/>
  <c r="BP228" i="3"/>
  <c r="BQ228" i="3"/>
  <c r="BR228" i="3"/>
  <c r="BS228" i="3"/>
  <c r="BT228" i="3"/>
  <c r="BB229" i="3"/>
  <c r="BC229" i="3"/>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A405" i="3" s="1"/>
  <c r="AZ405" i="3" s="1"/>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L406" i="3" s="1"/>
  <c r="AZ406" i="3" s="1"/>
  <c r="BO406" i="3"/>
  <c r="BP406" i="3"/>
  <c r="BQ406" i="3"/>
  <c r="BR406" i="3"/>
  <c r="BS406" i="3"/>
  <c r="BT406" i="3"/>
  <c r="BB407" i="3"/>
  <c r="BC407" i="3"/>
  <c r="BA407" i="3" s="1"/>
  <c r="AZ407" i="3" s="1"/>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L408" i="3" s="1"/>
  <c r="AZ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BB573" i="3"/>
  <c r="BC573" i="3"/>
  <c r="BA573" i="3" s="1"/>
  <c r="AZ573" i="3" s="1"/>
  <c r="BD573" i="3"/>
  <c r="BE573" i="3"/>
  <c r="BF573" i="3"/>
  <c r="BG573" i="3"/>
  <c r="BH573" i="3"/>
  <c r="BI573" i="3"/>
  <c r="BJ573" i="3"/>
  <c r="BK573" i="3"/>
  <c r="BM573" i="3"/>
  <c r="BN573" i="3"/>
  <c r="BO573" i="3"/>
  <c r="BP573" i="3"/>
  <c r="BQ573" i="3"/>
  <c r="BR573" i="3"/>
  <c r="BS573" i="3"/>
  <c r="BT573" i="3"/>
  <c r="BL573" i="3"/>
  <c r="BB574" i="3"/>
  <c r="BC574" i="3"/>
  <c r="BD574" i="3"/>
  <c r="BE574" i="3"/>
  <c r="BF574" i="3"/>
  <c r="BG574" i="3"/>
  <c r="BH574" i="3"/>
  <c r="BI574" i="3"/>
  <c r="BJ574" i="3"/>
  <c r="BK574" i="3"/>
  <c r="BA574" i="3"/>
  <c r="BM574" i="3"/>
  <c r="BN574" i="3"/>
  <c r="BL574" i="3" s="1"/>
  <c r="AZ574" i="3" s="1"/>
  <c r="BO574" i="3"/>
  <c r="BP574" i="3"/>
  <c r="BQ574" i="3"/>
  <c r="BR574" i="3"/>
  <c r="BS574" i="3"/>
  <c r="BT574" i="3"/>
  <c r="BB575" i="3"/>
  <c r="BC575" i="3"/>
  <c r="BA575" i="3" s="1"/>
  <c r="AZ575" i="3" s="1"/>
  <c r="BD575" i="3"/>
  <c r="BE575" i="3"/>
  <c r="BF575" i="3"/>
  <c r="BG575" i="3"/>
  <c r="BH575" i="3"/>
  <c r="BI575" i="3"/>
  <c r="BJ575" i="3"/>
  <c r="BK575" i="3"/>
  <c r="BM575" i="3"/>
  <c r="BN575" i="3"/>
  <c r="BO575" i="3"/>
  <c r="BP575" i="3"/>
  <c r="BQ575" i="3"/>
  <c r="BR575" i="3"/>
  <c r="BS575" i="3"/>
  <c r="BT575" i="3"/>
  <c r="BL575" i="3"/>
  <c r="BB576" i="3"/>
  <c r="BC576" i="3"/>
  <c r="BD576" i="3"/>
  <c r="BE576" i="3"/>
  <c r="BF576" i="3"/>
  <c r="BG576" i="3"/>
  <c r="BH576" i="3"/>
  <c r="BI576" i="3"/>
  <c r="BJ576" i="3"/>
  <c r="BK576" i="3"/>
  <c r="BA576" i="3"/>
  <c r="BM576" i="3"/>
  <c r="BN576" i="3"/>
  <c r="BL576" i="3" s="1"/>
  <c r="AZ576" i="3" s="1"/>
  <c r="BO576" i="3"/>
  <c r="BP576" i="3"/>
  <c r="BQ576" i="3"/>
  <c r="BR576" i="3"/>
  <c r="BS576" i="3"/>
  <c r="BT576" i="3"/>
  <c r="BB577" i="3"/>
  <c r="BC577" i="3"/>
  <c r="BA577" i="3" s="1"/>
  <c r="AZ577" i="3" s="1"/>
  <c r="BD577" i="3"/>
  <c r="BE577" i="3"/>
  <c r="BF577" i="3"/>
  <c r="BG577" i="3"/>
  <c r="BH577" i="3"/>
  <c r="BI577" i="3"/>
  <c r="BJ577" i="3"/>
  <c r="BK577" i="3"/>
  <c r="BM577" i="3"/>
  <c r="BN577" i="3"/>
  <c r="BO577" i="3"/>
  <c r="BP577" i="3"/>
  <c r="BQ577" i="3"/>
  <c r="BR577" i="3"/>
  <c r="BS577" i="3"/>
  <c r="BT577" i="3"/>
  <c r="BL577" i="3"/>
  <c r="BB578" i="3"/>
  <c r="BC578" i="3"/>
  <c r="BD578" i="3"/>
  <c r="BE578" i="3"/>
  <c r="BF578" i="3"/>
  <c r="BG578" i="3"/>
  <c r="BH578" i="3"/>
  <c r="BI578" i="3"/>
  <c r="BJ578" i="3"/>
  <c r="BK578" i="3"/>
  <c r="BA578" i="3"/>
  <c r="BM578" i="3"/>
  <c r="BN578" i="3"/>
  <c r="BL578" i="3" s="1"/>
  <c r="AZ578" i="3" s="1"/>
  <c r="BO578" i="3"/>
  <c r="BP578" i="3"/>
  <c r="BQ578" i="3"/>
  <c r="BR578" i="3"/>
  <c r="BS578" i="3"/>
  <c r="BT578" i="3"/>
  <c r="BB579" i="3"/>
  <c r="BC579" i="3"/>
  <c r="BA579" i="3" s="1"/>
  <c r="AZ579" i="3" s="1"/>
  <c r="BD579" i="3"/>
  <c r="BE579" i="3"/>
  <c r="BF579" i="3"/>
  <c r="BG579" i="3"/>
  <c r="BH579" i="3"/>
  <c r="BI579" i="3"/>
  <c r="BJ579" i="3"/>
  <c r="BK579" i="3"/>
  <c r="BM579" i="3"/>
  <c r="BN579" i="3"/>
  <c r="BO579" i="3"/>
  <c r="BP579" i="3"/>
  <c r="BQ579" i="3"/>
  <c r="BR579" i="3"/>
  <c r="BS579" i="3"/>
  <c r="BT579" i="3"/>
  <c r="BL579" i="3"/>
  <c r="BB580" i="3"/>
  <c r="BC580" i="3"/>
  <c r="BD580" i="3"/>
  <c r="BE580" i="3"/>
  <c r="BF580" i="3"/>
  <c r="BG580" i="3"/>
  <c r="BH580" i="3"/>
  <c r="BI580" i="3"/>
  <c r="BJ580" i="3"/>
  <c r="BK580" i="3"/>
  <c r="BA580" i="3"/>
  <c r="BM580" i="3"/>
  <c r="BN580" i="3"/>
  <c r="BL580" i="3" s="1"/>
  <c r="AZ580" i="3" s="1"/>
  <c r="BO580" i="3"/>
  <c r="BP580" i="3"/>
  <c r="BQ580" i="3"/>
  <c r="BR580" i="3"/>
  <c r="BS580" i="3"/>
  <c r="BT580" i="3"/>
  <c r="BB581" i="3"/>
  <c r="BC581" i="3"/>
  <c r="BA581" i="3" s="1"/>
  <c r="AZ581" i="3" s="1"/>
  <c r="BD581" i="3"/>
  <c r="BE581" i="3"/>
  <c r="BF581" i="3"/>
  <c r="BG581" i="3"/>
  <c r="BH581" i="3"/>
  <c r="BI581" i="3"/>
  <c r="BJ581" i="3"/>
  <c r="BK581" i="3"/>
  <c r="BM581" i="3"/>
  <c r="BN581" i="3"/>
  <c r="BO581" i="3"/>
  <c r="BP581" i="3"/>
  <c r="BQ581" i="3"/>
  <c r="BR581" i="3"/>
  <c r="BS581" i="3"/>
  <c r="BT581" i="3"/>
  <c r="BL581" i="3"/>
  <c r="BB582" i="3"/>
  <c r="BC582" i="3"/>
  <c r="BD582" i="3"/>
  <c r="BE582" i="3"/>
  <c r="BF582" i="3"/>
  <c r="BG582" i="3"/>
  <c r="BH582" i="3"/>
  <c r="BI582" i="3"/>
  <c r="BJ582" i="3"/>
  <c r="BK582" i="3"/>
  <c r="BA582" i="3"/>
  <c r="BM582" i="3"/>
  <c r="BN582" i="3"/>
  <c r="BL582" i="3" s="1"/>
  <c r="AZ582" i="3" s="1"/>
  <c r="BO582" i="3"/>
  <c r="BP582" i="3"/>
  <c r="BQ582" i="3"/>
  <c r="BR582" i="3"/>
  <c r="BS582" i="3"/>
  <c r="BT582" i="3"/>
  <c r="BB583" i="3"/>
  <c r="BC583" i="3"/>
  <c r="BA583" i="3" s="1"/>
  <c r="AZ583" i="3" s="1"/>
  <c r="BD583" i="3"/>
  <c r="BE583" i="3"/>
  <c r="BF583" i="3"/>
  <c r="BG583" i="3"/>
  <c r="BH583" i="3"/>
  <c r="BI583" i="3"/>
  <c r="BJ583" i="3"/>
  <c r="BK583" i="3"/>
  <c r="BM583" i="3"/>
  <c r="BN583" i="3"/>
  <c r="BO583" i="3"/>
  <c r="BP583" i="3"/>
  <c r="BQ583" i="3"/>
  <c r="BR583" i="3"/>
  <c r="BS583" i="3"/>
  <c r="BT583" i="3"/>
  <c r="BL583" i="3"/>
  <c r="BB584" i="3"/>
  <c r="BC584" i="3"/>
  <c r="BD584" i="3"/>
  <c r="BE584" i="3"/>
  <c r="BF584" i="3"/>
  <c r="BG584" i="3"/>
  <c r="BH584" i="3"/>
  <c r="BI584" i="3"/>
  <c r="BJ584" i="3"/>
  <c r="BK584" i="3"/>
  <c r="BA584" i="3"/>
  <c r="BM584" i="3"/>
  <c r="BN584" i="3"/>
  <c r="BL584" i="3" s="1"/>
  <c r="AZ584" i="3" s="1"/>
  <c r="BO584" i="3"/>
  <c r="BP584" i="3"/>
  <c r="BQ584" i="3"/>
  <c r="BR584" i="3"/>
  <c r="BS584" i="3"/>
  <c r="BT584" i="3"/>
  <c r="BB585" i="3"/>
  <c r="BC585" i="3"/>
  <c r="BA585" i="3" s="1"/>
  <c r="AZ585" i="3" s="1"/>
  <c r="BD585" i="3"/>
  <c r="BE585" i="3"/>
  <c r="BF585" i="3"/>
  <c r="BG585" i="3"/>
  <c r="BH585" i="3"/>
  <c r="BI585" i="3"/>
  <c r="BJ585" i="3"/>
  <c r="BK585" i="3"/>
  <c r="BM585" i="3"/>
  <c r="BN585" i="3"/>
  <c r="BO585" i="3"/>
  <c r="BP585" i="3"/>
  <c r="BQ585" i="3"/>
  <c r="BR585" i="3"/>
  <c r="BS585" i="3"/>
  <c r="BT585" i="3"/>
  <c r="BL585" i="3"/>
  <c r="BB586" i="3"/>
  <c r="BC586" i="3"/>
  <c r="BD586" i="3"/>
  <c r="BE586" i="3"/>
  <c r="BF586" i="3"/>
  <c r="BG586" i="3"/>
  <c r="BH586" i="3"/>
  <c r="BI586" i="3"/>
  <c r="BJ586" i="3"/>
  <c r="BK586" i="3"/>
  <c r="BA586" i="3"/>
  <c r="BM586" i="3"/>
  <c r="BN586" i="3"/>
  <c r="BL586" i="3" s="1"/>
  <c r="AZ586" i="3" s="1"/>
  <c r="BO586" i="3"/>
  <c r="BP586" i="3"/>
  <c r="BQ586" i="3"/>
  <c r="BR586" i="3"/>
  <c r="BS586" i="3"/>
  <c r="BT586" i="3"/>
  <c r="BB587" i="3"/>
  <c r="BC587" i="3"/>
  <c r="BA587" i="3" s="1"/>
  <c r="AZ587" i="3" s="1"/>
  <c r="BD587" i="3"/>
  <c r="BE587" i="3"/>
  <c r="BF587" i="3"/>
  <c r="BG587" i="3"/>
  <c r="BH587" i="3"/>
  <c r="BI587" i="3"/>
  <c r="BJ587" i="3"/>
  <c r="BK587" i="3"/>
  <c r="BM587" i="3"/>
  <c r="BN587" i="3"/>
  <c r="BO587" i="3"/>
  <c r="BP587" i="3"/>
  <c r="BQ587" i="3"/>
  <c r="BR587" i="3"/>
  <c r="BS587" i="3"/>
  <c r="BT587" i="3"/>
  <c r="BL587" i="3"/>
  <c r="A6" i="1"/>
  <c r="A7" i="1"/>
  <c r="A8" i="1"/>
  <c r="A9" i="1"/>
  <c r="F15" i="78"/>
  <c r="F17" i="78"/>
  <c r="F18" i="78"/>
  <c r="F20" i="78"/>
  <c r="C1" i="73"/>
  <c r="J1" i="73" s="1"/>
  <c r="B22" i="1"/>
  <c r="E1" i="73" s="1"/>
  <c r="F23" i="78"/>
  <c r="D23" i="78" s="1"/>
  <c r="F21" i="78"/>
  <c r="B43" i="1"/>
  <c r="B41" i="1"/>
  <c r="C42" i="1"/>
  <c r="L1" i="73"/>
  <c r="F33" i="78"/>
  <c r="B52" i="1"/>
  <c r="M47" i="78"/>
  <c r="J50" i="78"/>
  <c r="J51" i="78" s="1"/>
  <c r="D9" i="1"/>
  <c r="D6" i="1"/>
  <c r="K59" i="78"/>
  <c r="P74" i="78" s="1"/>
  <c r="Q72" i="78"/>
  <c r="F61" i="78"/>
  <c r="P61" i="78"/>
  <c r="J53" i="78"/>
  <c r="Q59" i="78"/>
  <c r="B24" i="1"/>
  <c r="F34" i="68" s="1"/>
  <c r="F59" i="78"/>
  <c r="Q58" i="78"/>
  <c r="Q52" i="78"/>
  <c r="Q51" i="78"/>
  <c r="D46" i="78"/>
  <c r="F31" i="78"/>
  <c r="AG9" i="1"/>
  <c r="M19" i="78"/>
  <c r="M20" i="78"/>
  <c r="D22" i="78"/>
  <c r="M17" i="78"/>
  <c r="F1" i="78"/>
  <c r="F15" i="77"/>
  <c r="F17" i="77"/>
  <c r="F18" i="77"/>
  <c r="F20" i="77"/>
  <c r="F23" i="77"/>
  <c r="F21" i="77"/>
  <c r="F33" i="77"/>
  <c r="F34" i="77"/>
  <c r="M47" i="77"/>
  <c r="J50" i="77"/>
  <c r="J51" i="77" s="1"/>
  <c r="K59" i="77"/>
  <c r="P74" i="77" s="1"/>
  <c r="Q72" i="77"/>
  <c r="F61" i="77"/>
  <c r="F62" i="77"/>
  <c r="J53" i="77"/>
  <c r="F1" i="77" s="1"/>
  <c r="Q59" i="77"/>
  <c r="F59" i="77"/>
  <c r="Q58" i="77"/>
  <c r="Q51" i="77"/>
  <c r="D46" i="77"/>
  <c r="F31" i="77"/>
  <c r="M19" i="77"/>
  <c r="D24" i="77"/>
  <c r="D23" i="77"/>
  <c r="D22" i="77"/>
  <c r="M17" i="77"/>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H573" i="3"/>
  <c r="AC573" i="3"/>
  <c r="G573" i="3"/>
  <c r="H574" i="3"/>
  <c r="AC574" i="3"/>
  <c r="G574" i="3" s="1"/>
  <c r="H575" i="3"/>
  <c r="AC575" i="3"/>
  <c r="G575" i="3"/>
  <c r="H576" i="3"/>
  <c r="AC576" i="3"/>
  <c r="G576" i="3" s="1"/>
  <c r="H577" i="3"/>
  <c r="AC577" i="3"/>
  <c r="G577" i="3"/>
  <c r="H578" i="3"/>
  <c r="AC578" i="3"/>
  <c r="G578" i="3" s="1"/>
  <c r="H579" i="3"/>
  <c r="AC579" i="3"/>
  <c r="G579" i="3"/>
  <c r="H580" i="3"/>
  <c r="AC580" i="3"/>
  <c r="G580" i="3" s="1"/>
  <c r="H581" i="3"/>
  <c r="AC581" i="3"/>
  <c r="G581" i="3"/>
  <c r="H582" i="3"/>
  <c r="AC582" i="3"/>
  <c r="G582" i="3" s="1"/>
  <c r="H583" i="3"/>
  <c r="AC583" i="3"/>
  <c r="G583" i="3"/>
  <c r="H584" i="3"/>
  <c r="AC584" i="3"/>
  <c r="G584" i="3" s="1"/>
  <c r="H585" i="3"/>
  <c r="AC585" i="3"/>
  <c r="G585" i="3"/>
  <c r="H586" i="3"/>
  <c r="AC586" i="3"/>
  <c r="G586" i="3" s="1"/>
  <c r="H587" i="3"/>
  <c r="AC587" i="3"/>
  <c r="G587" i="3"/>
  <c r="AT5" i="3"/>
  <c r="J5" i="71"/>
  <c r="J4" i="71" s="1"/>
  <c r="K5" i="71"/>
  <c r="K4" i="71" s="1"/>
  <c r="L5" i="71"/>
  <c r="L4" i="71" s="1"/>
  <c r="I5" i="71"/>
  <c r="I4" i="71" s="1"/>
  <c r="N8" i="71"/>
  <c r="B8" i="71"/>
  <c r="N7" i="71"/>
  <c r="B7" i="71"/>
  <c r="N6" i="71"/>
  <c r="B6" i="71"/>
  <c r="Q8" i="71"/>
  <c r="F8" i="71"/>
  <c r="Q7" i="71"/>
  <c r="F7" i="71"/>
  <c r="Q6" i="71"/>
  <c r="F6" i="71"/>
  <c r="P8" i="71"/>
  <c r="E8" i="71"/>
  <c r="P7" i="71"/>
  <c r="E7" i="71"/>
  <c r="P6" i="71"/>
  <c r="E6" i="71"/>
  <c r="O8" i="71"/>
  <c r="C8" i="71"/>
  <c r="O7" i="71"/>
  <c r="C7" i="71"/>
  <c r="O6" i="71"/>
  <c r="C6"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s="1"/>
  <c r="B61" i="72" s="1"/>
  <c r="L22" i="4"/>
  <c r="A14" i="62"/>
  <c r="B60" i="72" s="1"/>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E5" i="71"/>
  <c r="AF5" i="71" s="1"/>
  <c r="AG5" i="71"/>
  <c r="AD6" i="71"/>
  <c r="AE6" i="71"/>
  <c r="AF6" i="71"/>
  <c r="AG6" i="71"/>
  <c r="AH6"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E39" i="71" s="1"/>
  <c r="O37" i="71"/>
  <c r="C38" i="71"/>
  <c r="D38" i="71" s="1"/>
  <c r="N37" i="71"/>
  <c r="B38" i="71"/>
  <c r="B39" i="71" s="1"/>
  <c r="B40" i="71" s="1"/>
  <c r="S40" i="71" s="1"/>
  <c r="D37" i="71"/>
  <c r="Q36" i="71"/>
  <c r="P36" i="71"/>
  <c r="O36" i="71"/>
  <c r="N36" i="71"/>
  <c r="Q35" i="71"/>
  <c r="P35" i="71"/>
  <c r="O35" i="71"/>
  <c r="N35" i="71"/>
  <c r="Q34" i="71"/>
  <c r="P34" i="71"/>
  <c r="O34" i="71"/>
  <c r="N34" i="71"/>
  <c r="O33" i="71"/>
  <c r="C34" i="71"/>
  <c r="D34" i="71" s="1"/>
  <c r="Q33" i="71"/>
  <c r="F34" i="71"/>
  <c r="F35" i="71" s="1"/>
  <c r="F36" i="71" s="1"/>
  <c r="V36" i="71" s="1"/>
  <c r="P33" i="71"/>
  <c r="E34" i="71" s="1"/>
  <c r="N33" i="71"/>
  <c r="B34" i="71" s="1"/>
  <c r="B35" i="7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c r="D30" i="71" s="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D23" i="71" s="1"/>
  <c r="N21" i="71"/>
  <c r="B22" i="71"/>
  <c r="B23" i="71" s="1"/>
  <c r="B24" i="71" s="1"/>
  <c r="S24" i="71" s="1"/>
  <c r="D21" i="71"/>
  <c r="Q20" i="71"/>
  <c r="P20" i="71"/>
  <c r="O20" i="71"/>
  <c r="N20" i="71"/>
  <c r="Q19" i="71"/>
  <c r="AB19" i="71"/>
  <c r="P19" i="71"/>
  <c r="AA19" i="71"/>
  <c r="O19" i="71"/>
  <c r="Y19" i="71"/>
  <c r="Z19" i="71" s="1"/>
  <c r="N19" i="71"/>
  <c r="X19" i="71" s="1"/>
  <c r="Q18" i="71"/>
  <c r="P18" i="71"/>
  <c r="AA18" i="71" s="1"/>
  <c r="O18" i="71"/>
  <c r="Y18" i="71"/>
  <c r="Z18" i="71" s="1"/>
  <c r="N18" i="71"/>
  <c r="X18" i="71" s="1"/>
  <c r="Q17" i="71"/>
  <c r="F18" i="71"/>
  <c r="F19" i="71" s="1"/>
  <c r="F20" i="71" s="1"/>
  <c r="V20" i="71" s="1"/>
  <c r="P17" i="71"/>
  <c r="O17" i="71"/>
  <c r="N17" i="71"/>
  <c r="D17" i="71"/>
  <c r="Q16" i="71"/>
  <c r="AB16" i="71" s="1"/>
  <c r="P16" i="71"/>
  <c r="O16" i="71"/>
  <c r="Y16" i="71"/>
  <c r="Z16" i="71" s="1"/>
  <c r="N16" i="71"/>
  <c r="X13" i="71" s="1"/>
  <c r="Q15" i="71"/>
  <c r="AB15" i="71"/>
  <c r="P15" i="71"/>
  <c r="O15" i="71"/>
  <c r="Y10" i="71" s="1"/>
  <c r="Z10" i="71" s="1"/>
  <c r="N15" i="71"/>
  <c r="Q14" i="71"/>
  <c r="P14" i="71"/>
  <c r="AA14" i="71" s="1"/>
  <c r="O14" i="71"/>
  <c r="Y14" i="71"/>
  <c r="Z14" i="71" s="1"/>
  <c r="N14" i="71"/>
  <c r="Q13" i="71"/>
  <c r="F14" i="71"/>
  <c r="F15" i="71" s="1"/>
  <c r="F16" i="71"/>
  <c r="V16" i="71" s="1"/>
  <c r="P13" i="71"/>
  <c r="O13" i="71"/>
  <c r="N13" i="71"/>
  <c r="D13" i="71"/>
  <c r="Q12" i="71"/>
  <c r="P12" i="71"/>
  <c r="AA10" i="71" s="1"/>
  <c r="O12" i="71"/>
  <c r="Y12" i="71"/>
  <c r="Z12" i="71" s="1"/>
  <c r="N12" i="71"/>
  <c r="Q11" i="71"/>
  <c r="P11" i="71"/>
  <c r="O11" i="71"/>
  <c r="N11" i="71"/>
  <c r="Q10" i="71"/>
  <c r="AB10" i="71" s="1"/>
  <c r="P10" i="71"/>
  <c r="O10" i="71"/>
  <c r="N10" i="71"/>
  <c r="X10" i="71" s="1"/>
  <c r="Q9" i="71"/>
  <c r="F10" i="71"/>
  <c r="F11" i="71" s="1"/>
  <c r="F12" i="71" s="1"/>
  <c r="V12" i="71" s="1"/>
  <c r="P9" i="71"/>
  <c r="AA6" i="71" s="1"/>
  <c r="O9" i="71"/>
  <c r="N9" i="71"/>
  <c r="X6" i="71" s="1"/>
  <c r="D9" i="71"/>
  <c r="B10" i="71"/>
  <c r="B11" i="71" s="1"/>
  <c r="B12" i="71" s="1"/>
  <c r="S12" i="71" s="1"/>
  <c r="X9" i="71"/>
  <c r="B14" i="71"/>
  <c r="B15" i="71" s="1"/>
  <c r="B16" i="71"/>
  <c r="S16" i="71" s="1"/>
  <c r="E18" i="71"/>
  <c r="E19" i="71" s="1"/>
  <c r="E20" i="71" s="1"/>
  <c r="U20" i="71" s="1"/>
  <c r="AA17" i="71"/>
  <c r="E14" i="71"/>
  <c r="C10" i="71"/>
  <c r="AB9" i="71"/>
  <c r="AA11" i="71"/>
  <c r="C14" i="71"/>
  <c r="C15" i="71"/>
  <c r="X15" i="71"/>
  <c r="C18" i="71"/>
  <c r="C19" i="71" s="1"/>
  <c r="D19" i="71" s="1"/>
  <c r="Y17" i="71"/>
  <c r="Z17" i="71"/>
  <c r="F31" i="71"/>
  <c r="F32" i="71" s="1"/>
  <c r="V32" i="71" s="1"/>
  <c r="C11" i="71"/>
  <c r="D10" i="71"/>
  <c r="D14" i="71"/>
  <c r="D18" i="71"/>
  <c r="E35" i="71"/>
  <c r="E36" i="71" s="1"/>
  <c r="U36" i="71" s="1"/>
  <c r="E40" i="71"/>
  <c r="U40" i="71" s="1"/>
  <c r="U48" i="71"/>
  <c r="E47" i="71"/>
  <c r="C39" i="71"/>
  <c r="D39" i="71" s="1"/>
  <c r="C43" i="71"/>
  <c r="Q47" i="71"/>
  <c r="T48" i="71"/>
  <c r="O48" i="71"/>
  <c r="D48" i="71"/>
  <c r="C47" i="71"/>
  <c r="Q48" i="71"/>
  <c r="C51" i="71"/>
  <c r="E51" i="71"/>
  <c r="E50" i="71"/>
  <c r="D52" i="71"/>
  <c r="C55" i="71"/>
  <c r="E55" i="71"/>
  <c r="E54" i="71"/>
  <c r="D56" i="71"/>
  <c r="C59" i="71"/>
  <c r="E59" i="71"/>
  <c r="E58" i="71"/>
  <c r="D60" i="71"/>
  <c r="C63" i="71"/>
  <c r="C67" i="71"/>
  <c r="T8" i="71"/>
  <c r="S8" i="71"/>
  <c r="AB6" i="71"/>
  <c r="AB8" i="71"/>
  <c r="AA7" i="71"/>
  <c r="D8" i="71"/>
  <c r="U8" i="71" s="1"/>
  <c r="C46" i="71"/>
  <c r="O46" i="71" s="1"/>
  <c r="O47" i="71"/>
  <c r="D47" i="71"/>
  <c r="C44" i="71"/>
  <c r="D43" i="71"/>
  <c r="D63" i="71"/>
  <c r="C62" i="71"/>
  <c r="D62" i="71" s="1"/>
  <c r="D55" i="71"/>
  <c r="C54" i="71"/>
  <c r="D54" i="71"/>
  <c r="D67" i="71"/>
  <c r="C66" i="71"/>
  <c r="D66" i="71" s="1"/>
  <c r="D59" i="71"/>
  <c r="C58" i="71"/>
  <c r="D58" i="71"/>
  <c r="D51" i="71"/>
  <c r="C50" i="71"/>
  <c r="D50" i="71" s="1"/>
  <c r="C40" i="71"/>
  <c r="D40" i="71" s="1"/>
  <c r="P47" i="71"/>
  <c r="E46" i="71"/>
  <c r="C24" i="71"/>
  <c r="D24" i="71" s="1"/>
  <c r="C20" i="71"/>
  <c r="D20" i="71" s="1"/>
  <c r="C16" i="71"/>
  <c r="D16" i="71" s="1"/>
  <c r="D15" i="71"/>
  <c r="C12" i="71"/>
  <c r="D12" i="71" s="1"/>
  <c r="D11" i="71"/>
  <c r="D6" i="71"/>
  <c r="D7" i="71"/>
  <c r="V8" i="71"/>
  <c r="P45" i="71"/>
  <c r="P46" i="71"/>
  <c r="D46" i="71"/>
  <c r="T12" i="71"/>
  <c r="T16" i="71"/>
  <c r="T20" i="71"/>
  <c r="T24" i="71"/>
  <c r="T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Q29" i="39"/>
  <c r="Z29" i="39"/>
  <c r="D103" i="39"/>
  <c r="E103" i="39"/>
  <c r="F103" i="39" s="1"/>
  <c r="G103" i="39" s="1"/>
  <c r="F29" i="39"/>
  <c r="AA29" i="39"/>
  <c r="Q18" i="36"/>
  <c r="Z18" i="36"/>
  <c r="D66" i="36"/>
  <c r="E66" i="36"/>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c r="C21" i="34"/>
  <c r="Q21" i="33"/>
  <c r="Z21" i="33" s="1"/>
  <c r="D83" i="33"/>
  <c r="E83" i="33" s="1"/>
  <c r="F83" i="33" s="1"/>
  <c r="G83" i="33" s="1"/>
  <c r="C21" i="33"/>
  <c r="C21" i="21"/>
  <c r="Q21" i="21"/>
  <c r="Z21" i="21" s="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s="1"/>
  <c r="A4" i="62"/>
  <c r="B70" i="72" s="1"/>
  <c r="F33" i="9"/>
  <c r="B37" i="48"/>
  <c r="B2" i="72"/>
  <c r="B13" i="53"/>
  <c r="B29" i="72"/>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s="1"/>
  <c r="E19" i="6" s="1"/>
  <c r="K6" i="1"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F34" i="39"/>
  <c r="AA34" i="39"/>
  <c r="D107" i="39"/>
  <c r="E107" i="39"/>
  <c r="F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s="1"/>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AC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AA40" i="21" s="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F20" i="6" s="1"/>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s="1"/>
  <c r="K8" i="1" s="1"/>
  <c r="M8" i="1" s="1"/>
  <c r="N5" i="3"/>
  <c r="O5" i="3"/>
  <c r="F22" i="6" s="1"/>
  <c r="E22" i="6" s="1"/>
  <c r="K9" i="1" s="1"/>
  <c r="P5" i="3"/>
  <c r="Q5" i="3"/>
  <c r="F23" i="6"/>
  <c r="E23" i="6" s="1"/>
  <c r="R5" i="3"/>
  <c r="S5" i="3"/>
  <c r="F24" i="6" s="1"/>
  <c r="E24" i="6"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c r="H40" i="39"/>
  <c r="AB40" i="39"/>
  <c r="H39" i="39"/>
  <c r="U39" i="39"/>
  <c r="S38" i="39"/>
  <c r="S34" i="39"/>
  <c r="H34" i="39"/>
  <c r="U34" i="39"/>
  <c r="E109"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G113" i="33" s="1"/>
  <c r="H113" i="33" s="1"/>
  <c r="I113" i="33" s="1"/>
  <c r="J113" i="33" s="1"/>
  <c r="K113" i="33" s="1"/>
  <c r="L113" i="33" s="1"/>
  <c r="M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F17" i="21"/>
  <c r="AA17" i="21" s="1"/>
  <c r="H17" i="21"/>
  <c r="AB17" i="21" s="1"/>
  <c r="F15" i="21"/>
  <c r="S15" i="21" s="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s="1"/>
  <c r="F123" i="33"/>
  <c r="G123" i="33" s="1"/>
  <c r="H123" i="33" s="1"/>
  <c r="I123" i="33" s="1"/>
  <c r="J123" i="33" s="1"/>
  <c r="K123" i="33" s="1"/>
  <c r="L123" i="33" s="1"/>
  <c r="M123" i="33" s="1"/>
  <c r="H42" i="33"/>
  <c r="AB42" i="33" s="1"/>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C12" i="43"/>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F25" i="39"/>
  <c r="AA25" i="39"/>
  <c r="F15" i="39"/>
  <c r="AA15" i="39"/>
  <c r="H15" i="39"/>
  <c r="U15" i="39"/>
  <c r="J15" i="39"/>
  <c r="W15" i="39"/>
  <c r="U40" i="39"/>
  <c r="W14" i="39"/>
  <c r="W9" i="39"/>
  <c r="W8" i="39"/>
  <c r="J19" i="40"/>
  <c r="AC19" i="40"/>
  <c r="J50" i="40"/>
  <c r="H103" i="9"/>
  <c r="D8" i="53" s="1"/>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s="1"/>
  <c r="F39" i="40"/>
  <c r="S12" i="1"/>
  <c r="AQ12" i="1" s="1"/>
  <c r="R12" i="1"/>
  <c r="B12" i="1"/>
  <c r="E12" i="1"/>
  <c r="B10" i="1"/>
  <c r="E10" i="1"/>
  <c r="D1" i="66"/>
  <c r="E10" i="66"/>
  <c r="K12" i="1"/>
  <c r="M12" i="1" s="1"/>
  <c r="O12" i="1"/>
  <c r="P12" i="1"/>
  <c r="S13" i="1"/>
  <c r="AR13" i="1" s="1"/>
  <c r="R13" i="1"/>
  <c r="J51" i="67"/>
  <c r="H100" i="43"/>
  <c r="C30" i="66"/>
  <c r="E26" i="66" s="1"/>
  <c r="AC34" i="33"/>
  <c r="AA34" i="33"/>
  <c r="S22" i="31"/>
  <c r="J100" i="43"/>
  <c r="AB37" i="40"/>
  <c r="S35" i="40"/>
  <c r="U35" i="40"/>
  <c r="AC36"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E11" i="6"/>
  <c r="E56" i="40" s="1"/>
  <c r="J56" i="9"/>
  <c r="J57" i="9" s="1"/>
  <c r="J59" i="9" s="1"/>
  <c r="J61" i="9" s="1"/>
  <c r="A24" i="51"/>
  <c r="B18" i="72" s="1"/>
  <c r="U29" i="34"/>
  <c r="E14" i="6"/>
  <c r="E64" i="39" s="1"/>
  <c r="E5" i="6"/>
  <c r="D9" i="68" s="1"/>
  <c r="P10" i="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s="1"/>
  <c r="D58" i="33" s="1"/>
  <c r="C7" i="21"/>
  <c r="C58" i="21" s="1"/>
  <c r="D58" i="21"/>
  <c r="E58" i="21" s="1"/>
  <c r="C7" i="40"/>
  <c r="C63" i="40"/>
  <c r="M47" i="9"/>
  <c r="G19" i="43"/>
  <c r="C46" i="36"/>
  <c r="D46" i="36" s="1"/>
  <c r="C59" i="34"/>
  <c r="D59" i="34" s="1"/>
  <c r="C52" i="37"/>
  <c r="D52" i="37" s="1"/>
  <c r="A4" i="51"/>
  <c r="B6" i="72"/>
  <c r="C48" i="35"/>
  <c r="D48" i="35"/>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B8" i="49"/>
  <c r="J53" i="67"/>
  <c r="O6" i="1"/>
  <c r="P6" i="1"/>
  <c r="P16" i="1" s="1"/>
  <c r="C11" i="12" s="1"/>
  <c r="C15" i="12" s="1"/>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G81" i="33"/>
  <c r="G79" i="33"/>
  <c r="H17" i="33"/>
  <c r="F17" i="33"/>
  <c r="S17" i="33" s="1"/>
  <c r="W17" i="33"/>
  <c r="AC17" i="33"/>
  <c r="U10" i="33"/>
  <c r="AB10" i="33"/>
  <c r="AC10" i="33"/>
  <c r="W10" i="33"/>
  <c r="AC37" i="21"/>
  <c r="U33" i="21"/>
  <c r="S37" i="21"/>
  <c r="AA23" i="21"/>
  <c r="AB15" i="21"/>
  <c r="J23" i="21"/>
  <c r="W23" i="21" s="1"/>
  <c r="F85" i="21"/>
  <c r="G85" i="21"/>
  <c r="H23" i="21"/>
  <c r="S13" i="21"/>
  <c r="D6" i="52"/>
  <c r="D121" i="9"/>
  <c r="D7" i="52" s="1"/>
  <c r="K120" i="9"/>
  <c r="O14" i="1"/>
  <c r="P14" i="1"/>
  <c r="R22" i="31"/>
  <c r="B21" i="31" s="1"/>
  <c r="O19"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s="1"/>
  <c r="W19" i="37"/>
  <c r="AC19" i="37"/>
  <c r="W23" i="37"/>
  <c r="AC23" i="37"/>
  <c r="AB11" i="37"/>
  <c r="U11" i="37"/>
  <c r="H63" i="37"/>
  <c r="I63" i="37" s="1"/>
  <c r="J63" i="37" s="1"/>
  <c r="K63" i="37" s="1"/>
  <c r="L63" i="37" s="1"/>
  <c r="M63" i="37" s="1"/>
  <c r="J11" i="37"/>
  <c r="W11" i="37" s="1"/>
  <c r="W10" i="37"/>
  <c r="AC10" i="37"/>
  <c r="U11" i="34"/>
  <c r="AB11" i="34"/>
  <c r="AC10" i="34"/>
  <c r="W10" i="34"/>
  <c r="H70" i="34"/>
  <c r="I70" i="34"/>
  <c r="J70" i="34" s="1"/>
  <c r="K70" i="34" s="1"/>
  <c r="L70" i="34" s="1"/>
  <c r="M70" i="34" s="1"/>
  <c r="J11" i="34"/>
  <c r="AC36" i="33"/>
  <c r="W36" i="33"/>
  <c r="U36" i="33"/>
  <c r="AB36" i="33"/>
  <c r="W27" i="33"/>
  <c r="AC27" i="33"/>
  <c r="W25" i="33"/>
  <c r="AC25" i="33"/>
  <c r="AA23" i="33"/>
  <c r="S23" i="33"/>
  <c r="AB19" i="33"/>
  <c r="U19" i="33"/>
  <c r="AA17" i="33"/>
  <c r="U17" i="33"/>
  <c r="AB17" i="33"/>
  <c r="U23" i="21"/>
  <c r="AB23" i="21"/>
  <c r="AC23" i="21"/>
  <c r="P7" i="1"/>
  <c r="G39" i="43"/>
  <c r="I39" i="43" s="1"/>
  <c r="F1" i="67"/>
  <c r="Q52" i="67"/>
  <c r="AC11" i="37"/>
  <c r="W11" i="34"/>
  <c r="AC11" i="34"/>
  <c r="C13" i="12"/>
  <c r="F34" i="11"/>
  <c r="C36" i="11" s="1"/>
  <c r="F11" i="12"/>
  <c r="C23" i="12" s="1"/>
  <c r="AG6" i="1"/>
  <c r="H112" i="9"/>
  <c r="D21" i="53" s="1"/>
  <c r="B39" i="72" s="1"/>
  <c r="H111" i="9"/>
  <c r="D126" i="9"/>
  <c r="I14" i="74" s="1"/>
  <c r="B8" i="74" s="1"/>
  <c r="D59" i="9"/>
  <c r="M55" i="9"/>
  <c r="D19" i="53"/>
  <c r="T35" i="4"/>
  <c r="A19" i="51" s="1"/>
  <c r="B14" i="72" s="1"/>
  <c r="C65" i="40"/>
  <c r="D63" i="40"/>
  <c r="H27" i="39"/>
  <c r="J27" i="39"/>
  <c r="AC27" i="39"/>
  <c r="G101" i="39"/>
  <c r="F27" i="39"/>
  <c r="E29" i="6"/>
  <c r="K15" i="1"/>
  <c r="BA13" i="3"/>
  <c r="BA33" i="3"/>
  <c r="AZ33" i="3" s="1"/>
  <c r="BA90" i="3"/>
  <c r="AZ89" i="3"/>
  <c r="BA88" i="3"/>
  <c r="AZ88" i="3" s="1"/>
  <c r="BA86" i="3"/>
  <c r="BA84" i="3"/>
  <c r="AZ84" i="3" s="1"/>
  <c r="AZ83" i="3"/>
  <c r="BA82" i="3"/>
  <c r="AZ81" i="3"/>
  <c r="BA80" i="3"/>
  <c r="AZ80" i="3" s="1"/>
  <c r="BA78" i="3"/>
  <c r="BA76" i="3"/>
  <c r="AZ76" i="3" s="1"/>
  <c r="AZ75" i="3"/>
  <c r="BA74" i="3"/>
  <c r="AZ73" i="3"/>
  <c r="BA72" i="3"/>
  <c r="AZ72" i="3" s="1"/>
  <c r="BA70" i="3"/>
  <c r="BA68" i="3"/>
  <c r="AZ68" i="3" s="1"/>
  <c r="AZ67" i="3"/>
  <c r="BA66" i="3"/>
  <c r="AZ65" i="3"/>
  <c r="BA64" i="3"/>
  <c r="AZ64" i="3" s="1"/>
  <c r="BA62" i="3"/>
  <c r="BA41" i="3"/>
  <c r="BA37" i="3"/>
  <c r="BA17" i="3"/>
  <c r="BA56" i="3"/>
  <c r="BA52" i="3"/>
  <c r="BL48" i="3"/>
  <c r="BL45" i="3"/>
  <c r="AZ45" i="3"/>
  <c r="BL43" i="3"/>
  <c r="BL41" i="3"/>
  <c r="AZ41" i="3"/>
  <c r="BL39" i="3"/>
  <c r="AZ39" i="3"/>
  <c r="BL37" i="3"/>
  <c r="AZ37" i="3"/>
  <c r="BL34" i="3"/>
  <c r="BL26" i="3"/>
  <c r="BL24" i="3"/>
  <c r="BL22" i="3"/>
  <c r="BL20" i="3"/>
  <c r="BL18" i="3"/>
  <c r="BL61" i="3"/>
  <c r="AZ61" i="3"/>
  <c r="BA60" i="3"/>
  <c r="BL59" i="3"/>
  <c r="AZ59" i="3"/>
  <c r="BA58" i="3"/>
  <c r="BA54" i="3"/>
  <c r="BL50" i="3"/>
  <c r="BL36" i="3"/>
  <c r="BL32" i="3"/>
  <c r="BA31" i="3"/>
  <c r="BL30" i="3"/>
  <c r="BL28" i="3"/>
  <c r="BL16" i="3"/>
  <c r="BA15" i="3"/>
  <c r="BA46" i="3"/>
  <c r="AZ46" i="3" s="1"/>
  <c r="BA44" i="3"/>
  <c r="AZ44" i="3" s="1"/>
  <c r="BA42" i="3"/>
  <c r="AZ42" i="3" s="1"/>
  <c r="BA40" i="3"/>
  <c r="BA38" i="3"/>
  <c r="BA25" i="3"/>
  <c r="AZ25" i="3" s="1"/>
  <c r="G5" i="3"/>
  <c r="B3" i="3" s="1"/>
  <c r="E456" i="3" s="1"/>
  <c r="BA23" i="3"/>
  <c r="AZ23" i="3" s="1"/>
  <c r="BA21" i="3"/>
  <c r="BA19" i="3"/>
  <c r="AZ19" i="3" s="1"/>
  <c r="BA57" i="3"/>
  <c r="AZ57" i="3"/>
  <c r="BL56" i="3"/>
  <c r="AZ56" i="3"/>
  <c r="BA55" i="3"/>
  <c r="BL54" i="3"/>
  <c r="AZ54" i="3"/>
  <c r="BA53" i="3"/>
  <c r="AZ53" i="3"/>
  <c r="BL52" i="3"/>
  <c r="BA51" i="3"/>
  <c r="BA50" i="3"/>
  <c r="AZ50" i="3" s="1"/>
  <c r="BL49" i="3"/>
  <c r="AZ49" i="3" s="1"/>
  <c r="BA48" i="3"/>
  <c r="AZ48" i="3" s="1"/>
  <c r="BL47" i="3"/>
  <c r="BA36" i="3"/>
  <c r="AZ36" i="3" s="1"/>
  <c r="BL35" i="3"/>
  <c r="AZ35" i="3" s="1"/>
  <c r="BA34" i="3"/>
  <c r="AZ34" i="3" s="1"/>
  <c r="BL33" i="3"/>
  <c r="BA32" i="3"/>
  <c r="AZ32" i="3" s="1"/>
  <c r="BL31" i="3"/>
  <c r="BA30" i="3"/>
  <c r="AZ30" i="3"/>
  <c r="BL29" i="3"/>
  <c r="BA28" i="3"/>
  <c r="AZ28" i="3"/>
  <c r="C16" i="43"/>
  <c r="C5" i="43"/>
  <c r="F6" i="1"/>
  <c r="G6" i="1"/>
  <c r="C10" i="39"/>
  <c r="F32" i="39"/>
  <c r="G107" i="39"/>
  <c r="H107" i="39"/>
  <c r="I107" i="39" s="1"/>
  <c r="J107" i="39" s="1"/>
  <c r="K107" i="39" s="1"/>
  <c r="L107" i="39" s="1"/>
  <c r="M107" i="39" s="1"/>
  <c r="J32" i="39"/>
  <c r="AC32" i="39" s="1"/>
  <c r="H32" i="39"/>
  <c r="F95" i="39"/>
  <c r="G95" i="39"/>
  <c r="J21" i="39"/>
  <c r="F21" i="39"/>
  <c r="H21" i="39"/>
  <c r="F91" i="39"/>
  <c r="G91" i="39" s="1"/>
  <c r="F17" i="39"/>
  <c r="S17" i="39" s="1"/>
  <c r="J17" i="39"/>
  <c r="H17" i="39"/>
  <c r="U17" i="39" s="1"/>
  <c r="W29" i="39"/>
  <c r="U29" i="39"/>
  <c r="S29" i="39"/>
  <c r="S42" i="39"/>
  <c r="W42" i="39"/>
  <c r="AB34" i="39"/>
  <c r="S31" i="39"/>
  <c r="S19" i="39"/>
  <c r="AB15" i="39"/>
  <c r="AC15" i="39"/>
  <c r="E8" i="6"/>
  <c r="E12" i="6"/>
  <c r="E57" i="40" s="1"/>
  <c r="AQ13" i="1"/>
  <c r="E10" i="6"/>
  <c r="C9" i="68"/>
  <c r="E13" i="6"/>
  <c r="BL27" i="3"/>
  <c r="AZ27" i="3" s="1"/>
  <c r="BA26" i="3"/>
  <c r="AZ26" i="3" s="1"/>
  <c r="BL25" i="3"/>
  <c r="BA24" i="3"/>
  <c r="AZ24" i="3" s="1"/>
  <c r="BL23" i="3"/>
  <c r="BA22" i="3"/>
  <c r="AZ22" i="3" s="1"/>
  <c r="BL21" i="3"/>
  <c r="AZ21" i="3" s="1"/>
  <c r="BA20" i="3"/>
  <c r="AZ20" i="3" s="1"/>
  <c r="BL19" i="3"/>
  <c r="BA18" i="3"/>
  <c r="AZ18" i="3" s="1"/>
  <c r="BL17" i="3"/>
  <c r="AZ17" i="3" s="1"/>
  <c r="BA16" i="3"/>
  <c r="AZ16" i="3" s="1"/>
  <c r="BL15" i="3"/>
  <c r="AZ15" i="3" s="1"/>
  <c r="BA14" i="3"/>
  <c r="M7" i="1"/>
  <c r="G30" i="6"/>
  <c r="G31" i="6" s="1"/>
  <c r="E15" i="6"/>
  <c r="M9" i="1"/>
  <c r="M6" i="1"/>
  <c r="BL13" i="3"/>
  <c r="F11" i="1"/>
  <c r="F8" i="1"/>
  <c r="F9" i="1"/>
  <c r="G9" i="1" s="1"/>
  <c r="G7" i="1"/>
  <c r="F10" i="1"/>
  <c r="W12" i="39"/>
  <c r="AC12" i="39"/>
  <c r="F34" i="83"/>
  <c r="F62" i="83"/>
  <c r="F34" i="81"/>
  <c r="F62" i="81"/>
  <c r="M20" i="84"/>
  <c r="M20" i="83"/>
  <c r="M20" i="82"/>
  <c r="M20" i="81"/>
  <c r="M20" i="80"/>
  <c r="F34" i="84"/>
  <c r="F62" i="84" s="1"/>
  <c r="F34" i="82"/>
  <c r="F62" i="82" s="1"/>
  <c r="F34" i="80"/>
  <c r="F62" i="80" s="1"/>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s="1"/>
  <c r="F28" i="81"/>
  <c r="C28" i="81" s="1"/>
  <c r="M18" i="81"/>
  <c r="M18" i="80"/>
  <c r="F32" i="78"/>
  <c r="F60" i="78" s="1"/>
  <c r="M18" i="78"/>
  <c r="M18" i="77"/>
  <c r="F30" i="68"/>
  <c r="C48" i="68" s="1"/>
  <c r="F30" i="11"/>
  <c r="F28" i="67"/>
  <c r="C28" i="67" s="1"/>
  <c r="F31" i="12"/>
  <c r="C31" i="12" s="1"/>
  <c r="F32" i="67"/>
  <c r="F60" i="67" s="1"/>
  <c r="F30" i="69"/>
  <c r="C30" i="69" s="1"/>
  <c r="F32" i="15"/>
  <c r="F60" i="15"/>
  <c r="M18" i="15"/>
  <c r="F54" i="9"/>
  <c r="F28" i="78"/>
  <c r="F28" i="77"/>
  <c r="C28" i="77" s="1"/>
  <c r="F32" i="77"/>
  <c r="F60" i="77" s="1"/>
  <c r="F53" i="9"/>
  <c r="F52" i="9"/>
  <c r="M18" i="67"/>
  <c r="F28" i="15"/>
  <c r="C28" i="15"/>
  <c r="D68" i="9"/>
  <c r="C28" i="78"/>
  <c r="D22" i="15"/>
  <c r="D23" i="67"/>
  <c r="K10" i="1"/>
  <c r="M10" i="1" s="1"/>
  <c r="G1" i="78"/>
  <c r="T12" i="1"/>
  <c r="F30" i="6"/>
  <c r="E28" i="6"/>
  <c r="K14" i="1" s="1"/>
  <c r="M14" i="1" s="1"/>
  <c r="G48" i="35"/>
  <c r="H48" i="35" s="1"/>
  <c r="D68" i="39"/>
  <c r="E68" i="39" s="1"/>
  <c r="C70" i="39"/>
  <c r="D58" i="79"/>
  <c r="E58" i="79" s="1"/>
  <c r="B13" i="70"/>
  <c r="B12" i="70"/>
  <c r="B38" i="72"/>
  <c r="D20" i="53"/>
  <c r="B40" i="72" s="1"/>
  <c r="D65" i="40"/>
  <c r="E63" i="40"/>
  <c r="E65" i="40" s="1"/>
  <c r="AA27" i="39"/>
  <c r="S27" i="39"/>
  <c r="U27" i="39"/>
  <c r="AB27" i="39"/>
  <c r="AZ52" i="3"/>
  <c r="AZ31" i="3"/>
  <c r="W32" i="39"/>
  <c r="U32" i="39"/>
  <c r="AB32" i="39"/>
  <c r="AA32" i="39"/>
  <c r="S32" i="39"/>
  <c r="AB21" i="39"/>
  <c r="U21" i="39"/>
  <c r="AC21" i="39"/>
  <c r="W21" i="39"/>
  <c r="S21" i="39"/>
  <c r="AA21" i="39"/>
  <c r="AB17" i="39"/>
  <c r="AA17" i="39"/>
  <c r="W17" i="39"/>
  <c r="AC17" i="39"/>
  <c r="G8" i="1"/>
  <c r="G10" i="1"/>
  <c r="G11" i="1"/>
  <c r="C48" i="69"/>
  <c r="C30" i="11"/>
  <c r="C48" i="11"/>
  <c r="C30" i="68"/>
  <c r="E30" i="6"/>
  <c r="D70" i="39"/>
  <c r="F63" i="40"/>
  <c r="G63" i="40" s="1"/>
  <c r="I4" i="6"/>
  <c r="G3" i="43" s="1"/>
  <c r="S4" i="43" s="1"/>
  <c r="F65" i="40"/>
  <c r="E17" i="12"/>
  <c r="B31" i="1"/>
  <c r="E19" i="69" s="1"/>
  <c r="E19" i="11"/>
  <c r="C19" i="68"/>
  <c r="W27" i="39"/>
  <c r="J41" i="39"/>
  <c r="W41" i="39" s="1"/>
  <c r="G124" i="39"/>
  <c r="H124" i="39"/>
  <c r="I124" i="39" s="1"/>
  <c r="J124" i="39" s="1"/>
  <c r="K124" i="39" s="1"/>
  <c r="L124" i="39" s="1"/>
  <c r="M124" i="39" s="1"/>
  <c r="F41" i="39"/>
  <c r="S41" i="39" s="1"/>
  <c r="H41" i="39"/>
  <c r="B10" i="49"/>
  <c r="E22" i="49"/>
  <c r="E4" i="49"/>
  <c r="E5" i="49"/>
  <c r="T13" i="1"/>
  <c r="C36" i="69"/>
  <c r="K11" i="1"/>
  <c r="E65" i="39"/>
  <c r="E60" i="40"/>
  <c r="F27" i="6"/>
  <c r="F31" i="6" s="1"/>
  <c r="E51" i="40"/>
  <c r="E56" i="39"/>
  <c r="D9" i="69"/>
  <c r="C9" i="69" s="1"/>
  <c r="U41" i="39"/>
  <c r="AB41" i="39"/>
  <c r="AA41" i="39"/>
  <c r="AC41" i="39"/>
  <c r="S3" i="43"/>
  <c r="S2" i="43"/>
  <c r="J11" i="39"/>
  <c r="AC11" i="39" s="1"/>
  <c r="H11" i="39"/>
  <c r="F11" i="39"/>
  <c r="AA11" i="39" s="1"/>
  <c r="W11" i="39"/>
  <c r="AB11" i="39"/>
  <c r="U11" i="39"/>
  <c r="S11" i="39"/>
  <c r="H109" i="9"/>
  <c r="H110" i="9"/>
  <c r="D18" i="53" s="1"/>
  <c r="B35" i="72" s="1"/>
  <c r="D16" i="53"/>
  <c r="D17" i="53"/>
  <c r="B36" i="72" s="1"/>
  <c r="D124" i="9"/>
  <c r="D125" i="9" s="1"/>
  <c r="D11" i="52" s="1"/>
  <c r="B34" i="72"/>
  <c r="D10" i="52"/>
  <c r="B16" i="49" l="1"/>
  <c r="E16" i="49"/>
  <c r="B11" i="49"/>
  <c r="E8" i="49"/>
  <c r="B22" i="49"/>
  <c r="B6" i="49"/>
  <c r="E381" i="3"/>
  <c r="S5" i="43"/>
  <c r="H63" i="40"/>
  <c r="G65" i="40"/>
  <c r="I48" i="35"/>
  <c r="J48" i="35" s="1"/>
  <c r="K48" i="35" s="1"/>
  <c r="L48" i="35" s="1"/>
  <c r="M48" i="35" s="1"/>
  <c r="N48" i="35" s="1"/>
  <c r="O48" i="35" s="1"/>
  <c r="H7" i="35"/>
  <c r="E52" i="37"/>
  <c r="F52" i="37" s="1"/>
  <c r="G52" i="37" s="1"/>
  <c r="H52" i="37" s="1"/>
  <c r="I52" i="37" s="1"/>
  <c r="J52" i="37" s="1"/>
  <c r="K52" i="37" s="1"/>
  <c r="L52" i="37" s="1"/>
  <c r="M52" i="37" s="1"/>
  <c r="N52" i="37" s="1"/>
  <c r="O52" i="37" s="1"/>
  <c r="H7" i="37"/>
  <c r="F7" i="37"/>
  <c r="J7" i="37"/>
  <c r="E46" i="36"/>
  <c r="F46" i="36" s="1"/>
  <c r="G46" i="36" s="1"/>
  <c r="H46" i="36" s="1"/>
  <c r="I46" i="36" s="1"/>
  <c r="J46" i="36" s="1"/>
  <c r="K46" i="36" s="1"/>
  <c r="L46" i="36" s="1"/>
  <c r="M46" i="36" s="1"/>
  <c r="N46" i="36" s="1"/>
  <c r="O46" i="36" s="1"/>
  <c r="J7" i="36"/>
  <c r="H7" i="36"/>
  <c r="F7" i="36"/>
  <c r="F58" i="79"/>
  <c r="G58" i="79" s="1"/>
  <c r="H58" i="79" s="1"/>
  <c r="I58" i="79" s="1"/>
  <c r="J58" i="79" s="1"/>
  <c r="K58" i="79" s="1"/>
  <c r="L58" i="79" s="1"/>
  <c r="M58" i="79" s="1"/>
  <c r="N58" i="79" s="1"/>
  <c r="O58" i="79" s="1"/>
  <c r="F7" i="79"/>
  <c r="H7" i="79"/>
  <c r="F68" i="39"/>
  <c r="E70" i="39"/>
  <c r="E59" i="34"/>
  <c r="F59" i="34" s="1"/>
  <c r="G59" i="34" s="1"/>
  <c r="H59" i="34" s="1"/>
  <c r="I59" i="34" s="1"/>
  <c r="J59" i="34" s="1"/>
  <c r="K59" i="34" s="1"/>
  <c r="L59" i="34" s="1"/>
  <c r="M59" i="34" s="1"/>
  <c r="N59" i="34" s="1"/>
  <c r="O59" i="34" s="1"/>
  <c r="H7" i="34"/>
  <c r="F7" i="34"/>
  <c r="J7" i="34"/>
  <c r="F58" i="21"/>
  <c r="G58" i="21" s="1"/>
  <c r="H58" i="21" s="1"/>
  <c r="I58" i="21" s="1"/>
  <c r="J58" i="21" s="1"/>
  <c r="K58" i="21" s="1"/>
  <c r="L58" i="21" s="1"/>
  <c r="M58" i="21" s="1"/>
  <c r="N58" i="21" s="1"/>
  <c r="O58" i="21" s="1"/>
  <c r="F7" i="21"/>
  <c r="E58" i="33"/>
  <c r="F58" i="33" s="1"/>
  <c r="G58" i="33" s="1"/>
  <c r="H58" i="33" s="1"/>
  <c r="I58" i="33" s="1"/>
  <c r="J58" i="33" s="1"/>
  <c r="K58" i="33" s="1"/>
  <c r="L58" i="33" s="1"/>
  <c r="M58" i="33" s="1"/>
  <c r="N58" i="33" s="1"/>
  <c r="O58" i="33" s="1"/>
  <c r="F7" i="33"/>
  <c r="H14" i="74"/>
  <c r="B7" i="74" s="1"/>
  <c r="S7" i="43"/>
  <c r="C23" i="43"/>
  <c r="C21" i="43" s="1"/>
  <c r="S6" i="43"/>
  <c r="E19" i="68"/>
  <c r="J7" i="79"/>
  <c r="J7" i="35"/>
  <c r="D12" i="52"/>
  <c r="D127" i="9"/>
  <c r="D13" i="52" s="1"/>
  <c r="AZ13" i="3"/>
  <c r="W17" i="21"/>
  <c r="D9" i="53"/>
  <c r="B25" i="72" s="1"/>
  <c r="B24" i="72"/>
  <c r="U12" i="37"/>
  <c r="W31" i="34"/>
  <c r="AB30" i="21"/>
  <c r="AA13" i="35"/>
  <c r="J9" i="34"/>
  <c r="H9" i="34"/>
  <c r="F34" i="35"/>
  <c r="H34" i="35"/>
  <c r="J36" i="35"/>
  <c r="H38" i="40"/>
  <c r="J38" i="40"/>
  <c r="H39" i="40"/>
  <c r="F3" i="35"/>
  <c r="O45" i="71"/>
  <c r="AA8" i="71"/>
  <c r="AB7" i="71"/>
  <c r="C35" i="71"/>
  <c r="C31" i="71"/>
  <c r="D22" i="71"/>
  <c r="X16" i="71"/>
  <c r="X14" i="71"/>
  <c r="AA12" i="71"/>
  <c r="Y9" i="71"/>
  <c r="Z9" i="71" s="1"/>
  <c r="AA13" i="71"/>
  <c r="E15" i="71"/>
  <c r="E16" i="71" s="1"/>
  <c r="U16" i="71" s="1"/>
  <c r="Y11" i="71"/>
  <c r="Z11" i="71" s="1"/>
  <c r="Y6" i="71"/>
  <c r="Z6" i="71" s="1"/>
  <c r="Y7" i="71"/>
  <c r="Z7" i="71" s="1"/>
  <c r="Y8" i="71"/>
  <c r="Z8" i="71" s="1"/>
  <c r="AB11" i="71"/>
  <c r="X11" i="71"/>
  <c r="X12" i="71"/>
  <c r="AB12" i="71"/>
  <c r="AB14" i="71"/>
  <c r="AB13" i="71"/>
  <c r="AA15" i="71"/>
  <c r="AA16" i="71"/>
  <c r="N4" i="71"/>
  <c r="AD3" i="71"/>
  <c r="P4" i="71"/>
  <c r="AG3" i="71"/>
  <c r="X7" i="71"/>
  <c r="X8" i="71"/>
  <c r="E10" i="71"/>
  <c r="E11" i="71" s="1"/>
  <c r="E12" i="71" s="1"/>
  <c r="U12" i="71" s="1"/>
  <c r="AA9" i="71"/>
  <c r="Y15" i="71"/>
  <c r="Z15" i="71" s="1"/>
  <c r="Y13" i="71"/>
  <c r="Z13" i="71" s="1"/>
  <c r="B18" i="71"/>
  <c r="B19" i="71" s="1"/>
  <c r="B20" i="71" s="1"/>
  <c r="S20" i="71" s="1"/>
  <c r="X17" i="71"/>
  <c r="AB18" i="71"/>
  <c r="AB17" i="71"/>
  <c r="C27" i="71"/>
  <c r="D27" i="71" s="1"/>
  <c r="D26" i="71"/>
  <c r="Q46" i="71"/>
  <c r="Q45" i="71"/>
  <c r="Q4" i="71"/>
  <c r="AH3" i="71"/>
  <c r="O4" i="71"/>
  <c r="AE3" i="71"/>
  <c r="AF3" i="71" s="1"/>
  <c r="N48" i="71"/>
  <c r="B47" i="71"/>
  <c r="AH5" i="71"/>
  <c r="AD5" i="71"/>
  <c r="O5" i="71"/>
  <c r="P5" i="71"/>
  <c r="Q5" i="71"/>
  <c r="N5" i="71"/>
  <c r="Q52" i="77"/>
  <c r="P61" i="77"/>
  <c r="D24" i="78"/>
  <c r="BL446" i="3"/>
  <c r="AZ446" i="3" s="1"/>
  <c r="BA445" i="3"/>
  <c r="AZ445" i="3" s="1"/>
  <c r="BL442" i="3"/>
  <c r="AZ442" i="3" s="1"/>
  <c r="BA441" i="3"/>
  <c r="AZ441" i="3" s="1"/>
  <c r="BL438" i="3"/>
  <c r="AZ438" i="3" s="1"/>
  <c r="BA437" i="3"/>
  <c r="AZ437" i="3" s="1"/>
  <c r="BL434" i="3"/>
  <c r="AZ434" i="3" s="1"/>
  <c r="BA433" i="3"/>
  <c r="AZ433" i="3" s="1"/>
  <c r="BL430" i="3"/>
  <c r="AZ430" i="3" s="1"/>
  <c r="BA429" i="3"/>
  <c r="AZ429" i="3" s="1"/>
  <c r="BL426" i="3"/>
  <c r="AZ426" i="3" s="1"/>
  <c r="BA425" i="3"/>
  <c r="AZ425" i="3" s="1"/>
  <c r="G1" i="83"/>
  <c r="G1" i="82"/>
  <c r="G1" i="81"/>
  <c r="G1" i="80"/>
  <c r="G1" i="84"/>
  <c r="BA447" i="3"/>
  <c r="AZ447" i="3" s="1"/>
  <c r="BL444" i="3"/>
  <c r="AZ444" i="3" s="1"/>
  <c r="BA443" i="3"/>
  <c r="AZ443" i="3" s="1"/>
  <c r="BL440" i="3"/>
  <c r="AZ440" i="3" s="1"/>
  <c r="BA439" i="3"/>
  <c r="AZ439" i="3" s="1"/>
  <c r="BL436" i="3"/>
  <c r="AZ436" i="3" s="1"/>
  <c r="BA435" i="3"/>
  <c r="AZ435" i="3" s="1"/>
  <c r="BL432" i="3"/>
  <c r="AZ432" i="3" s="1"/>
  <c r="BA431" i="3"/>
  <c r="AZ431" i="3" s="1"/>
  <c r="BL428" i="3"/>
  <c r="AZ428" i="3" s="1"/>
  <c r="BA427" i="3"/>
  <c r="AZ427" i="3" s="1"/>
  <c r="BL424" i="3"/>
  <c r="AZ424" i="3" s="1"/>
  <c r="BL230" i="3"/>
  <c r="AZ230" i="3" s="1"/>
  <c r="BA229" i="3"/>
  <c r="AZ229" i="3" s="1"/>
  <c r="BL226" i="3"/>
  <c r="AZ226" i="3" s="1"/>
  <c r="BA225" i="3"/>
  <c r="AZ225" i="3" s="1"/>
  <c r="BL222" i="3"/>
  <c r="AZ222" i="3" s="1"/>
  <c r="BA221" i="3"/>
  <c r="AZ221" i="3" s="1"/>
  <c r="BL218" i="3"/>
  <c r="AZ218" i="3" s="1"/>
  <c r="BA217" i="3"/>
  <c r="AZ217" i="3" s="1"/>
  <c r="BL214" i="3"/>
  <c r="AZ214" i="3" s="1"/>
  <c r="BA213" i="3"/>
  <c r="AZ213" i="3" s="1"/>
  <c r="BL228" i="3"/>
  <c r="AZ228" i="3" s="1"/>
  <c r="BA227" i="3"/>
  <c r="AZ227" i="3" s="1"/>
  <c r="BL224" i="3"/>
  <c r="AZ224" i="3" s="1"/>
  <c r="BA223" i="3"/>
  <c r="AZ223" i="3" s="1"/>
  <c r="BL220" i="3"/>
  <c r="AZ220" i="3" s="1"/>
  <c r="BA219" i="3"/>
  <c r="AZ219" i="3" s="1"/>
  <c r="BL216" i="3"/>
  <c r="AZ216" i="3" s="1"/>
  <c r="BA215" i="3"/>
  <c r="AZ215" i="3" s="1"/>
  <c r="BL212" i="3"/>
  <c r="AZ212" i="3" s="1"/>
  <c r="BA211" i="3"/>
  <c r="AZ211"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A104" i="3"/>
  <c r="AZ104" i="3" s="1"/>
  <c r="BA100" i="3"/>
  <c r="AZ100" i="3" s="1"/>
  <c r="BA96" i="3"/>
  <c r="AZ96" i="3" s="1"/>
  <c r="BA92" i="3"/>
  <c r="AZ92" i="3" s="1"/>
  <c r="BL90" i="3"/>
  <c r="AZ90" i="3" s="1"/>
  <c r="BL87" i="3"/>
  <c r="AZ87" i="3" s="1"/>
  <c r="BA85" i="3"/>
  <c r="AZ85" i="3" s="1"/>
  <c r="BL82" i="3"/>
  <c r="AZ82" i="3" s="1"/>
  <c r="BL79" i="3"/>
  <c r="AZ79" i="3" s="1"/>
  <c r="BA77" i="3"/>
  <c r="AZ77" i="3" s="1"/>
  <c r="BL74" i="3"/>
  <c r="AZ74" i="3" s="1"/>
  <c r="BL71" i="3"/>
  <c r="AZ71" i="3" s="1"/>
  <c r="BA69" i="3"/>
  <c r="AZ69" i="3" s="1"/>
  <c r="BL66" i="3"/>
  <c r="AZ66" i="3" s="1"/>
  <c r="BL63" i="3"/>
  <c r="AZ63" i="3" s="1"/>
  <c r="BL60" i="3"/>
  <c r="AZ60" i="3" s="1"/>
  <c r="BL55" i="3"/>
  <c r="AZ55" i="3" s="1"/>
  <c r="BA47" i="3"/>
  <c r="AZ47" i="3" s="1"/>
  <c r="BA43" i="3"/>
  <c r="AZ43" i="3" s="1"/>
  <c r="BL38" i="3"/>
  <c r="AZ38" i="3" s="1"/>
  <c r="BL14" i="3"/>
  <c r="S10" i="79"/>
  <c r="AB10" i="79"/>
  <c r="U10" i="79"/>
  <c r="AB14" i="79"/>
  <c r="U14" i="79"/>
  <c r="S17" i="79"/>
  <c r="AB17" i="79"/>
  <c r="U17" i="79"/>
  <c r="BA142" i="3"/>
  <c r="AZ142" i="3" s="1"/>
  <c r="BL139" i="3"/>
  <c r="AZ139" i="3" s="1"/>
  <c r="BA138" i="3"/>
  <c r="AZ138" i="3" s="1"/>
  <c r="BL135" i="3"/>
  <c r="AZ135" i="3" s="1"/>
  <c r="BA134" i="3"/>
  <c r="AZ134" i="3" s="1"/>
  <c r="BL131" i="3"/>
  <c r="AZ131" i="3" s="1"/>
  <c r="BA130" i="3"/>
  <c r="AZ130" i="3" s="1"/>
  <c r="BL127" i="3"/>
  <c r="AZ127" i="3" s="1"/>
  <c r="BA126" i="3"/>
  <c r="AZ126" i="3" s="1"/>
  <c r="BL123" i="3"/>
  <c r="AZ123" i="3" s="1"/>
  <c r="BA122" i="3"/>
  <c r="AZ122" i="3" s="1"/>
  <c r="BL119" i="3"/>
  <c r="AZ119" i="3" s="1"/>
  <c r="BA118" i="3"/>
  <c r="AZ118" i="3" s="1"/>
  <c r="BL115" i="3"/>
  <c r="AZ115" i="3" s="1"/>
  <c r="BA114" i="3"/>
  <c r="AZ114" i="3" s="1"/>
  <c r="BL111" i="3"/>
  <c r="AZ111" i="3" s="1"/>
  <c r="BA110" i="3"/>
  <c r="AZ110" i="3" s="1"/>
  <c r="BA106" i="3"/>
  <c r="AZ106" i="3" s="1"/>
  <c r="BA102" i="3"/>
  <c r="AZ102" i="3" s="1"/>
  <c r="BA98" i="3"/>
  <c r="AZ98" i="3" s="1"/>
  <c r="BA94" i="3"/>
  <c r="AZ94" i="3" s="1"/>
  <c r="BL86" i="3"/>
  <c r="AZ86" i="3" s="1"/>
  <c r="BL78" i="3"/>
  <c r="AZ78" i="3" s="1"/>
  <c r="BL70" i="3"/>
  <c r="AZ70" i="3" s="1"/>
  <c r="BL62" i="3"/>
  <c r="AZ62" i="3" s="1"/>
  <c r="BL58" i="3"/>
  <c r="AZ58" i="3" s="1"/>
  <c r="BL51" i="3"/>
  <c r="AZ51" i="3" s="1"/>
  <c r="BL40" i="3"/>
  <c r="AZ40" i="3" s="1"/>
  <c r="BA29" i="3"/>
  <c r="AZ29" i="3" s="1"/>
  <c r="AB8" i="79"/>
  <c r="U8" i="79"/>
  <c r="S12" i="79"/>
  <c r="AB12" i="79"/>
  <c r="U12" i="79"/>
  <c r="S15" i="79"/>
  <c r="AB15" i="79"/>
  <c r="U15" i="79"/>
  <c r="AB19" i="79"/>
  <c r="U19" i="79"/>
  <c r="U21" i="79"/>
  <c r="U23" i="79"/>
  <c r="U26" i="79"/>
  <c r="U44" i="79"/>
  <c r="U46" i="79"/>
  <c r="U27" i="79"/>
  <c r="U29" i="79"/>
  <c r="U31" i="79"/>
  <c r="U33" i="79"/>
  <c r="U35" i="79"/>
  <c r="U37" i="79"/>
  <c r="U39" i="79"/>
  <c r="U41" i="79"/>
  <c r="U43" i="79"/>
  <c r="K144" i="79"/>
  <c r="K145" i="79"/>
  <c r="K143" i="79"/>
  <c r="K141" i="79"/>
  <c r="P61" i="80"/>
  <c r="D22" i="84"/>
  <c r="P61" i="84"/>
  <c r="D22" i="83"/>
  <c r="O16" i="1"/>
  <c r="L27" i="6"/>
  <c r="E416" i="3"/>
  <c r="AG6" i="3"/>
  <c r="E40" i="3"/>
  <c r="E148" i="3"/>
  <c r="E581" i="3"/>
  <c r="Q6" i="3"/>
  <c r="E116" i="3"/>
  <c r="E367" i="3"/>
  <c r="E269" i="3"/>
  <c r="E27" i="3"/>
  <c r="E446" i="3"/>
  <c r="E473" i="3"/>
  <c r="E525" i="3"/>
  <c r="E85" i="3"/>
  <c r="E554" i="3"/>
  <c r="P6" i="3"/>
  <c r="E164" i="3"/>
  <c r="E77" i="3"/>
  <c r="E490" i="3"/>
  <c r="E331" i="3"/>
  <c r="E276" i="3"/>
  <c r="E48" i="3"/>
  <c r="E208" i="3"/>
  <c r="E278" i="3"/>
  <c r="E16" i="6"/>
  <c r="E105" i="3"/>
  <c r="E238" i="3"/>
  <c r="E180" i="3"/>
  <c r="E196" i="3"/>
  <c r="AP6" i="3"/>
  <c r="E443" i="3"/>
  <c r="E448" i="3"/>
  <c r="E576" i="3"/>
  <c r="E252" i="3"/>
  <c r="I3" i="6"/>
  <c r="E442" i="3"/>
  <c r="E493" i="3"/>
  <c r="E476" i="3"/>
  <c r="E186" i="3"/>
  <c r="E494" i="3"/>
  <c r="E119" i="3"/>
  <c r="E544" i="3"/>
  <c r="E209" i="3"/>
  <c r="E19" i="3"/>
  <c r="E471" i="3"/>
  <c r="E14" i="3"/>
  <c r="E194" i="3"/>
  <c r="E436" i="3"/>
  <c r="E369" i="3"/>
  <c r="E173" i="3"/>
  <c r="E197" i="3"/>
  <c r="E223" i="3"/>
  <c r="E140" i="3"/>
  <c r="E221" i="3"/>
  <c r="E156" i="3"/>
  <c r="E582" i="3"/>
  <c r="E500" i="3"/>
  <c r="E566" i="3"/>
  <c r="E345" i="3"/>
  <c r="E400" i="3"/>
  <c r="E485" i="3"/>
  <c r="AO6" i="3"/>
  <c r="Z6" i="3"/>
  <c r="E327" i="3"/>
  <c r="E204" i="3"/>
  <c r="E89" i="3"/>
  <c r="E191" i="3"/>
  <c r="E62" i="39"/>
  <c r="E575" i="3"/>
  <c r="E449" i="3"/>
  <c r="E45" i="3"/>
  <c r="E486" i="3"/>
  <c r="AS6" i="3"/>
  <c r="E447" i="3"/>
  <c r="E162" i="3"/>
  <c r="E210" i="3"/>
  <c r="E527" i="3"/>
  <c r="E401" i="3"/>
  <c r="E108" i="3"/>
  <c r="E242" i="3"/>
  <c r="E349" i="3"/>
  <c r="E59" i="3"/>
  <c r="E138" i="3"/>
  <c r="E354" i="3"/>
  <c r="E284" i="3"/>
  <c r="E323" i="3"/>
  <c r="E344" i="3"/>
  <c r="E54" i="3"/>
  <c r="E357" i="3"/>
  <c r="E93" i="3"/>
  <c r="E38" i="3"/>
  <c r="E112" i="3"/>
  <c r="E297" i="3"/>
  <c r="E217" i="3"/>
  <c r="E53" i="3"/>
  <c r="E489" i="3"/>
  <c r="E333" i="3"/>
  <c r="E421" i="3"/>
  <c r="E547" i="3"/>
  <c r="E393" i="3"/>
  <c r="E451" i="3"/>
  <c r="E460" i="3"/>
  <c r="E90" i="3"/>
  <c r="E155" i="3"/>
  <c r="E348" i="3"/>
  <c r="E498" i="3"/>
  <c r="E365" i="3"/>
  <c r="E340" i="3"/>
  <c r="E392" i="3"/>
  <c r="E219" i="3"/>
  <c r="E170" i="3"/>
  <c r="E455" i="3"/>
  <c r="E75" i="3"/>
  <c r="E31" i="3"/>
  <c r="E318" i="3"/>
  <c r="E257" i="3"/>
  <c r="E168" i="3"/>
  <c r="E475" i="3"/>
  <c r="E537" i="3"/>
  <c r="E481" i="3"/>
  <c r="E82" i="3"/>
  <c r="E179" i="3"/>
  <c r="Y6" i="3"/>
  <c r="E127" i="3"/>
  <c r="E66" i="3"/>
  <c r="E307" i="3"/>
  <c r="E163" i="3"/>
  <c r="E98" i="3"/>
  <c r="E462" i="3"/>
  <c r="E76" i="3"/>
  <c r="E389" i="3"/>
  <c r="E346" i="3"/>
  <c r="E226" i="3"/>
  <c r="E202" i="3"/>
  <c r="E178" i="3"/>
  <c r="E25" i="3"/>
  <c r="E463" i="3"/>
  <c r="E483" i="3"/>
  <c r="E562" i="3"/>
  <c r="E573" i="3"/>
  <c r="E291" i="3"/>
  <c r="E272" i="3"/>
  <c r="E126" i="3"/>
  <c r="E92" i="3"/>
  <c r="E71" i="3"/>
  <c r="E546" i="3"/>
  <c r="E403" i="3"/>
  <c r="AH6" i="3"/>
  <c r="E422" i="3"/>
  <c r="E543" i="3"/>
  <c r="E193" i="3"/>
  <c r="E290" i="3"/>
  <c r="E558" i="3"/>
  <c r="E541" i="3"/>
  <c r="R6" i="3"/>
  <c r="E199" i="3"/>
  <c r="E228" i="3"/>
  <c r="E245" i="3"/>
  <c r="E188" i="3"/>
  <c r="E122" i="3"/>
  <c r="E207" i="3"/>
  <c r="E271" i="3"/>
  <c r="E145" i="3"/>
  <c r="E107" i="3"/>
  <c r="E379" i="3"/>
  <c r="E585" i="3"/>
  <c r="U6" i="3"/>
  <c r="E515" i="3"/>
  <c r="E411" i="3"/>
  <c r="E478" i="3"/>
  <c r="E548" i="3"/>
  <c r="E414" i="3"/>
  <c r="E432" i="3"/>
  <c r="E477" i="3"/>
  <c r="E339" i="3"/>
  <c r="E62" i="3"/>
  <c r="E474" i="3"/>
  <c r="E131" i="3"/>
  <c r="E13" i="3"/>
  <c r="E120" i="3"/>
  <c r="E312" i="3"/>
  <c r="E251" i="3"/>
  <c r="E61" i="39"/>
  <c r="E59" i="40"/>
  <c r="E181" i="3"/>
  <c r="E445" i="3"/>
  <c r="E129" i="3"/>
  <c r="E577" i="3"/>
  <c r="E384" i="3"/>
  <c r="E166" i="3"/>
  <c r="E198" i="3"/>
  <c r="E539" i="3"/>
  <c r="E423" i="3"/>
  <c r="E523" i="3"/>
  <c r="E359" i="3"/>
  <c r="E564" i="3"/>
  <c r="E211" i="3"/>
  <c r="E139" i="3"/>
  <c r="E441" i="3"/>
  <c r="E23" i="3"/>
  <c r="E513" i="3"/>
  <c r="E146" i="3"/>
  <c r="E43" i="3"/>
  <c r="E342" i="3"/>
  <c r="E308" i="3"/>
  <c r="E167" i="3"/>
  <c r="E542" i="3"/>
  <c r="E487" i="3"/>
  <c r="E374" i="3"/>
  <c r="E236" i="3"/>
  <c r="E177" i="3"/>
  <c r="T6" i="3"/>
  <c r="E512" i="3"/>
  <c r="E556" i="3"/>
  <c r="E413" i="3"/>
  <c r="E520" i="3"/>
  <c r="E39" i="3"/>
  <c r="E57" i="3"/>
  <c r="E187" i="3"/>
  <c r="E240" i="3"/>
  <c r="E259" i="3"/>
  <c r="E532" i="3"/>
  <c r="E288" i="3"/>
  <c r="E172" i="3"/>
  <c r="E101" i="3"/>
  <c r="E218" i="3"/>
  <c r="E50" i="3"/>
  <c r="E147" i="3"/>
  <c r="E52" i="3"/>
  <c r="E325" i="3"/>
  <c r="E299" i="3"/>
  <c r="E234" i="3"/>
  <c r="E137" i="3"/>
  <c r="E100" i="3"/>
  <c r="E79" i="3"/>
  <c r="E15" i="3"/>
  <c r="E409" i="3"/>
  <c r="E32" i="3"/>
  <c r="E74" i="3"/>
  <c r="E580" i="3"/>
  <c r="E362" i="3"/>
  <c r="E394" i="3"/>
  <c r="E351" i="3"/>
  <c r="E279" i="3"/>
  <c r="E150" i="3"/>
  <c r="E111" i="3"/>
  <c r="E72" i="3"/>
  <c r="E433"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142" i="3"/>
  <c r="E452" i="3"/>
  <c r="E499" i="3"/>
  <c r="E306" i="3"/>
  <c r="E302" i="3"/>
  <c r="E73" i="3"/>
  <c r="M11" i="1"/>
  <c r="M16" i="1" s="1"/>
  <c r="K16" i="1"/>
  <c r="Q16" i="1"/>
  <c r="F28" i="12" s="1"/>
  <c r="C29" i="12" s="1"/>
  <c r="D28" i="12" s="1"/>
  <c r="G16" i="1"/>
  <c r="AQ6" i="3"/>
  <c r="E36" i="3"/>
  <c r="E123" i="3"/>
  <c r="E289" i="3"/>
  <c r="E364" i="3"/>
  <c r="E20" i="3"/>
  <c r="E176" i="3"/>
  <c r="E265" i="3"/>
  <c r="E524" i="3"/>
  <c r="E69" i="3"/>
  <c r="E563" i="3"/>
  <c r="E419" i="3"/>
  <c r="W6" i="3"/>
  <c r="E438" i="3"/>
  <c r="E529" i="3"/>
  <c r="E363" i="3"/>
  <c r="E292" i="3"/>
  <c r="E241" i="3"/>
  <c r="E258" i="3"/>
  <c r="E192" i="3"/>
  <c r="E132" i="3"/>
  <c r="E152" i="3"/>
  <c r="E95" i="3"/>
  <c r="E37" i="3"/>
  <c r="E56" i="3"/>
  <c r="E479" i="3"/>
  <c r="E417" i="3"/>
  <c r="E491" i="3"/>
  <c r="E435" i="3"/>
  <c r="E517" i="3"/>
  <c r="E497" i="3"/>
  <c r="E360" i="3"/>
  <c r="E408" i="3"/>
  <c r="E469" i="3"/>
  <c r="E405" i="3"/>
  <c r="E534" i="3"/>
  <c r="E133" i="3"/>
  <c r="E277" i="3"/>
  <c r="E161" i="3"/>
  <c r="E262" i="3"/>
  <c r="E505" i="3"/>
  <c r="E459" i="3"/>
  <c r="E398" i="3"/>
  <c r="E464" i="3"/>
  <c r="E552" i="3"/>
  <c r="AD6" i="3"/>
  <c r="E141" i="3"/>
  <c r="E212" i="3"/>
  <c r="E114" i="3"/>
  <c r="E80" i="3"/>
  <c r="E34" i="3"/>
  <c r="E275" i="3"/>
  <c r="E412" i="3"/>
  <c r="L6" i="3"/>
  <c r="E214" i="3"/>
  <c r="E454" i="3"/>
  <c r="E472" i="3"/>
  <c r="E118" i="3"/>
  <c r="E144" i="3"/>
  <c r="E300" i="3"/>
  <c r="E64" i="3"/>
  <c r="E44" i="3"/>
  <c r="E332" i="3"/>
  <c r="E104" i="3"/>
  <c r="E519" i="3"/>
  <c r="E70" i="3"/>
  <c r="E376" i="3"/>
  <c r="E136" i="3"/>
  <c r="E511" i="3"/>
  <c r="E426" i="3"/>
  <c r="E321" i="3"/>
  <c r="E246" i="3"/>
  <c r="E304" i="3"/>
  <c r="E247" i="3"/>
  <c r="M6" i="3"/>
  <c r="E383" i="3"/>
  <c r="E492" i="3"/>
  <c r="E313" i="3"/>
  <c r="H16" i="1"/>
  <c r="C34" i="69"/>
  <c r="C38" i="69" s="1"/>
  <c r="AK6" i="3"/>
  <c r="E97" i="3"/>
  <c r="O6" i="3"/>
  <c r="E501" i="3"/>
  <c r="E169" i="3"/>
  <c r="E418" i="3"/>
  <c r="E390" i="3"/>
  <c r="X6" i="3"/>
  <c r="E213" i="3"/>
  <c r="E263" i="3"/>
  <c r="AN6" i="3"/>
  <c r="AJ6" i="3"/>
  <c r="E215" i="3"/>
  <c r="E165" i="3"/>
  <c r="E287" i="3"/>
  <c r="E94" i="3"/>
  <c r="E309" i="3"/>
  <c r="E480" i="3"/>
  <c r="E58" i="40"/>
  <c r="E63" i="39"/>
  <c r="E502" i="3"/>
  <c r="E444" i="3"/>
  <c r="E571" i="3"/>
  <c r="E334" i="3"/>
  <c r="E160" i="3"/>
  <c r="E355" i="3"/>
  <c r="E587" i="3"/>
  <c r="E391" i="3"/>
  <c r="E78" i="3"/>
  <c r="E232" i="3"/>
  <c r="E260" i="3"/>
  <c r="E461" i="3"/>
  <c r="E514" i="3"/>
  <c r="E387" i="3"/>
  <c r="E134" i="3"/>
  <c r="E268" i="3"/>
  <c r="E579" i="3"/>
  <c r="E353" i="3"/>
  <c r="E578" i="3"/>
  <c r="E382" i="3"/>
  <c r="E237" i="3"/>
  <c r="E565" i="3"/>
  <c r="E17" i="3"/>
  <c r="E583" i="3"/>
  <c r="E336" i="3"/>
  <c r="E293" i="3"/>
  <c r="S6" i="3"/>
  <c r="E506" i="3"/>
  <c r="E338" i="3"/>
  <c r="E298" i="3"/>
  <c r="E61" i="3"/>
  <c r="E319" i="3"/>
  <c r="E153" i="3"/>
  <c r="E328" i="3"/>
  <c r="E574" i="3"/>
  <c r="E285" i="3"/>
  <c r="E314" i="3"/>
  <c r="E16" i="3"/>
  <c r="E434" i="3"/>
  <c r="E296" i="3"/>
  <c r="E159" i="3"/>
  <c r="E255" i="3"/>
  <c r="E224" i="3"/>
  <c r="E507" i="3"/>
  <c r="E531" i="3"/>
  <c r="E28" i="3"/>
  <c r="E182" i="3"/>
  <c r="E273" i="3"/>
  <c r="E457" i="3"/>
  <c r="E420" i="3"/>
  <c r="E115" i="3"/>
  <c r="E281" i="3"/>
  <c r="E317" i="3"/>
  <c r="AM6" i="3"/>
  <c r="E29" i="3"/>
  <c r="E425" i="3"/>
  <c r="E103" i="3"/>
  <c r="E267" i="3"/>
  <c r="E310" i="3"/>
  <c r="E67" i="3"/>
  <c r="E233" i="3"/>
  <c r="E63" i="3"/>
  <c r="E283" i="3"/>
  <c r="K6" i="3"/>
  <c r="E465" i="3"/>
  <c r="E468" i="3"/>
  <c r="E106" i="3"/>
  <c r="E171" i="3"/>
  <c r="E315" i="3"/>
  <c r="E372" i="3"/>
  <c r="E60" i="3"/>
  <c r="E428" i="3"/>
  <c r="E96" i="3"/>
  <c r="E174" i="3"/>
  <c r="E324" i="3"/>
  <c r="E35" i="3"/>
  <c r="E206" i="3"/>
  <c r="AF6" i="3"/>
  <c r="E158" i="3"/>
  <c r="E22" i="3"/>
  <c r="E395" i="3"/>
  <c r="E99" i="3"/>
  <c r="E149" i="3"/>
  <c r="D19" i="12"/>
  <c r="C19" i="12" s="1"/>
  <c r="D9" i="11"/>
  <c r="C9" i="11" s="1"/>
  <c r="E157" i="3"/>
  <c r="E557" i="3"/>
  <c r="E440" i="3"/>
  <c r="E88" i="3"/>
  <c r="E316" i="3"/>
  <c r="E26" i="3"/>
  <c r="E243" i="3"/>
  <c r="E30" i="3"/>
  <c r="E467" i="3"/>
  <c r="E249" i="3"/>
  <c r="E33" i="3"/>
  <c r="E81" i="3"/>
  <c r="E560" i="3"/>
  <c r="E496" i="3"/>
  <c r="E256" i="3"/>
  <c r="AL6" i="3"/>
  <c r="E482" i="3"/>
  <c r="E220" i="3"/>
  <c r="E86" i="3"/>
  <c r="E102" i="3"/>
  <c r="E83" i="3"/>
  <c r="E535" i="3"/>
  <c r="E567" i="3"/>
  <c r="E227" i="3"/>
  <c r="E311" i="3"/>
  <c r="E570" i="3"/>
  <c r="AB6" i="3"/>
  <c r="E335" i="3"/>
  <c r="E189" i="3"/>
  <c r="E91" i="3"/>
  <c r="E526" i="3"/>
  <c r="E322" i="3"/>
  <c r="E509" i="3"/>
  <c r="E431" i="3"/>
  <c r="E201" i="3"/>
  <c r="E495"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253" i="3"/>
  <c r="E466" i="3"/>
  <c r="E286" i="3"/>
  <c r="E430" i="3"/>
  <c r="E117" i="3"/>
  <c r="E427" i="3"/>
  <c r="J6" i="3"/>
  <c r="E404" i="3"/>
  <c r="E121" i="3"/>
  <c r="E295" i="3"/>
  <c r="E458" i="3"/>
  <c r="E470" i="3"/>
  <c r="E41" i="3"/>
  <c r="E225" i="3"/>
  <c r="E377" i="3"/>
  <c r="E572" i="3"/>
  <c r="E109" i="3"/>
  <c r="E484" i="3"/>
  <c r="E46" i="3"/>
  <c r="E200" i="3"/>
  <c r="E371" i="3"/>
  <c r="E84" i="3"/>
  <c r="E184" i="3"/>
  <c r="E68" i="3"/>
  <c r="E264" i="3"/>
  <c r="E21" i="3"/>
  <c r="E406" i="3"/>
  <c r="E429" i="3"/>
  <c r="E55" i="3"/>
  <c r="E203" i="3"/>
  <c r="E274" i="3"/>
  <c r="E356" i="3"/>
  <c r="E42" i="3"/>
  <c r="E488" i="3"/>
  <c r="E18" i="3"/>
  <c r="E190" i="3"/>
  <c r="E235" i="3"/>
  <c r="E522" i="3"/>
  <c r="E49" i="3"/>
  <c r="E370" i="3"/>
  <c r="E113" i="3"/>
  <c r="E326" i="3"/>
  <c r="E415"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C101" i="43"/>
  <c r="N101" i="43"/>
  <c r="AH11" i="43"/>
  <c r="AH13" i="43" s="1"/>
  <c r="AD11" i="43"/>
  <c r="AD13" i="43" s="1"/>
  <c r="Z11" i="43"/>
  <c r="Z13" i="43" s="1"/>
  <c r="AI11" i="43"/>
  <c r="AI13" i="43" s="1"/>
  <c r="AE11" i="43"/>
  <c r="AE13" i="43" s="1"/>
  <c r="AA11" i="43"/>
  <c r="AA13" i="43" s="1"/>
  <c r="J22" i="43"/>
  <c r="D101" i="43"/>
  <c r="H22" i="43"/>
  <c r="F101" i="43"/>
  <c r="F22" i="43"/>
  <c r="E101" i="43"/>
  <c r="N104" i="46"/>
  <c r="G101" i="43"/>
  <c r="AG11" i="43"/>
  <c r="AG13" i="43" s="1"/>
  <c r="AC11" i="43"/>
  <c r="AC13" i="43" s="1"/>
  <c r="Y11" i="43"/>
  <c r="Y13" i="43" s="1"/>
  <c r="I101" i="43"/>
  <c r="H101" i="43"/>
  <c r="E22" i="43"/>
  <c r="K101" i="43"/>
  <c r="AJ11" i="43"/>
  <c r="AJ13" i="43" s="1"/>
  <c r="AF11" i="43"/>
  <c r="AF13" i="43" s="1"/>
  <c r="AB11" i="43"/>
  <c r="AB13" i="43" s="1"/>
  <c r="Z7" i="43"/>
  <c r="L101" i="43"/>
  <c r="J101" i="43"/>
  <c r="B113" i="43"/>
  <c r="G22" i="43"/>
  <c r="M101" i="43"/>
  <c r="B9" i="49"/>
  <c r="B4" i="49"/>
  <c r="E7" i="49"/>
  <c r="E9" i="49"/>
  <c r="B5" i="49"/>
  <c r="B7" i="49"/>
  <c r="C4" i="4" s="1"/>
  <c r="B4" i="62" s="1"/>
  <c r="B71" i="72" s="1"/>
  <c r="E10" i="49"/>
  <c r="E21" i="49"/>
  <c r="E6" i="49"/>
  <c r="B14" i="49"/>
  <c r="B13" i="49"/>
  <c r="E4" i="4" s="1"/>
  <c r="B5" i="62" s="1"/>
  <c r="B73" i="72" s="1"/>
  <c r="E11" i="49"/>
  <c r="C12" i="12"/>
  <c r="C36" i="68"/>
  <c r="AZ14" i="3" l="1"/>
  <c r="BL5" i="3"/>
  <c r="B5" i="71"/>
  <c r="X5" i="71"/>
  <c r="E5" i="71"/>
  <c r="E4" i="71" s="1"/>
  <c r="AA5" i="71"/>
  <c r="B46" i="71"/>
  <c r="N47" i="71"/>
  <c r="P24" i="43"/>
  <c r="B66" i="40" s="1"/>
  <c r="P25" i="43"/>
  <c r="P21" i="43"/>
  <c r="B71" i="39" s="1"/>
  <c r="P22" i="43"/>
  <c r="C36" i="71"/>
  <c r="D35" i="71"/>
  <c r="AC38" i="40"/>
  <c r="W38" i="40"/>
  <c r="AC36" i="35"/>
  <c r="W36" i="35"/>
  <c r="AA34" i="35"/>
  <c r="S34" i="35"/>
  <c r="AC9" i="34"/>
  <c r="W9" i="34"/>
  <c r="AC7" i="79"/>
  <c r="V48" i="79" s="1"/>
  <c r="I48" i="79" s="1"/>
  <c r="W7" i="79"/>
  <c r="H7" i="33"/>
  <c r="J7" i="33"/>
  <c r="H7" i="21"/>
  <c r="J7" i="21"/>
  <c r="P23" i="43"/>
  <c r="S7" i="34"/>
  <c r="AA7" i="34"/>
  <c r="R49" i="34" s="1"/>
  <c r="AB7" i="79"/>
  <c r="T48" i="79" s="1"/>
  <c r="G48" i="79" s="1"/>
  <c r="U7" i="79"/>
  <c r="U7" i="36"/>
  <c r="AB7" i="36"/>
  <c r="T36" i="36" s="1"/>
  <c r="G36" i="36" s="1"/>
  <c r="AA7" i="37"/>
  <c r="R42" i="37" s="1"/>
  <c r="S7" i="37"/>
  <c r="F7" i="35"/>
  <c r="BA5" i="3"/>
  <c r="E27" i="6" s="1"/>
  <c r="F5" i="71"/>
  <c r="F4" i="71" s="1"/>
  <c r="AB5" i="71"/>
  <c r="C5" i="71"/>
  <c r="Y5" i="71"/>
  <c r="Z5" i="71" s="1"/>
  <c r="Y3" i="71"/>
  <c r="Z3" i="71" s="1"/>
  <c r="AB3" i="71"/>
  <c r="AA3" i="71"/>
  <c r="X3" i="71"/>
  <c r="C32" i="71"/>
  <c r="D31" i="71"/>
  <c r="U39" i="40"/>
  <c r="AB39" i="40"/>
  <c r="AB38" i="40"/>
  <c r="U38" i="40"/>
  <c r="AB34" i="35"/>
  <c r="U34" i="35"/>
  <c r="U9" i="34"/>
  <c r="AB9" i="34"/>
  <c r="AZ5" i="3"/>
  <c r="W7" i="35"/>
  <c r="AC7" i="35"/>
  <c r="V38" i="35" s="1"/>
  <c r="I38" i="35" s="1"/>
  <c r="S7" i="33"/>
  <c r="AA7" i="33"/>
  <c r="R48" i="33" s="1"/>
  <c r="S7" i="21"/>
  <c r="AA7" i="21"/>
  <c r="R48" i="21" s="1"/>
  <c r="AC7" i="34"/>
  <c r="V49" i="34" s="1"/>
  <c r="I49" i="34" s="1"/>
  <c r="W7" i="34"/>
  <c r="U7" i="34"/>
  <c r="AB7" i="34"/>
  <c r="T49" i="34" s="1"/>
  <c r="G49" i="34" s="1"/>
  <c r="G68" i="39"/>
  <c r="F70" i="39"/>
  <c r="AA7" i="79"/>
  <c r="R48" i="79" s="1"/>
  <c r="S7" i="79"/>
  <c r="AA7" i="36"/>
  <c r="R36" i="36" s="1"/>
  <c r="S7" i="36"/>
  <c r="AC7" i="36"/>
  <c r="V36" i="36" s="1"/>
  <c r="I36" i="36" s="1"/>
  <c r="W7" i="36"/>
  <c r="AC7" i="37"/>
  <c r="V42" i="37" s="1"/>
  <c r="I42" i="37" s="1"/>
  <c r="W7" i="37"/>
  <c r="U7" i="37"/>
  <c r="AB7" i="37"/>
  <c r="T42" i="37" s="1"/>
  <c r="G42" i="37" s="1"/>
  <c r="U7" i="35"/>
  <c r="AB7" i="35"/>
  <c r="T38" i="35" s="1"/>
  <c r="G38" i="35" s="1"/>
  <c r="I63" i="40"/>
  <c r="H65" i="40"/>
  <c r="C35" i="69"/>
  <c r="N16" i="1"/>
  <c r="C34" i="68"/>
  <c r="F10" i="39"/>
  <c r="H10" i="40"/>
  <c r="J10" i="39"/>
  <c r="H10" i="39"/>
  <c r="J10" i="40"/>
  <c r="F10" i="40"/>
  <c r="F27" i="68"/>
  <c r="F27" i="69"/>
  <c r="F27" i="11"/>
  <c r="C34" i="11"/>
  <c r="L16" i="1"/>
  <c r="AC6" i="3"/>
  <c r="H6" i="3"/>
  <c r="F50" i="68"/>
  <c r="F50" i="11"/>
  <c r="F50" i="69"/>
  <c r="K4" i="4"/>
  <c r="B46" i="48" s="1"/>
  <c r="B4" i="72" s="1"/>
  <c r="M105" i="43"/>
  <c r="M109" i="43"/>
  <c r="M104" i="43"/>
  <c r="M103" i="43"/>
  <c r="M106" i="43"/>
  <c r="M102" i="43"/>
  <c r="M107" i="43"/>
  <c r="I118" i="43"/>
  <c r="J118" i="43" s="1"/>
  <c r="K118" i="43" s="1"/>
  <c r="L118" i="43" s="1"/>
  <c r="M118" i="43" s="1"/>
  <c r="I115" i="43"/>
  <c r="J115" i="43" s="1"/>
  <c r="K115" i="43" s="1"/>
  <c r="L115" i="43" s="1"/>
  <c r="M115" i="43" s="1"/>
  <c r="B118" i="43"/>
  <c r="C118" i="43" s="1"/>
  <c r="B117" i="43"/>
  <c r="C117" i="43" s="1"/>
  <c r="D118" i="43"/>
  <c r="E118" i="43" s="1"/>
  <c r="F118" i="43" s="1"/>
  <c r="D117" i="43"/>
  <c r="E117" i="43" s="1"/>
  <c r="F117" i="43" s="1"/>
  <c r="G117" i="43" s="1"/>
  <c r="H117" i="43" s="1"/>
  <c r="B116" i="43"/>
  <c r="C116" i="43" s="1"/>
  <c r="G118" i="43"/>
  <c r="H118" i="43" s="1"/>
  <c r="B115" i="43"/>
  <c r="I117" i="43"/>
  <c r="J117" i="43" s="1"/>
  <c r="K117" i="43" s="1"/>
  <c r="L117" i="43" s="1"/>
  <c r="M117" i="43" s="1"/>
  <c r="D116" i="43"/>
  <c r="E116" i="43" s="1"/>
  <c r="F116" i="43" s="1"/>
  <c r="G116" i="43" s="1"/>
  <c r="H116" i="43" s="1"/>
  <c r="I116" i="43"/>
  <c r="J116" i="43" s="1"/>
  <c r="K116" i="43" s="1"/>
  <c r="L116" i="43" s="1"/>
  <c r="M116" i="43" s="1"/>
  <c r="D115" i="43"/>
  <c r="E115" i="43" s="1"/>
  <c r="F115" i="43" s="1"/>
  <c r="G115" i="43" s="1"/>
  <c r="H115" i="43" s="1"/>
  <c r="L102" i="43"/>
  <c r="L109" i="43"/>
  <c r="L103" i="43"/>
  <c r="L105" i="43"/>
  <c r="L106" i="43"/>
  <c r="L104" i="43"/>
  <c r="L107" i="43"/>
  <c r="D22" i="43"/>
  <c r="I107" i="43"/>
  <c r="I105" i="43"/>
  <c r="I104" i="43"/>
  <c r="I102" i="43"/>
  <c r="I106" i="43"/>
  <c r="I103" i="43"/>
  <c r="I109" i="43"/>
  <c r="G104" i="43"/>
  <c r="G107" i="43"/>
  <c r="G102" i="43"/>
  <c r="G105" i="43"/>
  <c r="G103" i="43"/>
  <c r="G109" i="43"/>
  <c r="G106" i="43"/>
  <c r="E104" i="43"/>
  <c r="E103" i="43"/>
  <c r="E106" i="43"/>
  <c r="E109" i="43"/>
  <c r="E107" i="43"/>
  <c r="E105" i="43"/>
  <c r="E102" i="43"/>
  <c r="F103" i="43"/>
  <c r="F109" i="43"/>
  <c r="F104" i="43"/>
  <c r="F107" i="43"/>
  <c r="F106" i="43"/>
  <c r="F102" i="43"/>
  <c r="F105" i="43"/>
  <c r="D105" i="43"/>
  <c r="D109" i="43"/>
  <c r="D106" i="43"/>
  <c r="D104" i="43"/>
  <c r="D107" i="43"/>
  <c r="D102" i="43"/>
  <c r="D103" i="43"/>
  <c r="N109" i="43"/>
  <c r="N105" i="43"/>
  <c r="N106" i="43"/>
  <c r="N102" i="43"/>
  <c r="N103" i="43"/>
  <c r="N104" i="43"/>
  <c r="N107" i="43"/>
  <c r="J106" i="43"/>
  <c r="J107" i="43"/>
  <c r="J105" i="43"/>
  <c r="J102" i="43"/>
  <c r="J104" i="43"/>
  <c r="J109" i="43"/>
  <c r="J103" i="43"/>
  <c r="K103" i="43"/>
  <c r="K106" i="43"/>
  <c r="K107" i="43"/>
  <c r="K102" i="43"/>
  <c r="K105" i="43"/>
  <c r="K109" i="43"/>
  <c r="K104" i="43"/>
  <c r="H106" i="43"/>
  <c r="H103" i="43"/>
  <c r="H109" i="43"/>
  <c r="H104" i="43"/>
  <c r="H102" i="43"/>
  <c r="H105" i="43"/>
  <c r="H107" i="43"/>
  <c r="C102" i="43"/>
  <c r="C103" i="43"/>
  <c r="C109" i="43"/>
  <c r="C106" i="43"/>
  <c r="C105" i="43"/>
  <c r="C107" i="43"/>
  <c r="C104" i="43"/>
  <c r="G43" i="35" l="1"/>
  <c r="H43" i="35" s="1"/>
  <c r="G42" i="35"/>
  <c r="H42" i="35" s="1"/>
  <c r="G47" i="37"/>
  <c r="H47" i="37" s="1"/>
  <c r="G46" i="37"/>
  <c r="H46" i="37" s="1"/>
  <c r="G53" i="34"/>
  <c r="H53" i="34" s="1"/>
  <c r="G54" i="34"/>
  <c r="H54" i="34" s="1"/>
  <c r="R49" i="21"/>
  <c r="E48" i="21"/>
  <c r="E48" i="33"/>
  <c r="R49" i="33"/>
  <c r="K26" i="6"/>
  <c r="M26" i="6" s="1"/>
  <c r="I26" i="6" s="1"/>
  <c r="S26" i="6" s="1"/>
  <c r="K22" i="6"/>
  <c r="K21" i="6"/>
  <c r="K23" i="6"/>
  <c r="K20" i="6"/>
  <c r="K25" i="6"/>
  <c r="M25" i="6" s="1"/>
  <c r="I25" i="6" s="1"/>
  <c r="S25" i="6" s="1"/>
  <c r="K19" i="6"/>
  <c r="K24" i="6"/>
  <c r="E31" i="6"/>
  <c r="G40" i="36"/>
  <c r="H40" i="36" s="1"/>
  <c r="G41" i="36"/>
  <c r="H41" i="36" s="1"/>
  <c r="G53" i="79"/>
  <c r="H53" i="79" s="1"/>
  <c r="G52" i="79"/>
  <c r="H52" i="79" s="1"/>
  <c r="W7" i="21"/>
  <c r="AC7" i="21"/>
  <c r="V48" i="21" s="1"/>
  <c r="I48" i="21" s="1"/>
  <c r="W7" i="33"/>
  <c r="AC7" i="33"/>
  <c r="V48" i="33" s="1"/>
  <c r="I48" i="33" s="1"/>
  <c r="I65" i="40"/>
  <c r="J63" i="40"/>
  <c r="I46" i="37"/>
  <c r="J46" i="37" s="1"/>
  <c r="I40" i="36"/>
  <c r="J40" i="36" s="1"/>
  <c r="I41" i="36"/>
  <c r="J41" i="36" s="1"/>
  <c r="E36" i="36"/>
  <c r="R37" i="36"/>
  <c r="E48" i="79"/>
  <c r="R49" i="79"/>
  <c r="G70" i="39"/>
  <c r="H68" i="39"/>
  <c r="I53" i="34"/>
  <c r="J53" i="34" s="1"/>
  <c r="I42" i="35"/>
  <c r="J42" i="35" s="1"/>
  <c r="E3" i="6"/>
  <c r="AY6" i="3"/>
  <c r="T32" i="71"/>
  <c r="D32" i="71"/>
  <c r="C4" i="71"/>
  <c r="D4" i="71" s="1"/>
  <c r="D5" i="71"/>
  <c r="AA7" i="35"/>
  <c r="R38" i="35" s="1"/>
  <c r="S7" i="35"/>
  <c r="E42" i="37"/>
  <c r="R43" i="37"/>
  <c r="R50" i="34"/>
  <c r="E49" i="34"/>
  <c r="AB7" i="21"/>
  <c r="T48" i="21" s="1"/>
  <c r="G48" i="21" s="1"/>
  <c r="U7" i="21"/>
  <c r="U7" i="33"/>
  <c r="AB7" i="33"/>
  <c r="T48" i="33" s="1"/>
  <c r="G48" i="33" s="1"/>
  <c r="I53" i="79"/>
  <c r="J53" i="79" s="1"/>
  <c r="I52" i="79"/>
  <c r="J52" i="79" s="1"/>
  <c r="T36" i="71"/>
  <c r="D36" i="71"/>
  <c r="N46" i="71"/>
  <c r="N45" i="71"/>
  <c r="B4" i="71"/>
  <c r="M20" i="43"/>
  <c r="C19" i="43" s="1"/>
  <c r="C35" i="68"/>
  <c r="C38" i="68"/>
  <c r="E6" i="3"/>
  <c r="C47" i="11"/>
  <c r="D45" i="11" s="1"/>
  <c r="C29" i="11"/>
  <c r="D27" i="11" s="1"/>
  <c r="C29" i="68"/>
  <c r="D27" i="68" s="1"/>
  <c r="C47" i="68"/>
  <c r="D45" i="68" s="1"/>
  <c r="AA10" i="40"/>
  <c r="S10" i="40"/>
  <c r="AB10" i="39"/>
  <c r="U10" i="39"/>
  <c r="AB10" i="40"/>
  <c r="U10" i="40"/>
  <c r="C47" i="69"/>
  <c r="D45" i="69" s="1"/>
  <c r="C29" i="69"/>
  <c r="D27" i="69" s="1"/>
  <c r="AC10" i="40"/>
  <c r="W10" i="40"/>
  <c r="W10" i="39"/>
  <c r="AC10" i="39"/>
  <c r="S10" i="39"/>
  <c r="AA10" i="39"/>
  <c r="C35" i="11"/>
  <c r="C38" i="11"/>
  <c r="C115" i="43"/>
  <c r="D113" i="43" s="1"/>
  <c r="G52" i="21" l="1"/>
  <c r="H52" i="21" s="1"/>
  <c r="G53" i="21"/>
  <c r="H53" i="21" s="1"/>
  <c r="C50" i="34"/>
  <c r="C49" i="34"/>
  <c r="E46" i="37"/>
  <c r="F46" i="37" s="1"/>
  <c r="E47" i="37"/>
  <c r="F47" i="37" s="1"/>
  <c r="E38" i="35"/>
  <c r="R39" i="35"/>
  <c r="C17" i="4"/>
  <c r="B4" i="52" s="1"/>
  <c r="B43" i="72" s="1"/>
  <c r="D14" i="12"/>
  <c r="D3" i="34"/>
  <c r="D3" i="37"/>
  <c r="D3" i="79"/>
  <c r="D19" i="11"/>
  <c r="C19" i="11" s="1"/>
  <c r="C20" i="11" s="1"/>
  <c r="C28" i="11" s="1"/>
  <c r="C27" i="11" s="1"/>
  <c r="M18" i="9"/>
  <c r="B118" i="9" s="1"/>
  <c r="B14" i="74" s="1"/>
  <c r="B1" i="74" s="1"/>
  <c r="D3" i="33"/>
  <c r="E6" i="6"/>
  <c r="D3" i="21"/>
  <c r="D37" i="11"/>
  <c r="C37" i="11" s="1"/>
  <c r="L18" i="9"/>
  <c r="E53" i="79"/>
  <c r="F53" i="79" s="1"/>
  <c r="E52" i="79"/>
  <c r="F52" i="79" s="1"/>
  <c r="E40" i="36"/>
  <c r="F40" i="36" s="1"/>
  <c r="E41" i="36"/>
  <c r="F41" i="36" s="1"/>
  <c r="I47" i="37"/>
  <c r="J47" i="37" s="1"/>
  <c r="M24" i="6"/>
  <c r="I24" i="6" s="1"/>
  <c r="S24" i="6" s="1"/>
  <c r="S11" i="1"/>
  <c r="S10" i="1"/>
  <c r="M23" i="6"/>
  <c r="I23" i="6" s="1"/>
  <c r="S23" i="6" s="1"/>
  <c r="S9" i="1"/>
  <c r="M22" i="6"/>
  <c r="I22" i="6" s="1"/>
  <c r="S22" i="6" s="1"/>
  <c r="C48" i="33"/>
  <c r="C49" i="33"/>
  <c r="E52" i="21"/>
  <c r="F52" i="21" s="1"/>
  <c r="E53" i="21"/>
  <c r="F53" i="21" s="1"/>
  <c r="C36" i="43"/>
  <c r="C33" i="43"/>
  <c r="C35" i="43"/>
  <c r="C34" i="43"/>
  <c r="T4" i="43"/>
  <c r="V4" i="43" s="1"/>
  <c r="T2" i="43"/>
  <c r="V2" i="43" s="1"/>
  <c r="T16" i="43"/>
  <c r="V16" i="43" s="1"/>
  <c r="T8" i="43"/>
  <c r="V8" i="43" s="1"/>
  <c r="C39" i="43"/>
  <c r="E39" i="43" s="1"/>
  <c r="T15" i="43"/>
  <c r="V15" i="43" s="1"/>
  <c r="T10" i="43"/>
  <c r="V10" i="43" s="1"/>
  <c r="T5" i="43"/>
  <c r="V5" i="43" s="1"/>
  <c r="T11" i="43"/>
  <c r="V11" i="43" s="1"/>
  <c r="T3" i="43"/>
  <c r="V3" i="43" s="1"/>
  <c r="C38" i="43"/>
  <c r="T12" i="43"/>
  <c r="V12" i="43" s="1"/>
  <c r="T13" i="43"/>
  <c r="V13" i="43" s="1"/>
  <c r="C37" i="43"/>
  <c r="T14" i="43"/>
  <c r="V14" i="43" s="1"/>
  <c r="T9" i="43"/>
  <c r="V9" i="43" s="1"/>
  <c r="T6" i="43"/>
  <c r="V6" i="43" s="1"/>
  <c r="T7" i="43"/>
  <c r="V7" i="43" s="1"/>
  <c r="C29" i="43"/>
  <c r="G52" i="33"/>
  <c r="H52" i="33" s="1"/>
  <c r="G53" i="33"/>
  <c r="H53" i="33" s="1"/>
  <c r="E54" i="34"/>
  <c r="F54" i="34" s="1"/>
  <c r="E53" i="34"/>
  <c r="F53" i="34" s="1"/>
  <c r="C42" i="37"/>
  <c r="C43" i="37"/>
  <c r="AY51" i="3"/>
  <c r="AY67" i="3"/>
  <c r="AY139" i="3"/>
  <c r="AY123" i="3"/>
  <c r="AY252" i="3"/>
  <c r="AY489" i="3"/>
  <c r="AY43" i="3"/>
  <c r="AY379" i="3"/>
  <c r="AY436" i="3"/>
  <c r="AY540" i="3"/>
  <c r="AY69" i="3"/>
  <c r="AY198" i="3"/>
  <c r="AY141" i="3"/>
  <c r="AY255" i="3"/>
  <c r="AY384" i="3"/>
  <c r="BB6" i="3"/>
  <c r="AY181" i="3"/>
  <c r="AY258" i="3"/>
  <c r="AY309" i="3"/>
  <c r="AY131" i="3"/>
  <c r="AY318" i="3"/>
  <c r="AY395" i="3"/>
  <c r="AY569" i="3"/>
  <c r="AY206" i="3"/>
  <c r="AY263" i="3"/>
  <c r="BJ6" i="3"/>
  <c r="AY274" i="3"/>
  <c r="AY467" i="3"/>
  <c r="AY435" i="3"/>
  <c r="AY207" i="3"/>
  <c r="AY168" i="3"/>
  <c r="AY441" i="3"/>
  <c r="AY310" i="3"/>
  <c r="AY97" i="3"/>
  <c r="AY154" i="3"/>
  <c r="AY230" i="3"/>
  <c r="AY56" i="3"/>
  <c r="AY353" i="3"/>
  <c r="AY457" i="3"/>
  <c r="AY87" i="3"/>
  <c r="AY160" i="3"/>
  <c r="AY284" i="3"/>
  <c r="AY497" i="3"/>
  <c r="AY478" i="3"/>
  <c r="AY100" i="3"/>
  <c r="AY173" i="3"/>
  <c r="AY227" i="3"/>
  <c r="AY29" i="3"/>
  <c r="AY341" i="3"/>
  <c r="AY371" i="3"/>
  <c r="AY513" i="3"/>
  <c r="AY299" i="3"/>
  <c r="AY114" i="3"/>
  <c r="AY422" i="3"/>
  <c r="AY281" i="3"/>
  <c r="AY372" i="3"/>
  <c r="AY190" i="3"/>
  <c r="AY109" i="3"/>
  <c r="AY488" i="3"/>
  <c r="BM6" i="3"/>
  <c r="AY495" i="3"/>
  <c r="AY582" i="3"/>
  <c r="AY194" i="3"/>
  <c r="AY251" i="3"/>
  <c r="AY329" i="3"/>
  <c r="AY468" i="3"/>
  <c r="AY407" i="3"/>
  <c r="AY537" i="3"/>
  <c r="AY110" i="3"/>
  <c r="AY140" i="3"/>
  <c r="AY216" i="3"/>
  <c r="AY482" i="3"/>
  <c r="AY528" i="3"/>
  <c r="AY22" i="3"/>
  <c r="AY288" i="3"/>
  <c r="AY339" i="3"/>
  <c r="AY413" i="3"/>
  <c r="AY527" i="3"/>
  <c r="AY556" i="3"/>
  <c r="AY32" i="3"/>
  <c r="AY298" i="3"/>
  <c r="AY352" i="3"/>
  <c r="AY50" i="3"/>
  <c r="AY261" i="3"/>
  <c r="AY455" i="3"/>
  <c r="AY343" i="3"/>
  <c r="AY539" i="3"/>
  <c r="AY193" i="3"/>
  <c r="AY270" i="3"/>
  <c r="AY88" i="3"/>
  <c r="AY215" i="3"/>
  <c r="AY58" i="3"/>
  <c r="AY342" i="3"/>
  <c r="AY170" i="3"/>
  <c r="AY41" i="3"/>
  <c r="AY464" i="3"/>
  <c r="AY124" i="3"/>
  <c r="AY26" i="3"/>
  <c r="AY61" i="3"/>
  <c r="AY397" i="3"/>
  <c r="AY348" i="3"/>
  <c r="AY581" i="3"/>
  <c r="AY536" i="3"/>
  <c r="AY494" i="3"/>
  <c r="AY48" i="3"/>
  <c r="AY287" i="3"/>
  <c r="AY364" i="3"/>
  <c r="AY471" i="3"/>
  <c r="AY439" i="3"/>
  <c r="AY575" i="3"/>
  <c r="AY563" i="3"/>
  <c r="AY203" i="3"/>
  <c r="AY233" i="3"/>
  <c r="AY330" i="3"/>
  <c r="AY13" i="3"/>
  <c r="AY39" i="3"/>
  <c r="AY136" i="3"/>
  <c r="AY375" i="3"/>
  <c r="AY432" i="3"/>
  <c r="AY508" i="3"/>
  <c r="AY122" i="3"/>
  <c r="AY336" i="3"/>
  <c r="AY450" i="3"/>
  <c r="AY17" i="3"/>
  <c r="BR6" i="3"/>
  <c r="AY46" i="3"/>
  <c r="AY285" i="3"/>
  <c r="AY362" i="3"/>
  <c r="AY437" i="3"/>
  <c r="AY91" i="3"/>
  <c r="AY148" i="3"/>
  <c r="AY224" i="3"/>
  <c r="AY490" i="3"/>
  <c r="AY511" i="3"/>
  <c r="AY98" i="3"/>
  <c r="AY171" i="3"/>
  <c r="AY163" i="3"/>
  <c r="AY237" i="3"/>
  <c r="AY334" i="3"/>
  <c r="AY526" i="3"/>
  <c r="AY390" i="3"/>
  <c r="AY447" i="3"/>
  <c r="AY574" i="3"/>
  <c r="AY53" i="3"/>
  <c r="AY126" i="3"/>
  <c r="AY389" i="3"/>
  <c r="AY150" i="3"/>
  <c r="AY340" i="3"/>
  <c r="AY470" i="3"/>
  <c r="AY541" i="3"/>
  <c r="AY231" i="3"/>
  <c r="AY210" i="3"/>
  <c r="AY419" i="3"/>
  <c r="AY253" i="3"/>
  <c r="AY463" i="3"/>
  <c r="AY165" i="3"/>
  <c r="AY202" i="3"/>
  <c r="AY462" i="3"/>
  <c r="AY546" i="3"/>
  <c r="AY37" i="3"/>
  <c r="AY345" i="3"/>
  <c r="AY423" i="3"/>
  <c r="AY493" i="3"/>
  <c r="AY248" i="3"/>
  <c r="AY547" i="3"/>
  <c r="AY293" i="3"/>
  <c r="AY400" i="3"/>
  <c r="AY532" i="3"/>
  <c r="AY113" i="3"/>
  <c r="AY479" i="3"/>
  <c r="AY524" i="3"/>
  <c r="AY187" i="3"/>
  <c r="AY314" i="3"/>
  <c r="AY70" i="3"/>
  <c r="AY367" i="3"/>
  <c r="AY498" i="3"/>
  <c r="AY178" i="3"/>
  <c r="AY254" i="3"/>
  <c r="AY57" i="3"/>
  <c r="AY393" i="3"/>
  <c r="AY297" i="3"/>
  <c r="AY465" i="3"/>
  <c r="AY138" i="3"/>
  <c r="AY24" i="3"/>
  <c r="AY449" i="3"/>
  <c r="AY95" i="3"/>
  <c r="AY300" i="3"/>
  <c r="AY76" i="3"/>
  <c r="AY374" i="3"/>
  <c r="AY316" i="3"/>
  <c r="AY585" i="3"/>
  <c r="AY519" i="3"/>
  <c r="AY266" i="3"/>
  <c r="AY453" i="3"/>
  <c r="AY551" i="3"/>
  <c r="AY151" i="3"/>
  <c r="AY451" i="3"/>
  <c r="AY257" i="3"/>
  <c r="AY496" i="3"/>
  <c r="AY476" i="3"/>
  <c r="AY167" i="3"/>
  <c r="AY15" i="3"/>
  <c r="AY577" i="3"/>
  <c r="AY235" i="3"/>
  <c r="AY304" i="3"/>
  <c r="AY418" i="3"/>
  <c r="AY564" i="3"/>
  <c r="AY531" i="3"/>
  <c r="AY192" i="3"/>
  <c r="AY249" i="3"/>
  <c r="AY346" i="3"/>
  <c r="AY558" i="3"/>
  <c r="AY55" i="3"/>
  <c r="AY128" i="3"/>
  <c r="AY391" i="3"/>
  <c r="AY448" i="3"/>
  <c r="AY586" i="3"/>
  <c r="AY82" i="3"/>
  <c r="AY132" i="3"/>
  <c r="AY292" i="3"/>
  <c r="AY220" i="3"/>
  <c r="AY486" i="3"/>
  <c r="AY199" i="3"/>
  <c r="AY355" i="3"/>
  <c r="AY404" i="3"/>
  <c r="BO6" i="3"/>
  <c r="AY36" i="3"/>
  <c r="AY302" i="3"/>
  <c r="BS6" i="3"/>
  <c r="AY279" i="3"/>
  <c r="AY115" i="3"/>
  <c r="AY180" i="3"/>
  <c r="AY45" i="3"/>
  <c r="AY381" i="3"/>
  <c r="AY332" i="3"/>
  <c r="AY580" i="3"/>
  <c r="AY303" i="3"/>
  <c r="AY544" i="3"/>
  <c r="AY278" i="3"/>
  <c r="AY259" i="3"/>
  <c r="AY398" i="3"/>
  <c r="AY16" i="3"/>
  <c r="AY169" i="3"/>
  <c r="AY328" i="3"/>
  <c r="AY499" i="3"/>
  <c r="AY62" i="3"/>
  <c r="AY359" i="3"/>
  <c r="AY107" i="3"/>
  <c r="AY240" i="3"/>
  <c r="AY566" i="3"/>
  <c r="AY523" i="3"/>
  <c r="AY250" i="3"/>
  <c r="AY445" i="3"/>
  <c r="AY542" i="3"/>
  <c r="AY127" i="3"/>
  <c r="AY424" i="3"/>
  <c r="AY179" i="3"/>
  <c r="AY306" i="3"/>
  <c r="AY85" i="3"/>
  <c r="AY157" i="3"/>
  <c r="AY211" i="3"/>
  <c r="AY186" i="3"/>
  <c r="AY325" i="3"/>
  <c r="AY335" i="3"/>
  <c r="BK6" i="3"/>
  <c r="AY294" i="3"/>
  <c r="AY290" i="3"/>
  <c r="AY406" i="3"/>
  <c r="AY111" i="3"/>
  <c r="AY327" i="3"/>
  <c r="AY185" i="3"/>
  <c r="AY73" i="3"/>
  <c r="AY472" i="3"/>
  <c r="AY571" i="3"/>
  <c r="AY80" i="3"/>
  <c r="AY369" i="3"/>
  <c r="AY410" i="3"/>
  <c r="BP6" i="3"/>
  <c r="AY265" i="3"/>
  <c r="AY500" i="3"/>
  <c r="AY307" i="3"/>
  <c r="AY21" i="3"/>
  <c r="AY415" i="3"/>
  <c r="AY221" i="3"/>
  <c r="AY273" i="3"/>
  <c r="AY143" i="3"/>
  <c r="AY27" i="3"/>
  <c r="BT6" i="3"/>
  <c r="AY396" i="3"/>
  <c r="AY570" i="3"/>
  <c r="AY405" i="3"/>
  <c r="AY459" i="3"/>
  <c r="AY386" i="3"/>
  <c r="AY153" i="3"/>
  <c r="AY538" i="3"/>
  <c r="AY331" i="3"/>
  <c r="AY213" i="3"/>
  <c r="BA6" i="3"/>
  <c r="D3" i="6"/>
  <c r="AY66" i="3"/>
  <c r="AY196" i="3"/>
  <c r="AY74" i="3"/>
  <c r="AY204" i="3"/>
  <c r="AY363" i="3"/>
  <c r="AY412" i="3"/>
  <c r="AY229" i="3"/>
  <c r="AY326" i="3"/>
  <c r="AY557" i="3"/>
  <c r="AY105" i="3"/>
  <c r="AY52" i="3"/>
  <c r="AY162" i="3"/>
  <c r="AY291" i="3"/>
  <c r="AY238" i="3"/>
  <c r="AY368" i="3"/>
  <c r="AY72" i="3"/>
  <c r="AY121" i="3"/>
  <c r="AY370" i="3"/>
  <c r="AY155" i="3"/>
  <c r="AY268" i="3"/>
  <c r="AY106" i="3"/>
  <c r="AY452" i="3"/>
  <c r="AY77" i="3"/>
  <c r="AY149" i="3"/>
  <c r="AY392" i="3"/>
  <c r="AY197" i="3"/>
  <c r="AY317" i="3"/>
  <c r="AY454" i="3"/>
  <c r="AY525" i="3"/>
  <c r="AY42" i="3"/>
  <c r="AY366" i="3"/>
  <c r="AY260" i="3"/>
  <c r="AY549" i="3"/>
  <c r="AY44" i="3"/>
  <c r="AY283" i="3"/>
  <c r="AY360" i="3"/>
  <c r="AY295" i="3"/>
  <c r="AY491" i="3"/>
  <c r="AY414" i="3"/>
  <c r="AY103" i="3"/>
  <c r="AY183" i="3"/>
  <c r="AY319" i="3"/>
  <c r="AY212" i="3"/>
  <c r="AY573" i="3"/>
  <c r="AY20" i="3"/>
  <c r="AY286" i="3"/>
  <c r="AY507" i="3"/>
  <c r="AY275" i="3"/>
  <c r="AY59" i="3"/>
  <c r="AY245" i="3"/>
  <c r="AY60" i="3"/>
  <c r="AY357" i="3"/>
  <c r="AY308" i="3"/>
  <c r="AY516" i="3"/>
  <c r="AY473" i="3"/>
  <c r="AY533" i="3"/>
  <c r="AY247" i="3"/>
  <c r="AY242" i="3"/>
  <c r="AY427" i="3"/>
  <c r="BF6" i="3"/>
  <c r="AY501" i="3"/>
  <c r="AY65" i="3"/>
  <c r="AY137" i="3"/>
  <c r="AY380" i="3"/>
  <c r="AY312" i="3"/>
  <c r="AY426" i="3"/>
  <c r="AY14" i="3"/>
  <c r="AY548" i="3"/>
  <c r="AY30" i="3"/>
  <c r="AY296" i="3"/>
  <c r="AY347" i="3"/>
  <c r="AY421" i="3"/>
  <c r="AY102" i="3"/>
  <c r="AY175" i="3"/>
  <c r="AY208" i="3"/>
  <c r="AY474" i="3"/>
  <c r="AY583" i="3"/>
  <c r="AY559" i="3"/>
  <c r="AY112" i="3"/>
  <c r="AY142" i="3"/>
  <c r="AY218" i="3"/>
  <c r="AY34" i="3"/>
  <c r="AY289" i="3"/>
  <c r="AY209" i="3"/>
  <c r="AY116" i="3"/>
  <c r="AY417" i="3"/>
  <c r="AY84" i="3"/>
  <c r="AY134" i="3"/>
  <c r="AY373" i="3"/>
  <c r="AY161" i="3"/>
  <c r="AY324" i="3"/>
  <c r="AY428" i="3"/>
  <c r="AY553" i="3"/>
  <c r="AY246" i="3"/>
  <c r="AY377" i="3"/>
  <c r="AY403" i="3"/>
  <c r="AY236" i="3"/>
  <c r="AY420" i="3"/>
  <c r="AY133" i="3"/>
  <c r="AY166" i="3"/>
  <c r="AY446" i="3"/>
  <c r="AY561" i="3"/>
  <c r="BG6" i="3"/>
  <c r="AY101" i="3"/>
  <c r="AY158" i="3"/>
  <c r="AY234" i="3"/>
  <c r="AY344" i="3"/>
  <c r="AY458" i="3"/>
  <c r="AY506" i="3"/>
  <c r="AY530" i="3"/>
  <c r="AY47" i="3"/>
  <c r="AY120" i="3"/>
  <c r="AY383" i="3"/>
  <c r="AY440" i="3"/>
  <c r="AY576" i="3"/>
  <c r="AY195" i="3"/>
  <c r="AY272" i="3"/>
  <c r="AY322" i="3"/>
  <c r="AY567" i="3"/>
  <c r="AY49" i="3"/>
  <c r="AY385" i="3"/>
  <c r="AY492" i="3"/>
  <c r="AY431" i="3"/>
  <c r="AY502" i="3"/>
  <c r="AY99" i="3"/>
  <c r="AY156" i="3"/>
  <c r="AY232" i="3"/>
  <c r="AY469" i="3"/>
  <c r="AY560" i="3"/>
  <c r="AY38" i="3"/>
  <c r="AY277" i="3"/>
  <c r="AY354" i="3"/>
  <c r="AY429" i="3"/>
  <c r="AY83" i="3"/>
  <c r="AY18" i="3"/>
  <c r="AY90" i="3"/>
  <c r="AY75" i="3"/>
  <c r="AY387" i="3"/>
  <c r="AY444" i="3"/>
  <c r="AY269" i="3"/>
  <c r="AY311" i="3"/>
  <c r="AY535" i="3"/>
  <c r="AY555" i="3"/>
  <c r="AY182" i="3"/>
  <c r="AY239" i="3"/>
  <c r="AY93" i="3"/>
  <c r="AY226" i="3"/>
  <c r="AY276" i="3"/>
  <c r="AY358" i="3"/>
  <c r="AY201" i="3"/>
  <c r="AY104" i="3"/>
  <c r="AY480" i="3"/>
  <c r="AY144" i="3"/>
  <c r="AY529" i="3"/>
  <c r="AY92" i="3"/>
  <c r="AY219" i="3"/>
  <c r="AY333" i="3"/>
  <c r="BQ6" i="3"/>
  <c r="AY514" i="3"/>
  <c r="AY282" i="3"/>
  <c r="AY484" i="3"/>
  <c r="AY515" i="3"/>
  <c r="AY172" i="3"/>
  <c r="AY485" i="3"/>
  <c r="AY54" i="3"/>
  <c r="AY351" i="3"/>
  <c r="BN6" i="3"/>
  <c r="AY64" i="3"/>
  <c r="AY361" i="3"/>
  <c r="AY402" i="3"/>
  <c r="AY578" i="3"/>
  <c r="AY264" i="3"/>
  <c r="AY517" i="3"/>
  <c r="AY119" i="3"/>
  <c r="AY416" i="3"/>
  <c r="AY68" i="3"/>
  <c r="AY117" i="3"/>
  <c r="AY365" i="3"/>
  <c r="AY130" i="3"/>
  <c r="AY176" i="3"/>
  <c r="AY409" i="3"/>
  <c r="AY108" i="3"/>
  <c r="AY214" i="3"/>
  <c r="AY349" i="3"/>
  <c r="AY503" i="3"/>
  <c r="AY382" i="3"/>
  <c r="AY401" i="3"/>
  <c r="AY125" i="3"/>
  <c r="AY145" i="3"/>
  <c r="AY430" i="3"/>
  <c r="AY510" i="3"/>
  <c r="AY189" i="3"/>
  <c r="AY313" i="3"/>
  <c r="AY579" i="3"/>
  <c r="AY79" i="3"/>
  <c r="AY394" i="3"/>
  <c r="AY568" i="3"/>
  <c r="AY521" i="3"/>
  <c r="AY267" i="3"/>
  <c r="AY565" i="3"/>
  <c r="AY466" i="3"/>
  <c r="AY518" i="3"/>
  <c r="AY205" i="3"/>
  <c r="AY321" i="3"/>
  <c r="AY461" i="3"/>
  <c r="AY399" i="3"/>
  <c r="AY509" i="3"/>
  <c r="AY63" i="3"/>
  <c r="AY135" i="3"/>
  <c r="AY378" i="3"/>
  <c r="AY456" i="3"/>
  <c r="BL6" i="3"/>
  <c r="AY184" i="3"/>
  <c r="AY241" i="3"/>
  <c r="AY338" i="3"/>
  <c r="BD6" i="3"/>
  <c r="AY23" i="3"/>
  <c r="AY191" i="3"/>
  <c r="AY31" i="3"/>
  <c r="AY147" i="3"/>
  <c r="AY350" i="3"/>
  <c r="AY425" i="3"/>
  <c r="AY244" i="3"/>
  <c r="AY481" i="3"/>
  <c r="AY562" i="3"/>
  <c r="AY89" i="3"/>
  <c r="AY146" i="3"/>
  <c r="AY222" i="3"/>
  <c r="AY40" i="3"/>
  <c r="AY356" i="3"/>
  <c r="AY225" i="3"/>
  <c r="AY433" i="3"/>
  <c r="AY118" i="3"/>
  <c r="AY177" i="3"/>
  <c r="AY438" i="3"/>
  <c r="AY152" i="3"/>
  <c r="AY217" i="3"/>
  <c r="AY33" i="3"/>
  <c r="BH6" i="3"/>
  <c r="AY475" i="3"/>
  <c r="AY534" i="3"/>
  <c r="AY96" i="3"/>
  <c r="AY223" i="3"/>
  <c r="AY442" i="3"/>
  <c r="AY545" i="3"/>
  <c r="AY301" i="3"/>
  <c r="AY408" i="3"/>
  <c r="AY164" i="3"/>
  <c r="AY477" i="3"/>
  <c r="AY552" i="3"/>
  <c r="AY174" i="3"/>
  <c r="AY305" i="3"/>
  <c r="AY505" i="3"/>
  <c r="AY78" i="3"/>
  <c r="AY376" i="3"/>
  <c r="AY587" i="3"/>
  <c r="AY256" i="3"/>
  <c r="BC6" i="3"/>
  <c r="AY25" i="3"/>
  <c r="AY271" i="3"/>
  <c r="BI6" i="3"/>
  <c r="AY243" i="3"/>
  <c r="AY188" i="3"/>
  <c r="AY228" i="3"/>
  <c r="AY28" i="3"/>
  <c r="AY554" i="3"/>
  <c r="AY483" i="3"/>
  <c r="AY572" i="3"/>
  <c r="AY460" i="3"/>
  <c r="BE6" i="3"/>
  <c r="AY262" i="3"/>
  <c r="AY388" i="3"/>
  <c r="AY411" i="3"/>
  <c r="AY584" i="3"/>
  <c r="AY129" i="3"/>
  <c r="AY487" i="3"/>
  <c r="AY522" i="3"/>
  <c r="AY19" i="3"/>
  <c r="AY315" i="3"/>
  <c r="AY200" i="3"/>
  <c r="AY520" i="3"/>
  <c r="AY337" i="3"/>
  <c r="AY94" i="3"/>
  <c r="AY512" i="3"/>
  <c r="AY550" i="3"/>
  <c r="AY443" i="3"/>
  <c r="AY71" i="3"/>
  <c r="AY81" i="3"/>
  <c r="AY434" i="3"/>
  <c r="AY280" i="3"/>
  <c r="AY159" i="3"/>
  <c r="AY323" i="3"/>
  <c r="AY543" i="3"/>
  <c r="AY320" i="3"/>
  <c r="AY35" i="3"/>
  <c r="AY86" i="3"/>
  <c r="AY504" i="3"/>
  <c r="I54" i="34"/>
  <c r="J54" i="34" s="1"/>
  <c r="I68" i="39"/>
  <c r="H70" i="39"/>
  <c r="C48" i="79"/>
  <c r="C49" i="79"/>
  <c r="C37" i="36"/>
  <c r="C36" i="36"/>
  <c r="J65" i="40"/>
  <c r="K63" i="40"/>
  <c r="I52" i="33"/>
  <c r="J52" i="33" s="1"/>
  <c r="I53" i="33"/>
  <c r="J53" i="33" s="1"/>
  <c r="I52" i="21"/>
  <c r="J52" i="21" s="1"/>
  <c r="I53" i="21"/>
  <c r="J53" i="21" s="1"/>
  <c r="K27" i="6"/>
  <c r="S6" i="1"/>
  <c r="M19" i="6"/>
  <c r="S7" i="1"/>
  <c r="M20" i="6"/>
  <c r="I20" i="6" s="1"/>
  <c r="S20" i="6" s="1"/>
  <c r="S8" i="1"/>
  <c r="M21" i="6"/>
  <c r="I21" i="6" s="1"/>
  <c r="E53" i="33"/>
  <c r="F53" i="33" s="1"/>
  <c r="E52" i="33"/>
  <c r="F52" i="33" s="1"/>
  <c r="C49" i="21"/>
  <c r="C48" i="21"/>
  <c r="C33" i="11"/>
  <c r="C39" i="11" s="1"/>
  <c r="C46" i="11" s="1"/>
  <c r="C45" i="11" s="1"/>
  <c r="S21" i="6"/>
  <c r="T8" i="1" l="1"/>
  <c r="AQ8" i="1"/>
  <c r="E8" i="70"/>
  <c r="AR8" i="1"/>
  <c r="AR7" i="1"/>
  <c r="E7" i="70"/>
  <c r="T7" i="1"/>
  <c r="AQ7" i="1"/>
  <c r="AQ6" i="1"/>
  <c r="AR6" i="1"/>
  <c r="S16" i="1"/>
  <c r="T6" i="1"/>
  <c r="E6" i="70"/>
  <c r="I70" i="39"/>
  <c r="J68" i="39"/>
  <c r="E29" i="43"/>
  <c r="C30" i="43"/>
  <c r="E30" i="43" s="1"/>
  <c r="G38" i="43"/>
  <c r="I38" i="43" s="1"/>
  <c r="E38" i="43"/>
  <c r="G35" i="43"/>
  <c r="I35" i="43" s="1"/>
  <c r="E35" i="43"/>
  <c r="E36" i="43"/>
  <c r="G36" i="43"/>
  <c r="I36" i="43" s="1"/>
  <c r="AQ11" i="1"/>
  <c r="T11" i="1"/>
  <c r="E11" i="70"/>
  <c r="AR11" i="1"/>
  <c r="D17" i="12"/>
  <c r="C17" i="12" s="1"/>
  <c r="C14" i="12"/>
  <c r="C16" i="12" s="1"/>
  <c r="C38" i="35"/>
  <c r="C39" i="35"/>
  <c r="I19" i="6"/>
  <c r="M27" i="6"/>
  <c r="L63" i="40"/>
  <c r="K65" i="40"/>
  <c r="H19" i="6"/>
  <c r="D25" i="6"/>
  <c r="D29" i="6"/>
  <c r="D5" i="6"/>
  <c r="E66" i="39"/>
  <c r="D28" i="6"/>
  <c r="H25" i="6"/>
  <c r="D24" i="6"/>
  <c r="D8" i="6"/>
  <c r="D21" i="6"/>
  <c r="D15" i="6"/>
  <c r="D11" i="6"/>
  <c r="E61" i="40"/>
  <c r="C18" i="4"/>
  <c r="H24" i="6"/>
  <c r="D10" i="6"/>
  <c r="D14" i="6"/>
  <c r="D9" i="6"/>
  <c r="D20" i="6"/>
  <c r="L19" i="9"/>
  <c r="H22" i="6"/>
  <c r="H26" i="6"/>
  <c r="H20" i="6"/>
  <c r="D12" i="6"/>
  <c r="D19" i="6"/>
  <c r="M19" i="9"/>
  <c r="C118" i="9" s="1"/>
  <c r="C14" i="74" s="1"/>
  <c r="B2" i="74" s="1"/>
  <c r="D6" i="6"/>
  <c r="D22" i="6"/>
  <c r="D26" i="6"/>
  <c r="D13" i="6"/>
  <c r="D23" i="6"/>
  <c r="H21" i="6"/>
  <c r="H23" i="6"/>
  <c r="R23" i="6" s="1"/>
  <c r="R10" i="1" s="1"/>
  <c r="G37" i="43"/>
  <c r="I37" i="43" s="1"/>
  <c r="E37" i="43"/>
  <c r="G34" i="43"/>
  <c r="I34" i="43" s="1"/>
  <c r="E34" i="43"/>
  <c r="E33" i="43"/>
  <c r="G33" i="43"/>
  <c r="I33" i="43" s="1"/>
  <c r="E9" i="70"/>
  <c r="AR9" i="1"/>
  <c r="AQ9" i="1"/>
  <c r="T9" i="1"/>
  <c r="E10" i="70"/>
  <c r="T10" i="1"/>
  <c r="AQ10" i="1"/>
  <c r="AR10" i="1"/>
  <c r="D10" i="68"/>
  <c r="D20" i="12"/>
  <c r="C20" i="12" s="1"/>
  <c r="D10" i="69"/>
  <c r="D10" i="11"/>
  <c r="C10" i="11" s="1"/>
  <c r="C8" i="74"/>
  <c r="C7" i="74"/>
  <c r="E43" i="35"/>
  <c r="F43" i="35" s="1"/>
  <c r="E42" i="35"/>
  <c r="F42" i="35" s="1"/>
  <c r="I43" i="35"/>
  <c r="J43" i="35" s="1"/>
  <c r="R26" i="6" l="1"/>
  <c r="R24" i="6"/>
  <c r="R11" i="1" s="1"/>
  <c r="R22" i="6"/>
  <c r="R9" i="1" s="1"/>
  <c r="D8" i="74"/>
  <c r="D7" i="74"/>
  <c r="C4" i="52"/>
  <c r="B45" i="72" s="1"/>
  <c r="A10" i="51"/>
  <c r="B9" i="72" s="1"/>
  <c r="A7" i="51"/>
  <c r="B7" i="72" s="1"/>
  <c r="R21" i="6"/>
  <c r="R8" i="1" s="1"/>
  <c r="D30" i="6"/>
  <c r="R25" i="6"/>
  <c r="C26" i="43"/>
  <c r="T16" i="1"/>
  <c r="D19" i="69"/>
  <c r="C10" i="69"/>
  <c r="C8" i="69" s="1"/>
  <c r="C5" i="69" s="1"/>
  <c r="C10" i="68"/>
  <c r="B29" i="1" s="1"/>
  <c r="D19" i="68"/>
  <c r="D37" i="68" s="1"/>
  <c r="C37" i="68" s="1"/>
  <c r="C33" i="68" s="1"/>
  <c r="C39" i="68" s="1"/>
  <c r="C46" i="68" s="1"/>
  <c r="C45" i="68" s="1"/>
  <c r="R19" i="6"/>
  <c r="D27" i="6"/>
  <c r="D31" i="6" s="1"/>
  <c r="R20" i="6"/>
  <c r="R7" i="1" s="1"/>
  <c r="D16" i="6"/>
  <c r="H27" i="6"/>
  <c r="M63" i="40"/>
  <c r="L65" i="40"/>
  <c r="S19" i="6"/>
  <c r="S27" i="6" s="1"/>
  <c r="I27" i="6"/>
  <c r="C27" i="43"/>
  <c r="K68" i="39"/>
  <c r="J70" i="39"/>
  <c r="E2" i="70"/>
  <c r="J15" i="83"/>
  <c r="M23" i="15"/>
  <c r="F9" i="82"/>
  <c r="M26" i="15"/>
  <c r="M23" i="81"/>
  <c r="M6" i="15"/>
  <c r="F13" i="83"/>
  <c r="F16" i="78"/>
  <c r="F38" i="77"/>
  <c r="M23" i="78"/>
  <c r="M24" i="77"/>
  <c r="F37" i="82"/>
  <c r="C76" i="80"/>
  <c r="F7" i="67"/>
  <c r="C76" i="67"/>
  <c r="F9" i="77"/>
  <c r="M8" i="84"/>
  <c r="F9" i="84"/>
  <c r="M8" i="81"/>
  <c r="M8" i="80"/>
  <c r="M24" i="67"/>
  <c r="M23" i="82"/>
  <c r="M26" i="78"/>
  <c r="M23" i="83"/>
  <c r="J15" i="77"/>
  <c r="F26" i="84"/>
  <c r="L48" i="84"/>
  <c r="C14" i="77"/>
  <c r="F40" i="83"/>
  <c r="M24" i="81"/>
  <c r="F26" i="67"/>
  <c r="F8" i="84"/>
  <c r="C14" i="78"/>
  <c r="F35" i="78"/>
  <c r="D2" i="34"/>
  <c r="B13" i="76"/>
  <c r="M26" i="67"/>
  <c r="F6" i="77"/>
  <c r="E2" i="68"/>
  <c r="L48" i="77"/>
  <c r="M28" i="81"/>
  <c r="F38" i="82"/>
  <c r="F43" i="15"/>
  <c r="F6" i="84"/>
  <c r="F7" i="77"/>
  <c r="F16" i="82"/>
  <c r="M29" i="77"/>
  <c r="C76" i="77"/>
  <c r="F7" i="82"/>
  <c r="M8" i="83"/>
  <c r="F40" i="78"/>
  <c r="M9" i="84"/>
  <c r="F36" i="77"/>
  <c r="F26" i="80"/>
  <c r="F37" i="81"/>
  <c r="F42" i="81"/>
  <c r="J15" i="82"/>
  <c r="F5" i="73"/>
  <c r="M22" i="77"/>
  <c r="M27" i="78"/>
  <c r="F7" i="78"/>
  <c r="F35" i="77"/>
  <c r="D2" i="21"/>
  <c r="B12" i="76"/>
  <c r="F13" i="15"/>
  <c r="F43" i="82"/>
  <c r="M27" i="77"/>
  <c r="M23" i="84"/>
  <c r="F9" i="83"/>
  <c r="F38" i="83"/>
  <c r="F16" i="77"/>
  <c r="M8" i="77"/>
  <c r="M27" i="84"/>
  <c r="J15" i="84"/>
  <c r="M29" i="15"/>
  <c r="E12" i="76"/>
  <c r="F16" i="80"/>
  <c r="F16" i="15"/>
  <c r="D2" i="79"/>
  <c r="M21" i="77"/>
  <c r="M29" i="80"/>
  <c r="L48" i="15"/>
  <c r="M9" i="82"/>
  <c r="M29" i="83"/>
  <c r="M28" i="82"/>
  <c r="F40" i="82"/>
  <c r="F42" i="83"/>
  <c r="M28" i="84"/>
  <c r="M26" i="83"/>
  <c r="F9" i="78"/>
  <c r="D2" i="36"/>
  <c r="M22" i="81"/>
  <c r="B8" i="76"/>
  <c r="F6" i="67"/>
  <c r="M22" i="15"/>
  <c r="M21" i="78"/>
  <c r="F8" i="77"/>
  <c r="D3" i="73"/>
  <c r="M26" i="81"/>
  <c r="M26" i="80"/>
  <c r="M24" i="15"/>
  <c r="F3" i="73"/>
  <c r="M8" i="15"/>
  <c r="F35" i="67"/>
  <c r="L47" i="67"/>
  <c r="L47" i="15"/>
  <c r="F26" i="15"/>
  <c r="M6" i="82"/>
  <c r="M6" i="78"/>
  <c r="F43" i="67"/>
  <c r="L48" i="82"/>
  <c r="C76" i="82"/>
  <c r="F9" i="80"/>
  <c r="F8" i="81"/>
  <c r="M23" i="77"/>
  <c r="F42" i="78"/>
  <c r="L48" i="80"/>
  <c r="F43" i="84"/>
  <c r="F26" i="82"/>
  <c r="M9" i="15"/>
  <c r="D2" i="37"/>
  <c r="M6" i="81"/>
  <c r="M24" i="83"/>
  <c r="C76" i="15"/>
  <c r="B7" i="76"/>
  <c r="F16" i="84"/>
  <c r="M29" i="82"/>
  <c r="F13" i="82"/>
  <c r="F37" i="84"/>
  <c r="M24" i="80"/>
  <c r="M6" i="77"/>
  <c r="F13" i="81"/>
  <c r="F38" i="15"/>
  <c r="M28" i="83"/>
  <c r="F13" i="67"/>
  <c r="F16" i="83"/>
  <c r="J15" i="78"/>
  <c r="F42" i="84"/>
  <c r="D2" i="33"/>
  <c r="F6" i="80"/>
  <c r="F9" i="15"/>
  <c r="M27" i="80"/>
  <c r="F36" i="83"/>
  <c r="L47" i="84"/>
  <c r="F4" i="73"/>
  <c r="F40" i="81"/>
  <c r="E8" i="76"/>
  <c r="M8" i="78"/>
  <c r="M6" i="80"/>
  <c r="F13" i="77"/>
  <c r="M22" i="82"/>
  <c r="J15" i="15"/>
  <c r="M29" i="67"/>
  <c r="F38" i="80"/>
  <c r="L47" i="82"/>
  <c r="F6" i="73"/>
  <c r="F13" i="80"/>
  <c r="F43" i="81"/>
  <c r="M26" i="82"/>
  <c r="M27" i="81"/>
  <c r="M9" i="67"/>
  <c r="M29" i="81"/>
  <c r="F41" i="77"/>
  <c r="E13" i="76"/>
  <c r="F7" i="80"/>
  <c r="F13" i="78"/>
  <c r="D6" i="73"/>
  <c r="L47" i="78"/>
  <c r="F7" i="83"/>
  <c r="F6" i="82"/>
  <c r="M6" i="83"/>
  <c r="F8" i="15"/>
  <c r="F43" i="78"/>
  <c r="L48" i="83"/>
  <c r="F36" i="80"/>
  <c r="B9" i="76"/>
  <c r="F36" i="15"/>
  <c r="M27" i="15"/>
  <c r="M27" i="83"/>
  <c r="C76" i="84"/>
  <c r="M6" i="67"/>
  <c r="E10" i="76"/>
  <c r="M9" i="78"/>
  <c r="F37" i="80"/>
  <c r="F7" i="15"/>
  <c r="M9" i="83"/>
  <c r="F20" i="31"/>
  <c r="F16" i="81"/>
  <c r="F40" i="80"/>
  <c r="F7" i="73"/>
  <c r="F6" i="15"/>
  <c r="B11" i="76"/>
  <c r="M22" i="80"/>
  <c r="M8" i="82"/>
  <c r="F42" i="82"/>
  <c r="AO13" i="1"/>
  <c r="M28" i="80"/>
  <c r="F7" i="84"/>
  <c r="F38" i="81"/>
  <c r="F42" i="15"/>
  <c r="M21" i="67"/>
  <c r="M26" i="84"/>
  <c r="F37" i="15"/>
  <c r="F6" i="83"/>
  <c r="M26" i="77"/>
  <c r="F43" i="77"/>
  <c r="D2" i="35"/>
  <c r="M27" i="67"/>
  <c r="F36" i="78"/>
  <c r="D7" i="73"/>
  <c r="C76" i="78"/>
  <c r="L48" i="67"/>
  <c r="AO12" i="1"/>
  <c r="F6" i="78"/>
  <c r="M22" i="83"/>
  <c r="M29" i="84"/>
  <c r="M9" i="80"/>
  <c r="F42" i="67"/>
  <c r="F42" i="77"/>
  <c r="F37" i="83"/>
  <c r="M9" i="77"/>
  <c r="C76" i="83"/>
  <c r="E2" i="69"/>
  <c r="M28" i="67"/>
  <c r="E11" i="76"/>
  <c r="F40" i="77"/>
  <c r="L47" i="80"/>
  <c r="L47" i="83"/>
  <c r="M22" i="67"/>
  <c r="F43" i="80"/>
  <c r="M23" i="67"/>
  <c r="F40" i="67"/>
  <c r="M24" i="84"/>
  <c r="F37" i="78"/>
  <c r="F36" i="81"/>
  <c r="F13" i="84"/>
  <c r="L48" i="78"/>
  <c r="C76" i="81"/>
  <c r="E9" i="76"/>
  <c r="F8" i="80"/>
  <c r="F38" i="84"/>
  <c r="F36" i="67"/>
  <c r="E7" i="76"/>
  <c r="F42" i="80"/>
  <c r="F40" i="84"/>
  <c r="B10" i="76"/>
  <c r="F6" i="81"/>
  <c r="M24" i="82"/>
  <c r="F40" i="15"/>
  <c r="M27" i="82"/>
  <c r="J15" i="67"/>
  <c r="F8" i="67"/>
  <c r="M24" i="78"/>
  <c r="L48" i="81"/>
  <c r="F26" i="83"/>
  <c r="M28" i="78"/>
  <c r="F41" i="78"/>
  <c r="M23" i="80"/>
  <c r="M28" i="15"/>
  <c r="J15" i="80"/>
  <c r="F41" i="67"/>
  <c r="M6" i="84"/>
  <c r="F26" i="77"/>
  <c r="F8" i="82"/>
  <c r="M9" i="81"/>
  <c r="F38" i="67"/>
  <c r="M8" i="67"/>
  <c r="F36" i="82"/>
  <c r="J15" i="81"/>
  <c r="L47" i="77"/>
  <c r="F9" i="81"/>
  <c r="C14" i="81"/>
  <c r="C14" i="15"/>
  <c r="M22" i="78"/>
  <c r="F26" i="81"/>
  <c r="D4" i="73"/>
  <c r="F37" i="77"/>
  <c r="M29" i="78"/>
  <c r="F16" i="67"/>
  <c r="M28" i="77"/>
  <c r="F8" i="78"/>
  <c r="F8" i="83"/>
  <c r="F9" i="67"/>
  <c r="F36" i="84"/>
  <c r="F38" i="78"/>
  <c r="F7" i="81"/>
  <c r="D5" i="73"/>
  <c r="L47" i="81"/>
  <c r="F37" i="67"/>
  <c r="M22" i="84"/>
  <c r="F43" i="83"/>
  <c r="F26" i="78"/>
  <c r="C14" i="84"/>
  <c r="F35" i="83"/>
  <c r="C14" i="82"/>
  <c r="C14" i="83"/>
  <c r="M21" i="83"/>
  <c r="C14" i="80"/>
  <c r="E6" i="76"/>
  <c r="F35" i="15"/>
  <c r="F35" i="84"/>
  <c r="M21" i="84"/>
  <c r="F35" i="82"/>
  <c r="F35" i="81"/>
  <c r="M21" i="82"/>
  <c r="M21" i="81"/>
  <c r="M21" i="15"/>
  <c r="C15" i="80" l="1"/>
  <c r="C18" i="80"/>
  <c r="J20" i="83"/>
  <c r="C18" i="83"/>
  <c r="C15" i="83"/>
  <c r="C18" i="82"/>
  <c r="C15" i="82"/>
  <c r="C34" i="83"/>
  <c r="F63" i="83"/>
  <c r="C62" i="83" s="1"/>
  <c r="C15" i="84"/>
  <c r="C18" i="84"/>
  <c r="C27" i="78"/>
  <c r="F71" i="83"/>
  <c r="F65" i="67"/>
  <c r="N59" i="81"/>
  <c r="M59" i="81"/>
  <c r="L59" i="81"/>
  <c r="L58" i="81"/>
  <c r="F50" i="81"/>
  <c r="M7" i="81"/>
  <c r="J6" i="81" s="1"/>
  <c r="F66" i="78"/>
  <c r="F64" i="84"/>
  <c r="F51" i="83"/>
  <c r="F51" i="78"/>
  <c r="F65" i="77"/>
  <c r="K1" i="73"/>
  <c r="E20" i="43"/>
  <c r="M17" i="43" s="1"/>
  <c r="C27" i="81"/>
  <c r="C18" i="15"/>
  <c r="C15" i="15"/>
  <c r="C15" i="81"/>
  <c r="C18" i="81"/>
  <c r="N59" i="77"/>
  <c r="L59" i="77"/>
  <c r="M59" i="77"/>
  <c r="L58" i="77"/>
  <c r="F64" i="82"/>
  <c r="F66" i="67"/>
  <c r="F51" i="82"/>
  <c r="C27" i="77"/>
  <c r="F69" i="67"/>
  <c r="F69" i="78"/>
  <c r="C27" i="83"/>
  <c r="L56" i="81"/>
  <c r="L60" i="81"/>
  <c r="Q57" i="81" s="1"/>
  <c r="L57" i="81"/>
  <c r="J53" i="81"/>
  <c r="J57" i="81"/>
  <c r="J55" i="81" s="1"/>
  <c r="J58" i="81" s="1"/>
  <c r="Q50" i="81" s="1"/>
  <c r="J60" i="81"/>
  <c r="Q48" i="81" s="1"/>
  <c r="J59" i="81"/>
  <c r="I54" i="81"/>
  <c r="F51" i="67"/>
  <c r="F68" i="15"/>
  <c r="C6" i="81"/>
  <c r="F68" i="84"/>
  <c r="F64" i="67"/>
  <c r="F66" i="84"/>
  <c r="F51" i="80"/>
  <c r="Q71" i="81"/>
  <c r="I54" i="78"/>
  <c r="L56" i="78"/>
  <c r="J57" i="78"/>
  <c r="J55" i="78" s="1"/>
  <c r="J58" i="78" s="1"/>
  <c r="Q50" i="78" s="1"/>
  <c r="F64" i="81"/>
  <c r="F65" i="78"/>
  <c r="F68" i="67"/>
  <c r="F71" i="80"/>
  <c r="L58" i="83"/>
  <c r="Q60" i="83" s="1"/>
  <c r="L59" i="83"/>
  <c r="Q74" i="83" s="1"/>
  <c r="N59" i="83"/>
  <c r="M59" i="83"/>
  <c r="L59" i="80"/>
  <c r="Q61" i="80" s="1"/>
  <c r="M59" i="80"/>
  <c r="N59" i="80"/>
  <c r="L58" i="80"/>
  <c r="F68" i="77"/>
  <c r="Q71" i="83"/>
  <c r="F65" i="83"/>
  <c r="F70" i="67"/>
  <c r="C6" i="78"/>
  <c r="I54" i="67"/>
  <c r="L56" i="67"/>
  <c r="J57" i="67"/>
  <c r="J55" i="67" s="1"/>
  <c r="J58" i="67" s="1"/>
  <c r="Q50" i="67" s="1"/>
  <c r="Q71" i="78"/>
  <c r="F64" i="78"/>
  <c r="B2" i="35"/>
  <c r="B3" i="35" s="1"/>
  <c r="F71" i="77"/>
  <c r="C6" i="83"/>
  <c r="F65" i="15"/>
  <c r="J20" i="67"/>
  <c r="F66" i="81"/>
  <c r="F50" i="84"/>
  <c r="M7" i="84"/>
  <c r="J6" i="84" s="1"/>
  <c r="C6" i="15"/>
  <c r="F68" i="80"/>
  <c r="B20" i="31"/>
  <c r="F50" i="15"/>
  <c r="M7" i="15"/>
  <c r="J6" i="15" s="1"/>
  <c r="F65" i="80"/>
  <c r="Q71" i="84"/>
  <c r="F64" i="15"/>
  <c r="F64" i="80"/>
  <c r="J53" i="83"/>
  <c r="Q52" i="83" s="1"/>
  <c r="J60" i="83"/>
  <c r="Q48" i="83" s="1"/>
  <c r="J57" i="83"/>
  <c r="J55" i="83" s="1"/>
  <c r="J58" i="83" s="1"/>
  <c r="Q50" i="83" s="1"/>
  <c r="I54" i="83"/>
  <c r="L60" i="83"/>
  <c r="Q57" i="83" s="1"/>
  <c r="J59" i="83"/>
  <c r="L56" i="83"/>
  <c r="L57" i="83"/>
  <c r="F71" i="78"/>
  <c r="F51" i="15"/>
  <c r="C49" i="15" s="1"/>
  <c r="C6" i="82"/>
  <c r="M7" i="83"/>
  <c r="J6" i="83" s="1"/>
  <c r="F50" i="83"/>
  <c r="N59" i="78"/>
  <c r="L59" i="78"/>
  <c r="Q61" i="78" s="1"/>
  <c r="L58" i="78"/>
  <c r="Q60" i="78" s="1"/>
  <c r="M59" i="78"/>
  <c r="F50" i="80"/>
  <c r="M7" i="80"/>
  <c r="J6" i="80" s="1"/>
  <c r="F69" i="77"/>
  <c r="F71" i="81"/>
  <c r="N59" i="82"/>
  <c r="M59" i="82"/>
  <c r="L58" i="82"/>
  <c r="Q60" i="82" s="1"/>
  <c r="L59" i="82"/>
  <c r="Q61" i="82" s="1"/>
  <c r="F66" i="80"/>
  <c r="F68" i="81"/>
  <c r="I1" i="73"/>
  <c r="B39" i="1" s="1"/>
  <c r="F11" i="15" s="1"/>
  <c r="C53" i="15" s="1"/>
  <c r="M59" i="84"/>
  <c r="N59" i="84"/>
  <c r="L59" i="84"/>
  <c r="Q74" i="84" s="1"/>
  <c r="L58" i="84"/>
  <c r="Q60" i="84" s="1"/>
  <c r="F64" i="83"/>
  <c r="C6" i="80"/>
  <c r="B2" i="33"/>
  <c r="B3" i="33" s="1"/>
  <c r="F66" i="15"/>
  <c r="F65" i="84"/>
  <c r="Q71" i="15"/>
  <c r="B2" i="37"/>
  <c r="B3" i="37" s="1"/>
  <c r="C27" i="82"/>
  <c r="F71" i="84"/>
  <c r="J60" i="80"/>
  <c r="Q48" i="80" s="1"/>
  <c r="J57" i="80"/>
  <c r="J55" i="80" s="1"/>
  <c r="J58" i="80" s="1"/>
  <c r="Q50" i="80" s="1"/>
  <c r="I54" i="80"/>
  <c r="L57" i="80"/>
  <c r="J59" i="80"/>
  <c r="L60" i="80"/>
  <c r="Q57" i="80" s="1"/>
  <c r="L56" i="80"/>
  <c r="J53" i="80"/>
  <c r="Q52" i="80" s="1"/>
  <c r="F51" i="81"/>
  <c r="Q71" i="82"/>
  <c r="J60" i="82"/>
  <c r="Q48" i="82" s="1"/>
  <c r="J57" i="82"/>
  <c r="J55" i="82" s="1"/>
  <c r="J58" i="82" s="1"/>
  <c r="Q50" i="82" s="1"/>
  <c r="J59" i="82"/>
  <c r="I54" i="82"/>
  <c r="J53" i="82"/>
  <c r="L60" i="82"/>
  <c r="Q57" i="82" s="1"/>
  <c r="L56" i="82"/>
  <c r="L57" i="82"/>
  <c r="F71" i="67"/>
  <c r="C27" i="15"/>
  <c r="M59" i="15"/>
  <c r="N59" i="15"/>
  <c r="L59" i="15"/>
  <c r="Q74" i="15" s="1"/>
  <c r="L58" i="15"/>
  <c r="Q73" i="15" s="1"/>
  <c r="N59" i="67"/>
  <c r="L58" i="67"/>
  <c r="Q60" i="67" s="1"/>
  <c r="M59" i="67"/>
  <c r="L59" i="67"/>
  <c r="Q74" i="67" s="1"/>
  <c r="C34" i="67"/>
  <c r="F63" i="67"/>
  <c r="C62" i="67" s="1"/>
  <c r="F51" i="77"/>
  <c r="J20" i="78"/>
  <c r="C6" i="67"/>
  <c r="B2" i="36"/>
  <c r="B3" i="36" s="1"/>
  <c r="F68" i="82"/>
  <c r="I54" i="15"/>
  <c r="J57" i="15"/>
  <c r="J55" i="15" s="1"/>
  <c r="J58" i="15" s="1"/>
  <c r="Q50" i="15" s="1"/>
  <c r="J59" i="15"/>
  <c r="J60" i="15"/>
  <c r="Q48" i="15" s="1"/>
  <c r="L60" i="15"/>
  <c r="Q57" i="15" s="1"/>
  <c r="L56" i="15"/>
  <c r="L57" i="15"/>
  <c r="J53" i="15"/>
  <c r="Q52" i="15" s="1"/>
  <c r="J20" i="77"/>
  <c r="B2" i="79"/>
  <c r="B3" i="79" s="1"/>
  <c r="F66" i="83"/>
  <c r="F71" i="82"/>
  <c r="B2" i="21"/>
  <c r="B3" i="21" s="1"/>
  <c r="F63" i="77"/>
  <c r="C62" i="77" s="1"/>
  <c r="C34" i="77"/>
  <c r="M7" i="78"/>
  <c r="J6" i="78" s="1"/>
  <c r="F50" i="78"/>
  <c r="F65" i="81"/>
  <c r="C27" i="80"/>
  <c r="F64" i="77"/>
  <c r="F68" i="78"/>
  <c r="F50" i="82"/>
  <c r="C49" i="82" s="1"/>
  <c r="M7" i="82"/>
  <c r="J6" i="82" s="1"/>
  <c r="Q71" i="77"/>
  <c r="F50" i="77"/>
  <c r="C49" i="77" s="1"/>
  <c r="M7" i="77"/>
  <c r="J6" i="77" s="1"/>
  <c r="C6" i="84"/>
  <c r="F71" i="15"/>
  <c r="F66" i="82"/>
  <c r="L56" i="77"/>
  <c r="I54" i="77"/>
  <c r="J57" i="77"/>
  <c r="J55" i="77" s="1"/>
  <c r="J58" i="77" s="1"/>
  <c r="Q50" i="77" s="1"/>
  <c r="C6" i="77"/>
  <c r="B2" i="34"/>
  <c r="B3" i="34" s="1"/>
  <c r="C34" i="78"/>
  <c r="F63" i="78"/>
  <c r="C62" i="78" s="1"/>
  <c r="C18" i="78"/>
  <c r="C15" i="78"/>
  <c r="F51" i="84"/>
  <c r="C27" i="67"/>
  <c r="F68" i="83"/>
  <c r="C15" i="77"/>
  <c r="C18" i="77"/>
  <c r="J53" i="84"/>
  <c r="Q52" i="84" s="1"/>
  <c r="L60" i="84"/>
  <c r="Q57" i="84" s="1"/>
  <c r="J57" i="84"/>
  <c r="J55" i="84" s="1"/>
  <c r="J58" i="84" s="1"/>
  <c r="Q50" i="84" s="1"/>
  <c r="I54" i="84"/>
  <c r="L56" i="84"/>
  <c r="J59" i="84"/>
  <c r="J60" i="84"/>
  <c r="Q48" i="84" s="1"/>
  <c r="L57" i="84"/>
  <c r="C27" i="84"/>
  <c r="Q71" i="67"/>
  <c r="M7" i="67"/>
  <c r="J6" i="67" s="1"/>
  <c r="F50" i="67"/>
  <c r="Q71" i="80"/>
  <c r="F65" i="82"/>
  <c r="F66" i="77"/>
  <c r="Q73" i="84"/>
  <c r="F1" i="80"/>
  <c r="Q66" i="80"/>
  <c r="Q66" i="15"/>
  <c r="Q61" i="15"/>
  <c r="P17" i="43"/>
  <c r="L46" i="81"/>
  <c r="Q74" i="78"/>
  <c r="F1" i="15"/>
  <c r="Q60" i="15"/>
  <c r="Q74" i="80"/>
  <c r="L46" i="83"/>
  <c r="L46" i="82"/>
  <c r="Q73" i="78"/>
  <c r="Q73" i="67"/>
  <c r="Q73" i="83"/>
  <c r="L46" i="80"/>
  <c r="Q66" i="81"/>
  <c r="C49" i="67"/>
  <c r="C49" i="81"/>
  <c r="Q61" i="67"/>
  <c r="Q74" i="82"/>
  <c r="Q66" i="83"/>
  <c r="Q66" i="82"/>
  <c r="Q61" i="84"/>
  <c r="Q73" i="82"/>
  <c r="Q61" i="83"/>
  <c r="F1" i="83"/>
  <c r="C49" i="84"/>
  <c r="C49" i="78"/>
  <c r="C49" i="83"/>
  <c r="O17" i="43"/>
  <c r="N17" i="43"/>
  <c r="M11" i="84"/>
  <c r="J10" i="84" s="1"/>
  <c r="J5" i="84" s="1"/>
  <c r="J26" i="84" s="1"/>
  <c r="M11" i="15"/>
  <c r="J10" i="15" s="1"/>
  <c r="J5" i="15" s="1"/>
  <c r="J24" i="15" s="1"/>
  <c r="F11" i="81"/>
  <c r="C53" i="81" s="1"/>
  <c r="M11" i="77"/>
  <c r="J10" i="77" s="1"/>
  <c r="J5" i="77" s="1"/>
  <c r="J24" i="77" s="1"/>
  <c r="M11" i="78"/>
  <c r="J10" i="78" s="1"/>
  <c r="J5" i="78" s="1"/>
  <c r="J18" i="78" s="1"/>
  <c r="F11" i="83"/>
  <c r="C10" i="83" s="1"/>
  <c r="C5" i="83" s="1"/>
  <c r="C38" i="83" s="1"/>
  <c r="C10" i="15"/>
  <c r="C5" i="15" s="1"/>
  <c r="C38" i="15" s="1"/>
  <c r="F11" i="80"/>
  <c r="C10" i="80" s="1"/>
  <c r="C5" i="80" s="1"/>
  <c r="C32" i="80" s="1"/>
  <c r="M11" i="82"/>
  <c r="J10" i="82" s="1"/>
  <c r="J5" i="82" s="1"/>
  <c r="J26" i="82" s="1"/>
  <c r="F11" i="77"/>
  <c r="C53" i="77" s="1"/>
  <c r="C48" i="77" s="1"/>
  <c r="C48" i="15"/>
  <c r="C66" i="15" s="1"/>
  <c r="F11" i="82"/>
  <c r="C53" i="82" s="1"/>
  <c r="M11" i="80"/>
  <c r="J10" i="80" s="1"/>
  <c r="J5" i="80" s="1"/>
  <c r="J24" i="80" s="1"/>
  <c r="M11" i="83"/>
  <c r="J10" i="83" s="1"/>
  <c r="J5" i="83" s="1"/>
  <c r="J26" i="83" s="1"/>
  <c r="M11" i="81"/>
  <c r="J10" i="81" s="1"/>
  <c r="J5" i="81" s="1"/>
  <c r="J26" i="81" s="1"/>
  <c r="F11" i="67"/>
  <c r="C53" i="67" s="1"/>
  <c r="F11" i="84"/>
  <c r="C10" i="84" s="1"/>
  <c r="C5" i="84" s="1"/>
  <c r="C32" i="84" s="1"/>
  <c r="M11" i="67"/>
  <c r="J10" i="67" s="1"/>
  <c r="F11" i="78"/>
  <c r="Q66" i="84"/>
  <c r="L46" i="84"/>
  <c r="Q73" i="80"/>
  <c r="Q60" i="80"/>
  <c r="C49" i="80"/>
  <c r="Q73" i="81"/>
  <c r="Q60" i="81"/>
  <c r="J20" i="84"/>
  <c r="C34" i="84"/>
  <c r="F63" i="84"/>
  <c r="C62" i="84" s="1"/>
  <c r="C34" i="81"/>
  <c r="F63" i="81"/>
  <c r="C62" i="81" s="1"/>
  <c r="J20" i="81"/>
  <c r="J20" i="15"/>
  <c r="C34" i="15"/>
  <c r="F63" i="15"/>
  <c r="C62" i="15" s="1"/>
  <c r="C34" i="82"/>
  <c r="F63" i="82"/>
  <c r="C62" i="82" s="1"/>
  <c r="J20" i="82"/>
  <c r="E2" i="76"/>
  <c r="N63" i="40"/>
  <c r="M65" i="40"/>
  <c r="R6" i="1"/>
  <c r="R27" i="6"/>
  <c r="C8" i="68"/>
  <c r="C18" i="12"/>
  <c r="C21" i="12" s="1"/>
  <c r="C22" i="12" s="1"/>
  <c r="C30" i="12" s="1"/>
  <c r="C28" i="12" s="1"/>
  <c r="C19" i="69"/>
  <c r="D37" i="69"/>
  <c r="C37" i="69" s="1"/>
  <c r="C33" i="69" s="1"/>
  <c r="C39" i="69" s="1"/>
  <c r="C46" i="69" s="1"/>
  <c r="C45" i="69" s="1"/>
  <c r="L68" i="39"/>
  <c r="K70" i="39"/>
  <c r="I6" i="6"/>
  <c r="I5" i="6"/>
  <c r="B2" i="43"/>
  <c r="J18" i="77"/>
  <c r="J26" i="77"/>
  <c r="J29" i="77" s="1"/>
  <c r="J18" i="81"/>
  <c r="J26" i="15"/>
  <c r="G1" i="73"/>
  <c r="C17" i="77"/>
  <c r="C17" i="78"/>
  <c r="C16" i="83"/>
  <c r="C17" i="84"/>
  <c r="C17" i="67"/>
  <c r="C14" i="67"/>
  <c r="C16" i="80"/>
  <c r="C17" i="82"/>
  <c r="C17" i="15"/>
  <c r="AE6" i="1"/>
  <c r="AE10" i="1"/>
  <c r="F41" i="83"/>
  <c r="M21" i="80"/>
  <c r="F35" i="80"/>
  <c r="C17" i="83"/>
  <c r="C17" i="80"/>
  <c r="C16" i="81"/>
  <c r="C17" i="81"/>
  <c r="C16" i="84"/>
  <c r="C16" i="67"/>
  <c r="C16" i="15"/>
  <c r="C16" i="77"/>
  <c r="C16" i="82"/>
  <c r="C16" i="78"/>
  <c r="AE8" i="1"/>
  <c r="F41" i="15"/>
  <c r="B6" i="76"/>
  <c r="F41" i="80"/>
  <c r="C38" i="84" l="1"/>
  <c r="C19" i="78"/>
  <c r="C20" i="78" s="1"/>
  <c r="C26" i="78" s="1"/>
  <c r="C19" i="82"/>
  <c r="C20" i="82" s="1"/>
  <c r="C26" i="82" s="1"/>
  <c r="C19" i="77"/>
  <c r="C20" i="77" s="1"/>
  <c r="C26" i="77" s="1"/>
  <c r="C19" i="15"/>
  <c r="C20" i="15" s="1"/>
  <c r="C26" i="15" s="1"/>
  <c r="C19" i="84"/>
  <c r="C20" i="84" s="1"/>
  <c r="C26" i="84" s="1"/>
  <c r="C19" i="81"/>
  <c r="C20" i="81" s="1"/>
  <c r="C26" i="81" s="1"/>
  <c r="C19" i="80"/>
  <c r="C20" i="80" s="1"/>
  <c r="C26" i="80" s="1"/>
  <c r="C15" i="67"/>
  <c r="C18" i="67"/>
  <c r="C19" i="83"/>
  <c r="C20" i="83" s="1"/>
  <c r="C26" i="83" s="1"/>
  <c r="B40" i="1"/>
  <c r="F24" i="81" s="1"/>
  <c r="C24" i="81" s="1"/>
  <c r="J5" i="67"/>
  <c r="J26" i="67" s="1"/>
  <c r="J29" i="67" s="1"/>
  <c r="C48" i="82"/>
  <c r="C66" i="82" s="1"/>
  <c r="F1" i="84"/>
  <c r="L46" i="15"/>
  <c r="Q52" i="82"/>
  <c r="F1" i="82"/>
  <c r="F1" i="81"/>
  <c r="Q52" i="81"/>
  <c r="Q61" i="81"/>
  <c r="Q74" i="81"/>
  <c r="Q60" i="77"/>
  <c r="Q73" i="77"/>
  <c r="Q74" i="77"/>
  <c r="Q61" i="77"/>
  <c r="C32" i="83"/>
  <c r="C10" i="82"/>
  <c r="C5" i="82" s="1"/>
  <c r="C32" i="82" s="1"/>
  <c r="C48" i="81"/>
  <c r="C48" i="67"/>
  <c r="C60" i="67" s="1"/>
  <c r="J26" i="78"/>
  <c r="J29" i="78" s="1"/>
  <c r="J24" i="84"/>
  <c r="C60" i="15"/>
  <c r="J18" i="84"/>
  <c r="C10" i="81"/>
  <c r="C5" i="81" s="1"/>
  <c r="C38" i="81" s="1"/>
  <c r="J24" i="78"/>
  <c r="J26" i="80"/>
  <c r="C32" i="15"/>
  <c r="J18" i="83"/>
  <c r="J24" i="83"/>
  <c r="J18" i="15"/>
  <c r="C53" i="83"/>
  <c r="C48" i="83" s="1"/>
  <c r="C66" i="83" s="1"/>
  <c r="C53" i="80"/>
  <c r="C48" i="80" s="1"/>
  <c r="C66" i="80" s="1"/>
  <c r="F22" i="68"/>
  <c r="C26" i="68" s="1"/>
  <c r="D22" i="68" s="1"/>
  <c r="C10" i="77"/>
  <c r="C5" i="77" s="1"/>
  <c r="C38" i="77" s="1"/>
  <c r="C38" i="80"/>
  <c r="F24" i="67"/>
  <c r="C24" i="67" s="1"/>
  <c r="J24" i="81"/>
  <c r="C53" i="84"/>
  <c r="C48" i="84" s="1"/>
  <c r="C60" i="84" s="1"/>
  <c r="J18" i="82"/>
  <c r="J24" i="82"/>
  <c r="C60" i="77"/>
  <c r="C66" i="77"/>
  <c r="C10" i="67"/>
  <c r="C5" i="67" s="1"/>
  <c r="C38" i="67" s="1"/>
  <c r="J24" i="67"/>
  <c r="F24" i="82"/>
  <c r="C24" i="82" s="1"/>
  <c r="J18" i="80"/>
  <c r="C10" i="78"/>
  <c r="C5" i="78" s="1"/>
  <c r="C53" i="78"/>
  <c r="C48" i="78" s="1"/>
  <c r="C66" i="78" s="1"/>
  <c r="J29" i="83"/>
  <c r="F69" i="83"/>
  <c r="B2" i="76"/>
  <c r="B3" i="76" s="1"/>
  <c r="C34" i="80"/>
  <c r="F63" i="80"/>
  <c r="C62" i="80" s="1"/>
  <c r="J20" i="80"/>
  <c r="M68" i="39"/>
  <c r="L70" i="39"/>
  <c r="C20" i="69"/>
  <c r="C28" i="69" s="1"/>
  <c r="C27" i="69" s="1"/>
  <c r="B3" i="43"/>
  <c r="R16" i="1"/>
  <c r="O63" i="40"/>
  <c r="O65" i="40" s="1"/>
  <c r="N65" i="40"/>
  <c r="C32" i="81"/>
  <c r="F69" i="15"/>
  <c r="J29" i="15"/>
  <c r="F69" i="80"/>
  <c r="J29" i="80"/>
  <c r="C60" i="82"/>
  <c r="AE11" i="1"/>
  <c r="F41" i="84" s="1"/>
  <c r="AE7" i="1"/>
  <c r="F41" i="81" s="1"/>
  <c r="AE9" i="1"/>
  <c r="F41" i="82" s="1"/>
  <c r="J18" i="67" l="1"/>
  <c r="C23" i="81"/>
  <c r="C29" i="81" s="1"/>
  <c r="C33" i="81" s="1"/>
  <c r="C19" i="67"/>
  <c r="C20" i="67" s="1"/>
  <c r="C26" i="67" s="1"/>
  <c r="C38" i="82"/>
  <c r="C66" i="67"/>
  <c r="F24" i="77"/>
  <c r="C24" i="77" s="1"/>
  <c r="F24" i="15"/>
  <c r="C24" i="15" s="1"/>
  <c r="J29" i="82"/>
  <c r="F69" i="82"/>
  <c r="J29" i="81"/>
  <c r="F69" i="81"/>
  <c r="F69" i="84"/>
  <c r="J29" i="84"/>
  <c r="F24" i="83"/>
  <c r="C23" i="83" s="1"/>
  <c r="F25" i="12"/>
  <c r="C26" i="12" s="1"/>
  <c r="D25" i="12" s="1"/>
  <c r="F24" i="80"/>
  <c r="C23" i="80" s="1"/>
  <c r="F22" i="69"/>
  <c r="C44" i="69" s="1"/>
  <c r="D41" i="69" s="1"/>
  <c r="F24" i="84"/>
  <c r="C24" i="84" s="1"/>
  <c r="F24" i="78"/>
  <c r="C24" i="78" s="1"/>
  <c r="F22" i="11"/>
  <c r="C26" i="11" s="1"/>
  <c r="D22" i="11" s="1"/>
  <c r="C60" i="81"/>
  <c r="C66" i="81"/>
  <c r="J19" i="81"/>
  <c r="J17" i="81" s="1"/>
  <c r="C42" i="68"/>
  <c r="C36" i="81"/>
  <c r="C24" i="68"/>
  <c r="C60" i="83"/>
  <c r="Q49" i="81"/>
  <c r="C43" i="68"/>
  <c r="C44" i="68"/>
  <c r="D41" i="68" s="1"/>
  <c r="C31" i="81"/>
  <c r="C32" i="77"/>
  <c r="C66" i="84"/>
  <c r="C60" i="78"/>
  <c r="C23" i="82"/>
  <c r="C29" i="82" s="1"/>
  <c r="C57" i="82" s="1"/>
  <c r="C61" i="82" s="1"/>
  <c r="C59" i="82" s="1"/>
  <c r="C60" i="80"/>
  <c r="C32" i="67"/>
  <c r="C38" i="78"/>
  <c r="C32" i="78"/>
  <c r="F7" i="40"/>
  <c r="H7" i="40"/>
  <c r="J7" i="40"/>
  <c r="N68" i="39"/>
  <c r="M70" i="39"/>
  <c r="C23" i="77" l="1"/>
  <c r="C29" i="77" s="1"/>
  <c r="J14" i="77" s="1"/>
  <c r="J13" i="77" s="1"/>
  <c r="J23" i="77" s="1"/>
  <c r="J14" i="81"/>
  <c r="J22" i="81" s="1"/>
  <c r="C57" i="81"/>
  <c r="C61" i="81" s="1"/>
  <c r="C59" i="81" s="1"/>
  <c r="C13" i="81"/>
  <c r="C37" i="81" s="1"/>
  <c r="C25" i="69"/>
  <c r="C23" i="67"/>
  <c r="C29" i="67" s="1"/>
  <c r="J14" i="67" s="1"/>
  <c r="J13" i="67" s="1"/>
  <c r="J23" i="67" s="1"/>
  <c r="C43" i="69"/>
  <c r="C30" i="81"/>
  <c r="C39" i="81" s="1"/>
  <c r="C23" i="69"/>
  <c r="C27" i="12"/>
  <c r="C25" i="12" s="1"/>
  <c r="C32" i="12" s="1"/>
  <c r="B2" i="12" s="1"/>
  <c r="B3" i="12" s="1"/>
  <c r="C23" i="15"/>
  <c r="C29" i="15" s="1"/>
  <c r="C57" i="15" s="1"/>
  <c r="C61" i="15" s="1"/>
  <c r="C59" i="15" s="1"/>
  <c r="C23" i="78"/>
  <c r="C29" i="78" s="1"/>
  <c r="J14" i="78" s="1"/>
  <c r="J13" i="78" s="1"/>
  <c r="J23" i="78" s="1"/>
  <c r="C24" i="69"/>
  <c r="C26" i="69"/>
  <c r="D22" i="69" s="1"/>
  <c r="C42" i="69"/>
  <c r="C41" i="69" s="1"/>
  <c r="C49" i="69" s="1"/>
  <c r="C51" i="69" s="1"/>
  <c r="C24" i="80"/>
  <c r="C29" i="80" s="1"/>
  <c r="Q49" i="80" s="1"/>
  <c r="C24" i="11"/>
  <c r="C23" i="84"/>
  <c r="C29" i="84" s="1"/>
  <c r="C33" i="84" s="1"/>
  <c r="C31" i="84" s="1"/>
  <c r="C43" i="11"/>
  <c r="C24" i="83"/>
  <c r="C29" i="83" s="1"/>
  <c r="C36" i="83" s="1"/>
  <c r="C42" i="11"/>
  <c r="C41" i="11" s="1"/>
  <c r="C23" i="11"/>
  <c r="C25" i="11"/>
  <c r="C44" i="11"/>
  <c r="D41" i="11" s="1"/>
  <c r="C56" i="81"/>
  <c r="C65" i="81" s="1"/>
  <c r="Q70" i="81"/>
  <c r="C75" i="81"/>
  <c r="C80" i="81" s="1"/>
  <c r="C79" i="81" s="1"/>
  <c r="J59" i="77"/>
  <c r="J60" i="77" s="1"/>
  <c r="L46" i="77" s="1"/>
  <c r="C33" i="78"/>
  <c r="C31" i="78" s="1"/>
  <c r="C22" i="69"/>
  <c r="C33" i="67"/>
  <c r="C31" i="67" s="1"/>
  <c r="C64" i="82"/>
  <c r="J19" i="82"/>
  <c r="J17" i="82" s="1"/>
  <c r="C13" i="67"/>
  <c r="Q70" i="67" s="1"/>
  <c r="J19" i="67"/>
  <c r="J17" i="67" s="1"/>
  <c r="J14" i="84"/>
  <c r="J13" i="84" s="1"/>
  <c r="J23" i="84" s="1"/>
  <c r="J13" i="81"/>
  <c r="J23" i="81" s="1"/>
  <c r="C36" i="78"/>
  <c r="C41" i="68"/>
  <c r="C49" i="68" s="1"/>
  <c r="C51" i="68" s="1"/>
  <c r="J14" i="82"/>
  <c r="J22" i="82" s="1"/>
  <c r="J16" i="81"/>
  <c r="J25" i="81" s="1"/>
  <c r="C57" i="67"/>
  <c r="C64" i="67" s="1"/>
  <c r="Q49" i="67"/>
  <c r="J22" i="67"/>
  <c r="C36" i="67"/>
  <c r="C33" i="77"/>
  <c r="C31" i="77" s="1"/>
  <c r="C36" i="80"/>
  <c r="J19" i="78"/>
  <c r="J17" i="78" s="1"/>
  <c r="J59" i="78"/>
  <c r="J60" i="78" s="1"/>
  <c r="L46" i="78" s="1"/>
  <c r="C13" i="78"/>
  <c r="Q70" i="78" s="1"/>
  <c r="C13" i="77"/>
  <c r="C56" i="77" s="1"/>
  <c r="C65" i="77" s="1"/>
  <c r="C33" i="82"/>
  <c r="C31" i="82" s="1"/>
  <c r="J19" i="77"/>
  <c r="J17" i="77" s="1"/>
  <c r="J59" i="67"/>
  <c r="J60" i="67" s="1"/>
  <c r="L46" i="67" s="1"/>
  <c r="C36" i="82"/>
  <c r="Q49" i="82"/>
  <c r="Q49" i="77"/>
  <c r="C13" i="82"/>
  <c r="C37" i="82" s="1"/>
  <c r="C36" i="77"/>
  <c r="C57" i="77"/>
  <c r="C64" i="77" s="1"/>
  <c r="O68" i="39"/>
  <c r="O70" i="39" s="1"/>
  <c r="N70" i="39"/>
  <c r="AB7" i="40"/>
  <c r="T42" i="40" s="1"/>
  <c r="G42" i="40" s="1"/>
  <c r="U7" i="40"/>
  <c r="W7" i="40"/>
  <c r="AC7" i="40"/>
  <c r="V42" i="40" s="1"/>
  <c r="I42" i="40" s="1"/>
  <c r="S7" i="40"/>
  <c r="AA7" i="40"/>
  <c r="R42" i="40" s="1"/>
  <c r="Q69" i="81"/>
  <c r="Q68" i="81" s="1"/>
  <c r="L51" i="81"/>
  <c r="J19" i="15" l="1"/>
  <c r="J17" i="15" s="1"/>
  <c r="C64" i="81"/>
  <c r="J22" i="77"/>
  <c r="J16" i="77" s="1"/>
  <c r="J25" i="77" s="1"/>
  <c r="C33" i="83"/>
  <c r="C31" i="83" s="1"/>
  <c r="J14" i="15"/>
  <c r="J13" i="15" s="1"/>
  <c r="J23" i="15" s="1"/>
  <c r="C64" i="15"/>
  <c r="C36" i="84"/>
  <c r="Q49" i="83"/>
  <c r="J19" i="83"/>
  <c r="J17" i="83" s="1"/>
  <c r="C33" i="15"/>
  <c r="C31" i="15" s="1"/>
  <c r="C13" i="15"/>
  <c r="C56" i="15" s="1"/>
  <c r="C65" i="15" s="1"/>
  <c r="C58" i="15" s="1"/>
  <c r="C67" i="15" s="1"/>
  <c r="C68" i="15" s="1"/>
  <c r="C71" i="15" s="1"/>
  <c r="Q49" i="15"/>
  <c r="C57" i="84"/>
  <c r="C61" i="84" s="1"/>
  <c r="C59" i="84" s="1"/>
  <c r="C36" i="15"/>
  <c r="Q67" i="81"/>
  <c r="C13" i="80"/>
  <c r="C75" i="80" s="1"/>
  <c r="C31" i="69"/>
  <c r="C52" i="69" s="1"/>
  <c r="B2" i="69" s="1"/>
  <c r="B3" i="69" s="1"/>
  <c r="C40" i="81"/>
  <c r="J19" i="80"/>
  <c r="J17" i="80" s="1"/>
  <c r="J22" i="78"/>
  <c r="J16" i="78" s="1"/>
  <c r="J25" i="78" s="1"/>
  <c r="Q49" i="78"/>
  <c r="C57" i="80"/>
  <c r="C61" i="80" s="1"/>
  <c r="C59" i="80" s="1"/>
  <c r="J14" i="80"/>
  <c r="J22" i="80" s="1"/>
  <c r="C57" i="78"/>
  <c r="C61" i="78" s="1"/>
  <c r="C59" i="78" s="1"/>
  <c r="C33" i="80"/>
  <c r="C31" i="80" s="1"/>
  <c r="Q48" i="77"/>
  <c r="J14" i="83"/>
  <c r="J22" i="83" s="1"/>
  <c r="C13" i="83"/>
  <c r="Q70" i="83" s="1"/>
  <c r="C57" i="83"/>
  <c r="C64" i="83" s="1"/>
  <c r="J16" i="67"/>
  <c r="J25" i="67" s="1"/>
  <c r="Q49" i="84"/>
  <c r="C13" i="84"/>
  <c r="C37" i="84" s="1"/>
  <c r="C49" i="11"/>
  <c r="C51" i="11" s="1"/>
  <c r="J19" i="84"/>
  <c r="J17" i="84" s="1"/>
  <c r="C22" i="11"/>
  <c r="C31" i="11" s="1"/>
  <c r="C52" i="11" s="1"/>
  <c r="B2" i="11" s="1"/>
  <c r="B3" i="11" s="1"/>
  <c r="C56" i="67"/>
  <c r="C65" i="67" s="1"/>
  <c r="C37" i="67"/>
  <c r="C30" i="67" s="1"/>
  <c r="C39" i="67" s="1"/>
  <c r="C40" i="67" s="1"/>
  <c r="D2" i="67" s="1"/>
  <c r="C58" i="81"/>
  <c r="C67" i="81" s="1"/>
  <c r="C68" i="81" s="1"/>
  <c r="C71" i="81" s="1"/>
  <c r="C61" i="67"/>
  <c r="C59" i="67" s="1"/>
  <c r="Q48" i="78"/>
  <c r="C64" i="78"/>
  <c r="J22" i="84"/>
  <c r="J13" i="82"/>
  <c r="J23" i="82" s="1"/>
  <c r="J16" i="82" s="1"/>
  <c r="J25" i="82" s="1"/>
  <c r="C64" i="80"/>
  <c r="Q70" i="82"/>
  <c r="C56" i="82"/>
  <c r="C65" i="82" s="1"/>
  <c r="C58" i="82" s="1"/>
  <c r="C67" i="82" s="1"/>
  <c r="C68" i="82" s="1"/>
  <c r="C71" i="82" s="1"/>
  <c r="C75" i="67"/>
  <c r="C61" i="77"/>
  <c r="C59" i="77" s="1"/>
  <c r="C58" i="77" s="1"/>
  <c r="C67" i="77" s="1"/>
  <c r="C68" i="77" s="1"/>
  <c r="C71" i="77" s="1"/>
  <c r="C75" i="78"/>
  <c r="Q70" i="80"/>
  <c r="C37" i="80"/>
  <c r="C56" i="80"/>
  <c r="C65" i="80" s="1"/>
  <c r="C75" i="82"/>
  <c r="C56" i="78"/>
  <c r="C65" i="78" s="1"/>
  <c r="C37" i="78"/>
  <c r="C30" i="78" s="1"/>
  <c r="C39" i="78" s="1"/>
  <c r="C40" i="78" s="1"/>
  <c r="Q47" i="78" s="1"/>
  <c r="Q48" i="67"/>
  <c r="C30" i="82"/>
  <c r="C39" i="82" s="1"/>
  <c r="C37" i="77"/>
  <c r="C30" i="77" s="1"/>
  <c r="C39" i="77" s="1"/>
  <c r="Q69" i="77" s="1"/>
  <c r="C75" i="77"/>
  <c r="Q70" i="77"/>
  <c r="C75" i="83"/>
  <c r="C37" i="83"/>
  <c r="C30" i="83" s="1"/>
  <c r="C39" i="83" s="1"/>
  <c r="Q69" i="83" s="1"/>
  <c r="Q68" i="83" s="1"/>
  <c r="C56" i="83"/>
  <c r="C65" i="83" s="1"/>
  <c r="G47" i="40"/>
  <c r="H47" i="40" s="1"/>
  <c r="G46" i="40"/>
  <c r="H46" i="40" s="1"/>
  <c r="E42" i="40"/>
  <c r="R43" i="40"/>
  <c r="I47" i="40"/>
  <c r="J47" i="40" s="1"/>
  <c r="I46" i="40"/>
  <c r="J46" i="40" s="1"/>
  <c r="H7" i="39"/>
  <c r="F7" i="39"/>
  <c r="J7" i="39"/>
  <c r="L51" i="67"/>
  <c r="L51" i="83"/>
  <c r="L51" i="82"/>
  <c r="L51" i="78"/>
  <c r="Q70" i="15" l="1"/>
  <c r="J22" i="15"/>
  <c r="J16" i="15" s="1"/>
  <c r="J25" i="15" s="1"/>
  <c r="J13" i="80"/>
  <c r="J23" i="80" s="1"/>
  <c r="J16" i="80" s="1"/>
  <c r="J25" i="80" s="1"/>
  <c r="C75" i="15"/>
  <c r="C30" i="84"/>
  <c r="C39" i="84" s="1"/>
  <c r="C37" i="15"/>
  <c r="C30" i="15" s="1"/>
  <c r="C39" i="15" s="1"/>
  <c r="C80" i="15" s="1"/>
  <c r="C79" i="15" s="1"/>
  <c r="C64" i="84"/>
  <c r="C83" i="81"/>
  <c r="C82" i="81" s="1"/>
  <c r="Q56" i="81"/>
  <c r="Q62" i="81" s="1"/>
  <c r="B2" i="81"/>
  <c r="C43" i="81"/>
  <c r="Q47" i="81"/>
  <c r="Q53" i="81" s="1"/>
  <c r="Q65" i="81"/>
  <c r="Q75" i="81" s="1"/>
  <c r="C46" i="81"/>
  <c r="J13" i="83"/>
  <c r="J23" i="83" s="1"/>
  <c r="J16" i="83" s="1"/>
  <c r="J25" i="83" s="1"/>
  <c r="C56" i="84"/>
  <c r="C65" i="84" s="1"/>
  <c r="C30" i="80"/>
  <c r="C39" i="80" s="1"/>
  <c r="C80" i="80" s="1"/>
  <c r="C79" i="80" s="1"/>
  <c r="C61" i="83"/>
  <c r="C59" i="83" s="1"/>
  <c r="C58" i="83" s="1"/>
  <c r="C67" i="83" s="1"/>
  <c r="C68" i="83" s="1"/>
  <c r="C71" i="83" s="1"/>
  <c r="C75" i="84"/>
  <c r="Q70" i="84"/>
  <c r="J16" i="84"/>
  <c r="J25" i="84" s="1"/>
  <c r="C58" i="67"/>
  <c r="C67" i="67" s="1"/>
  <c r="C68" i="67" s="1"/>
  <c r="C71" i="67" s="1"/>
  <c r="C57" i="69"/>
  <c r="C56" i="69" s="1"/>
  <c r="Q53" i="78"/>
  <c r="C58" i="78"/>
  <c r="C67" i="78" s="1"/>
  <c r="C68" i="78" s="1"/>
  <c r="C71" i="78" s="1"/>
  <c r="C56" i="11"/>
  <c r="C57" i="11" s="1"/>
  <c r="Q69" i="15"/>
  <c r="Q68" i="15" s="1"/>
  <c r="C58" i="80"/>
  <c r="C67" i="80" s="1"/>
  <c r="C68" i="80" s="1"/>
  <c r="C71" i="80" s="1"/>
  <c r="Q69" i="67"/>
  <c r="Q68" i="67" s="1"/>
  <c r="C83" i="78"/>
  <c r="C82" i="78" s="1"/>
  <c r="Q67" i="67"/>
  <c r="L57" i="67"/>
  <c r="L60" i="67" s="1"/>
  <c r="Q66" i="67" s="1"/>
  <c r="Q65" i="78"/>
  <c r="C80" i="67"/>
  <c r="C79" i="67" s="1"/>
  <c r="C80" i="78"/>
  <c r="C79" i="78" s="1"/>
  <c r="C80" i="82"/>
  <c r="C79" i="82" s="1"/>
  <c r="C43" i="78"/>
  <c r="Q69" i="78"/>
  <c r="Q68" i="78" s="1"/>
  <c r="Q67" i="82"/>
  <c r="C40" i="82"/>
  <c r="B2" i="78"/>
  <c r="B3" i="78" s="1"/>
  <c r="Q56" i="78"/>
  <c r="Q69" i="82"/>
  <c r="Q68" i="82" s="1"/>
  <c r="Q68" i="77"/>
  <c r="C80" i="77"/>
  <c r="C79" i="77" s="1"/>
  <c r="C40" i="77"/>
  <c r="Q65" i="77" s="1"/>
  <c r="Q67" i="83"/>
  <c r="C40" i="83"/>
  <c r="C80" i="83"/>
  <c r="C79" i="83" s="1"/>
  <c r="W7" i="39"/>
  <c r="AC7" i="39"/>
  <c r="V47" i="39" s="1"/>
  <c r="I47" i="39" s="1"/>
  <c r="AB7" i="39"/>
  <c r="T47" i="39" s="1"/>
  <c r="G47" i="39" s="1"/>
  <c r="U7" i="39"/>
  <c r="E46" i="40"/>
  <c r="F46" i="40" s="1"/>
  <c r="E47" i="40"/>
  <c r="F47" i="40" s="1"/>
  <c r="AA7" i="39"/>
  <c r="R47" i="39" s="1"/>
  <c r="S7" i="39"/>
  <c r="C42" i="40"/>
  <c r="C43" i="40"/>
  <c r="L57" i="78"/>
  <c r="L60" i="78" s="1"/>
  <c r="Q57" i="78" s="1"/>
  <c r="Q67" i="78"/>
  <c r="C43" i="67"/>
  <c r="C83" i="67"/>
  <c r="C82" i="67" s="1"/>
  <c r="Q56" i="67"/>
  <c r="Q47" i="67"/>
  <c r="Q53" i="67" s="1"/>
  <c r="Q65" i="67"/>
  <c r="B2" i="67"/>
  <c r="B3" i="67"/>
  <c r="L51" i="84"/>
  <c r="L51" i="15"/>
  <c r="AO7" i="1"/>
  <c r="L51" i="80"/>
  <c r="L51" i="77"/>
  <c r="C58" i="84" l="1"/>
  <c r="C67" i="84" s="1"/>
  <c r="C68" i="84" s="1"/>
  <c r="C71" i="84" s="1"/>
  <c r="Q67" i="84"/>
  <c r="Q69" i="84"/>
  <c r="Q68" i="84" s="1"/>
  <c r="C80" i="84"/>
  <c r="C79" i="84" s="1"/>
  <c r="C40" i="84"/>
  <c r="B2" i="84" s="1"/>
  <c r="B3" i="84" s="1"/>
  <c r="Q67" i="15"/>
  <c r="C40" i="15"/>
  <c r="B7" i="70"/>
  <c r="C46" i="78"/>
  <c r="B3" i="81"/>
  <c r="C43" i="84"/>
  <c r="Q69" i="80"/>
  <c r="Q68" i="80" s="1"/>
  <c r="C46" i="84"/>
  <c r="Q67" i="80"/>
  <c r="C40" i="80"/>
  <c r="C46" i="80" s="1"/>
  <c r="L57" i="77"/>
  <c r="L60" i="77" s="1"/>
  <c r="Q57" i="77" s="1"/>
  <c r="Q67" i="77"/>
  <c r="C45" i="67"/>
  <c r="C46" i="67" s="1"/>
  <c r="Q57" i="67"/>
  <c r="Q62" i="67" s="1"/>
  <c r="C46" i="83"/>
  <c r="Q75" i="67"/>
  <c r="Q62" i="78"/>
  <c r="Q56" i="82"/>
  <c r="Q62" i="82" s="1"/>
  <c r="C46" i="82"/>
  <c r="Q47" i="82"/>
  <c r="Q53" i="82" s="1"/>
  <c r="C43" i="82"/>
  <c r="Q65" i="82"/>
  <c r="Q75" i="82" s="1"/>
  <c r="C83" i="82"/>
  <c r="C82" i="82" s="1"/>
  <c r="B2" i="82"/>
  <c r="C83" i="77"/>
  <c r="C82" i="77" s="1"/>
  <c r="B2" i="77"/>
  <c r="B3" i="77" s="1"/>
  <c r="Q47" i="77"/>
  <c r="Q53" i="77" s="1"/>
  <c r="B2" i="83"/>
  <c r="B3" i="83" s="1"/>
  <c r="Q56" i="77"/>
  <c r="C46" i="77"/>
  <c r="C43" i="77"/>
  <c r="Q47" i="83"/>
  <c r="Q53" i="83" s="1"/>
  <c r="Q65" i="83"/>
  <c r="Q75" i="83" s="1"/>
  <c r="C83" i="83"/>
  <c r="C82" i="83" s="1"/>
  <c r="C43" i="83"/>
  <c r="Q56" i="83"/>
  <c r="Q62" i="83" s="1"/>
  <c r="R48" i="39"/>
  <c r="E47" i="39"/>
  <c r="I52" i="39" s="1"/>
  <c r="J52" i="39" s="1"/>
  <c r="B57" i="40"/>
  <c r="F57" i="40" s="1"/>
  <c r="B51" i="40"/>
  <c r="F51" i="40" s="1"/>
  <c r="B52" i="40"/>
  <c r="F52" i="40" s="1"/>
  <c r="B58" i="40"/>
  <c r="F58" i="40" s="1"/>
  <c r="B53" i="40"/>
  <c r="F53" i="40" s="1"/>
  <c r="B55" i="40"/>
  <c r="F55" i="40" s="1"/>
  <c r="B59" i="40"/>
  <c r="F59" i="40" s="1"/>
  <c r="B54" i="40"/>
  <c r="F54" i="40" s="1"/>
  <c r="B56" i="40"/>
  <c r="F56" i="40" s="1"/>
  <c r="B60" i="40"/>
  <c r="F60" i="40" s="1"/>
  <c r="F61" i="40"/>
  <c r="B2" i="40" s="1"/>
  <c r="B3" i="40" s="1"/>
  <c r="I51" i="39"/>
  <c r="J51" i="39" s="1"/>
  <c r="G51" i="39"/>
  <c r="H51" i="39" s="1"/>
  <c r="G52" i="39"/>
  <c r="H52" i="39" s="1"/>
  <c r="Q66" i="78"/>
  <c r="Q75" i="78" s="1"/>
  <c r="AO11" i="1"/>
  <c r="AO9" i="1"/>
  <c r="AO10" i="1"/>
  <c r="B11" i="70" l="1"/>
  <c r="C83" i="84"/>
  <c r="C82" i="84" s="1"/>
  <c r="Q47" i="84"/>
  <c r="Q53" i="84" s="1"/>
  <c r="Q56" i="84"/>
  <c r="Q62" i="84" s="1"/>
  <c r="Q65" i="84"/>
  <c r="Q75" i="84" s="1"/>
  <c r="Q56" i="15"/>
  <c r="Q62" i="15" s="1"/>
  <c r="Q47" i="15"/>
  <c r="Q53" i="15" s="1"/>
  <c r="B2" i="15"/>
  <c r="Q65" i="15"/>
  <c r="Q75" i="15" s="1"/>
  <c r="C83" i="15"/>
  <c r="C82" i="15" s="1"/>
  <c r="C43" i="15"/>
  <c r="C46" i="15"/>
  <c r="C83" i="80"/>
  <c r="C82" i="80" s="1"/>
  <c r="Q47" i="80"/>
  <c r="Q53" i="80" s="1"/>
  <c r="B2" i="80"/>
  <c r="Q65" i="80"/>
  <c r="Q75" i="80" s="1"/>
  <c r="C43" i="80"/>
  <c r="Q56" i="80"/>
  <c r="Q62" i="80" s="1"/>
  <c r="Q66" i="77"/>
  <c r="Q75" i="77" s="1"/>
  <c r="Q62" i="77"/>
  <c r="B9" i="70"/>
  <c r="B3" i="82"/>
  <c r="B10" i="70"/>
  <c r="C47" i="39"/>
  <c r="C48" i="39"/>
  <c r="E51" i="39"/>
  <c r="F51" i="39" s="1"/>
  <c r="E52" i="39"/>
  <c r="F52" i="39" s="1"/>
  <c r="AO8" i="1"/>
  <c r="AO6" i="1"/>
  <c r="B8" i="70" l="1"/>
  <c r="B3" i="15"/>
  <c r="B6" i="70"/>
  <c r="B3" i="80"/>
  <c r="B2" i="70"/>
  <c r="B3" i="70" s="1"/>
  <c r="B60" i="39"/>
  <c r="F60" i="39" s="1"/>
  <c r="B65" i="39"/>
  <c r="F65" i="39" s="1"/>
  <c r="B59" i="39"/>
  <c r="F59" i="39" s="1"/>
  <c r="B57" i="39"/>
  <c r="F57" i="39" s="1"/>
  <c r="B56" i="39"/>
  <c r="F56" i="39" s="1"/>
  <c r="B63" i="39"/>
  <c r="F63" i="39" s="1"/>
  <c r="B62" i="39"/>
  <c r="F62" i="39" s="1"/>
  <c r="B64" i="39"/>
  <c r="F64" i="39" s="1"/>
  <c r="B58" i="39"/>
  <c r="F58" i="39" s="1"/>
  <c r="F66" i="39"/>
  <c r="B2" i="39" s="1"/>
  <c r="B61" i="39"/>
  <c r="F61" i="39" s="1"/>
  <c r="D20" i="9"/>
  <c r="D19" i="9"/>
  <c r="D21" i="9" l="1"/>
  <c r="D102" i="9"/>
  <c r="C6" i="68"/>
  <c r="C7" i="68" s="1"/>
  <c r="C5" i="68" s="1"/>
  <c r="B3" i="39"/>
  <c r="D103" i="9"/>
  <c r="C20" i="68" l="1"/>
  <c r="C25" i="68" s="1"/>
  <c r="C23" i="68"/>
  <c r="C22" i="68" l="1"/>
  <c r="C28" i="68"/>
  <c r="C27" i="68" s="1"/>
  <c r="C31" i="68" l="1"/>
  <c r="C52" i="68" s="1"/>
  <c r="C57" i="68" s="1"/>
  <c r="C56" i="68" s="1"/>
  <c r="B2" i="68" l="1"/>
  <c r="B3" i="68" s="1"/>
  <c r="D35" i="9"/>
  <c r="C19" i="9"/>
  <c r="C20" i="9"/>
  <c r="D34" i="9"/>
  <c r="C21" i="9" l="1"/>
  <c r="D22" i="9"/>
  <c r="C102" i="9"/>
  <c r="G19" i="9"/>
  <c r="C32" i="9" s="1"/>
  <c r="C103" i="9"/>
  <c r="G20" i="9"/>
  <c r="G21" i="9" l="1"/>
  <c r="C35" i="9"/>
  <c r="F118" i="9" s="1"/>
  <c r="H118" i="9"/>
  <c r="C34" i="9" l="1"/>
  <c r="D118" i="9" s="1"/>
  <c r="D4" i="52" s="1"/>
  <c r="B47" i="72" s="1"/>
  <c r="F4" i="52"/>
  <c r="B51" i="72" s="1"/>
  <c r="G118" i="9"/>
  <c r="G4" i="52" s="1"/>
  <c r="B52" i="72" s="1"/>
  <c r="F119" i="9"/>
  <c r="F5" i="52" s="1"/>
  <c r="B53" i="72" s="1"/>
  <c r="I118" i="9"/>
  <c r="H119" i="9"/>
  <c r="H5" i="52" s="1"/>
  <c r="C104" i="9"/>
  <c r="H4" i="52"/>
  <c r="H101" i="9"/>
  <c r="D14" i="74"/>
  <c r="D119" i="9" l="1"/>
  <c r="D5" i="52" s="1"/>
  <c r="B49" i="72" s="1"/>
  <c r="H107" i="9"/>
  <c r="D45" i="9"/>
  <c r="M48" i="9"/>
  <c r="D5" i="53"/>
  <c r="C105" i="9"/>
  <c r="I4" i="52"/>
  <c r="E118" i="9"/>
  <c r="E4" i="52" s="1"/>
  <c r="B48" i="72" s="1"/>
  <c r="H102" i="9"/>
  <c r="D7" i="53" s="1"/>
  <c r="B21" i="72" s="1"/>
  <c r="F14" i="74"/>
  <c r="B5" i="74"/>
  <c r="E14" i="74"/>
  <c r="C5" i="74" l="1"/>
  <c r="D5" i="74"/>
  <c r="D6" i="53"/>
  <c r="B22" i="72" s="1"/>
  <c r="B20" i="72"/>
  <c r="C64" i="9"/>
  <c r="C63" i="9" s="1"/>
  <c r="C67" i="9" s="1"/>
  <c r="C68" i="9" s="1"/>
  <c r="D54" i="9" s="1"/>
  <c r="D55" i="9"/>
  <c r="M53" i="9" s="1"/>
  <c r="C85" i="9"/>
  <c r="D53" i="9"/>
  <c r="C78" i="9"/>
  <c r="C73" i="9" s="1"/>
  <c r="C93" i="9"/>
  <c r="C86" i="9" s="1"/>
  <c r="C72" i="9"/>
  <c r="D52" i="9"/>
  <c r="H108" i="9"/>
  <c r="D15" i="53" s="1"/>
  <c r="B31" i="72" s="1"/>
  <c r="D13" i="53"/>
  <c r="D122" i="9"/>
  <c r="M49" i="9"/>
  <c r="C79" i="9" l="1"/>
  <c r="C80" i="9" s="1"/>
  <c r="E80" i="9" s="1"/>
  <c r="E81" i="9" s="1"/>
  <c r="C95" i="9"/>
  <c r="C96" i="9" s="1"/>
  <c r="E96" i="9" s="1"/>
  <c r="E97" i="9" s="1"/>
  <c r="L67" i="9"/>
  <c r="M67" i="9" s="1"/>
  <c r="L64" i="9"/>
  <c r="M64" i="9" s="1"/>
  <c r="L68" i="9"/>
  <c r="M68" i="9" s="1"/>
  <c r="L66" i="9"/>
  <c r="M66" i="9" s="1"/>
  <c r="L63" i="9"/>
  <c r="M63" i="9" s="1"/>
  <c r="L65" i="9"/>
  <c r="M65" i="9" s="1"/>
  <c r="D14" i="53"/>
  <c r="B32" i="72" s="1"/>
  <c r="B30" i="72"/>
  <c r="D8" i="52"/>
  <c r="D123" i="9"/>
  <c r="D9" i="52" s="1"/>
  <c r="G14" i="74"/>
  <c r="B6" i="74" l="1"/>
  <c r="D6" i="74" s="1"/>
  <c r="M69" i="9"/>
  <c r="N69" i="9" s="1"/>
  <c r="C81" i="9"/>
  <c r="C97" i="9"/>
  <c r="D58" i="9" s="1"/>
  <c r="D56" i="9" s="1"/>
  <c r="M54" i="9" s="1"/>
  <c r="N57" i="9" s="1"/>
  <c r="C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<sst xmlns="http://schemas.openxmlformats.org/spreadsheetml/2006/main" count="10814" uniqueCount="3200">
  <si>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</si>
  <si>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</si>
  <si>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</si>
  <si>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</si>
  <si>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</si>
  <si>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</si>
  <si>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</si>
  <si>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</si>
  <si>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</si>
  <si>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</si>
  <si>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</si>
  <si>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</si>
  <si>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</si>
  <si>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</si>
  <si>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</si>
  <si>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</si>
  <si>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</si>
  <si>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</si>
  <si>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</si>
  <si>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</si>
  <si>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</si>
  <si>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</si>
  <si>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</si>
  <si>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</si>
  <si>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</si>
  <si>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</si>
  <si>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</si>
  <si>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</si>
  <si>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</si>
  <si>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</si>
  <si>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</si>
  <si>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</si>
  <si>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</si>
  <si>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</si>
  <si>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</si>
  <si>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</si>
  <si>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</si>
  <si>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</si>
  <si>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</si>
  <si>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</si>
  <si>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</si>
  <si>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</si>
  <si>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</si>
  <si>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</si>
  <si>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</si>
  <si>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</si>
  <si>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</si>
  <si>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</si>
  <si>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</si>
  <si>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</si>
  <si>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</si>
  <si>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</si>
  <si>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</si>
  <si>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</si>
  <si>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</si>
  <si>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</si>
  <si>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</si>
  <si>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</si>
  <si>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</si>
  <si>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</si>
  <si>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</si>
  <si>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</si>
  <si>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</si>
  <si>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</si>
  <si>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</si>
  <si>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</si>
  <si>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</si>
  <si>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</si>
  <si>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</si>
  <si>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</si>
  <si>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</si>
  <si>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</si>
  <si>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</si>
  <si>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</si>
  <si>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</si>
  <si>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</si>
  <si>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</si>
  <si>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</si>
  <si>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</si>
  <si>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</si>
  <si>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</si>
  <si>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</si>
  <si>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</si>
  <si>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</si>
  <si>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</si>
  <si>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</si>
  <si>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</si>
  <si>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</si>
  <si>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</si>
  <si>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</si>
  <si>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</si>
  <si>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</si>
  <si>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</si>
  <si>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</si>
  <si>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</si>
  <si>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</si>
  <si>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</si>
  <si>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</si>
  <si>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</si>
  <si>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</si>
  <si>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</si>
  <si>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</si>
  <si>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</si>
  <si>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</si>
  <si>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</si>
  <si>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</si>
  <si>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</si>
  <si>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</si>
  <si>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</si>
  <si>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</si>
  <si>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</si>
  <si>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</si>
  <si>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</si>
  <si>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</si>
  <si>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</si>
  <si>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</si>
  <si>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</si>
  <si>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</si>
  <si>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</si>
  <si>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</si>
  <si>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</si>
  <si>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</si>
  <si>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</si>
  <si>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</si>
  <si>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</si>
  <si>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</si>
  <si>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</si>
  <si>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</si>
  <si>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</si>
  <si>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</si>
  <si>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</si>
  <si>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</si>
  <si>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</si>
  <si>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</si>
  <si>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</si>
  <si>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</si>
  <si>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</si>
  <si>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</si>
  <si>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</si>
  <si>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</si>
  <si>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</si>
  <si>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</si>
  <si>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</si>
  <si>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</si>
  <si>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</si>
  <si>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</si>
  <si>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</si>
  <si>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</si>
  <si>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</si>
  <si>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</si>
  <si>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</si>
  <si>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</si>
  <si>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</si>
  <si>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</si>
  <si>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</si>
  <si>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</si>
  <si>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</si>
  <si>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</si>
  <si>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</si>
  <si>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</si>
  <si>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</si>
  <si>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</si>
  <si>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</si>
  <si>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</si>
  <si>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</si>
  <si>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</si>
  <si>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</si>
  <si>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</si>
  <si>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</si>
  <si>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</si>
  <si>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</si>
  <si>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</si>
  <si>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</si>
  <si>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</si>
  <si>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</si>
  <si>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</si>
  <si>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</si>
  <si>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</si>
  <si>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</si>
  <si>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</si>
  <si>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</si>
  <si>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</si>
  <si>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</si>
  <si>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</si>
  <si>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</si>
  <si>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</si>
  <si>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</si>
  <si>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</si>
  <si>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</si>
  <si>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</si>
  <si>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</si>
  <si>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</si>
  <si>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</si>
  <si>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</si>
  <si>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</si>
  <si>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</si>
  <si>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</si>
  <si>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</si>
  <si>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</si>
  <si>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</si>
  <si>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</si>
  <si>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</si>
  <si>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</si>
  <si>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</si>
  <si>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</si>
  <si>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</si>
  <si>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</si>
  <si>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</si>
  <si>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</si>
  <si>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</si>
  <si>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</si>
  <si>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</si>
  <si>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</si>
  <si>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</si>
  <si>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</si>
  <si>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</si>
  <si>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</si>
  <si>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</si>
  <si>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</si>
  <si>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</si>
  <si>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</si>
  <si>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</si>
  <si>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</si>
  <si>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</si>
  <si>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</si>
  <si>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</si>
  <si>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</si>
  <si>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</si>
  <si>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</si>
  <si>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</si>
  <si>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</si>
  <si>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</si>
  <si>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</si>
  <si>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</si>
  <si>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</si>
  <si>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</si>
  <si>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</si>
  <si>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</si>
  <si>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</si>
  <si>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</si>
  <si>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</si>
  <si>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</si>
  <si>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</si>
  <si>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</si>
  <si>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</si>
  <si>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</si>
  <si>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</si>
  <si>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</si>
  <si>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</si>
  <si>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</si>
  <si>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</si>
  <si>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</si>
  <si>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</si>
  <si>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</si>
  <si>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</si>
  <si>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</si>
  <si>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</si>
  <si>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</si>
  <si>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</si>
  <si>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</si>
  <si>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</si>
  <si>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</si>
  <si>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</si>
  <si>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</si>
  <si>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</si>
  <si>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</si>
  <si>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</si>
  <si>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</si>
  <si>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</si>
  <si>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</si>
  <si>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</si>
  <si>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</si>
  <si>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</si>
  <si>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</si>
  <si>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</si>
  <si>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</si>
  <si>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</si>
  <si>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</si>
  <si>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</si>
  <si>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</si>
  <si>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</si>
  <si>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</si>
  <si>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</si>
  <si>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</si>
  <si>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</si>
  <si>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</si>
  <si>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</si>
  <si>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</si>
  <si>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</si>
  <si>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</si>
  <si>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</si>
  <si>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</si>
  <si>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</si>
  <si>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</si>
  <si>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</si>
  <si>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</si>
  <si>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</si>
  <si>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</si>
  <si>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</si>
  <si>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</si>
  <si>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</si>
  <si>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</si>
  <si>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</si>
  <si>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</si>
  <si>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</si>
  <si>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</si>
  <si>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</si>
  <si>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</si>
  <si>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</si>
  <si>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</si>
  <si>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</si>
  <si>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</si>
  <si>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</si>
  <si>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</si>
  <si>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</si>
  <si>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</si>
  <si>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</si>
  <si>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</si>
  <si>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</si>
  <si>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</si>
  <si>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</si>
  <si>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</si>
  <si>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</si>
  <si>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</si>
  <si>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</si>
  <si>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</si>
  <si>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</si>
  <si>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</si>
  <si>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</si>
  <si>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</si>
  <si>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</si>
  <si>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</si>
  <si>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</si>
  <si>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</si>
  <si>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</si>
  <si>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</si>
  <si>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</si>
  <si>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</si>
  <si>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</si>
  <si>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</si>
  <si>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</si>
  <si>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</si>
  <si>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</si>
  <si>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</si>
  <si>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</si>
  <si>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</si>
  <si>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</si>
  <si>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</si>
  <si>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</si>
  <si>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</si>
  <si>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</si>
  <si>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</si>
  <si>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</si>
  <si>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</si>
  <si>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</si>
  <si>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</si>
  <si>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</si>
  <si>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</si>
  <si>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</si>
  <si>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</si>
  <si>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</si>
  <si>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</si>
  <si>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</si>
  <si>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</si>
  <si>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</si>
  <si>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</si>
  <si>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</si>
  <si>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</si>
  <si>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</si>
  <si>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</si>
  <si>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</si>
  <si>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</si>
  <si>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</si>
  <si>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</si>
  <si>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</si>
  <si>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</si>
  <si>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</si>
  <si>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</si>
  <si>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</si>
  <si>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</si>
  <si>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</si>
  <si>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</si>
  <si>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</si>
  <si>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</si>
  <si>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</si>
  <si>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</si>
  <si>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</si>
  <si>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</si>
  <si>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</si>
  <si>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</si>
  <si>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</si>
  <si>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</si>
  <si>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</si>
  <si>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</si>
  <si>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</si>
  <si>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</si>
  <si>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</si>
  <si>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</si>
  <si>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</si>
  <si>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</si>
  <si>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</si>
  <si>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</si>
  <si>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</si>
  <si>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</si>
  <si>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</si>
  <si>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</si>
  <si>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</si>
  <si>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</si>
  <si>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</si>
  <si>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</si>
  <si>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</si>
  <si>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</si>
  <si>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</si>
  <si>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</si>
  <si>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</si>
  <si>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</si>
  <si>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</si>
  <si>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</si>
  <si>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</si>
  <si>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</si>
  <si>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</si>
  <si>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</si>
  <si>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</si>
  <si>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</si>
  <si>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</si>
  <si>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</si>
  <si>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</si>
  <si>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</si>
  <si>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</si>
  <si>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</si>
  <si>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</si>
  <si>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</si>
  <si>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</si>
  <si>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</si>
  <si>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</si>
  <si>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</si>
  <si>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</si>
  <si>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</si>
  <si>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</si>
  <si>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</si>
  <si>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</si>
  <si>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</si>
  <si>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</si>
  <si>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</si>
  <si>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</si>
  <si>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</si>
  <si>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</si>
  <si>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</si>
  <si>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</si>
  <si>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</si>
  <si>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</si>
  <si>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</si>
  <si>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</si>
  <si>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</si>
  <si>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</si>
  <si>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</si>
  <si>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</si>
  <si>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</si>
  <si>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</si>
  <si>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</si>
  <si>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</si>
  <si>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</si>
  <si>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</si>
  <si>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</si>
  <si>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</si>
  <si>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</si>
  <si>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</si>
  <si>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</si>
  <si>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</si>
  <si>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</si>
  <si>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</si>
  <si>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</si>
  <si>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</si>
  <si>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</si>
  <si>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</si>
  <si>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</si>
  <si>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</si>
  <si>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</si>
  <si>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</si>
  <si>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</si>
  <si>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</si>
  <si>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</si>
  <si>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</si>
  <si>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</si>
  <si>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</si>
  <si>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</si>
  <si>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</si>
  <si>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</si>
  <si>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</si>
  <si>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</si>
  <si>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</si>
  <si>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</si>
  <si>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</si>
  <si>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</si>
  <si>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</si>
  <si>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</si>
  <si>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</si>
  <si>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</si>
  <si>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</si>
  <si>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</si>
  <si>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</si>
  <si>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</si>
  <si>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</si>
  <si>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</si>
  <si>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</si>
  <si>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</si>
  <si>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</si>
  <si>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</si>
  <si>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</si>
  <si>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</si>
  <si>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</si>
  <si>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</si>
  <si>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</si>
  <si>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</si>
  <si>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</si>
  <si>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</si>
  <si>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</si>
  <si>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</si>
  <si>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</si>
  <si>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</si>
  <si>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</si>
  <si>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</si>
  <si>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</si>
  <si>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</si>
  <si>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</si>
  <si>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</si>
  <si>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</si>
  <si>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</si>
  <si>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</si>
  <si>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</si>
  <si>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</si>
  <si>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</si>
  <si>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</si>
  <si>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</si>
  <si>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</si>
  <si>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</si>
  <si>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</si>
  <si>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</si>
  <si>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</si>
  <si>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</si>
  <si>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</si>
  <si>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</si>
  <si>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</si>
  <si>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</si>
  <si>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</si>
  <si>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</si>
  <si>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</si>
  <si>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</si>
  <si>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</si>
  <si>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</si>
  <si>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</si>
  <si>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</si>
  <si>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</si>
  <si>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</si>
  <si>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</si>
  <si>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</si>
  <si>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</si>
  <si>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</si>
  <si>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</si>
  <si>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</si>
  <si>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</si>
  <si>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</si>
  <si>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</si>
  <si>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</si>
  <si>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</si>
  <si>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</si>
  <si>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</si>
  <si>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</si>
  <si>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</si>
  <si>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</si>
  <si>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</si>
  <si>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</si>
  <si>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</si>
  <si>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</si>
  <si>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</si>
  <si>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</si>
  <si>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</si>
  <si>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</si>
  <si>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</si>
  <si>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</si>
  <si>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</si>
  <si>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</si>
  <si>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</si>
  <si>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</si>
  <si>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</si>
  <si>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</si>
  <si>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</si>
  <si>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</si>
  <si>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</si>
  <si>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</si>
  <si>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</si>
  <si>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</si>
  <si>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</si>
  <si>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</si>
  <si>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</si>
  <si>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</si>
  <si>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</si>
  <si>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</si>
  <si>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</si>
  <si>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</si>
  <si>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</si>
  <si>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</si>
  <si>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</si>
  <si>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</si>
  <si>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</si>
  <si>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</si>
  <si>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</si>
  <si>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</si>
  <si>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</si>
  <si>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</si>
  <si>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</si>
  <si>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</si>
  <si>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</si>
  <si>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</si>
  <si>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</si>
  <si>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</si>
  <si>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</si>
  <si>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</si>
  <si>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</si>
  <si>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</si>
  <si>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</si>
  <si>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</si>
  <si>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</si>
  <si>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</si>
  <si>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</si>
  <si>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</si>
  <si>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</si>
  <si>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</si>
  <si>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</si>
  <si>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</si>
  <si>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</si>
  <si>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</si>
  <si>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</si>
  <si>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</si>
  <si>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</si>
  <si>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</si>
  <si>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</si>
  <si>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</si>
  <si>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</si>
  <si>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</si>
  <si>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</si>
  <si>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</si>
  <si>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</si>
  <si>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</si>
  <si>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</si>
  <si>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</si>
  <si>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</si>
  <si>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</si>
  <si>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</si>
  <si>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</si>
  <si>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</si>
  <si>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</si>
  <si>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</si>
  <si>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</si>
  <si>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</si>
  <si>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</si>
  <si>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</si>
  <si>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</si>
  <si>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</si>
  <si>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</si>
  <si>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</si>
  <si>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</si>
  <si>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</si>
  <si>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</si>
  <si>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</si>
  <si>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</si>
  <si>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</si>
  <si>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</si>
  <si>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</si>
  <si>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</si>
  <si>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</si>
  <si>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</si>
  <si>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</si>
  <si>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</si>
  <si>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</si>
  <si>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</si>
  <si>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</si>
  <si>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</si>
  <si>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</si>
  <si>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</si>
  <si>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</si>
  <si>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</si>
  <si>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</si>
  <si>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</si>
  <si>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</si>
  <si>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</si>
  <si>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</si>
  <si>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</si>
  <si>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</si>
  <si>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</si>
  <si>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</si>
  <si>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</si>
  <si>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</si>
  <si>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</si>
  <si>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</si>
  <si>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</si>
  <si>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</si>
  <si>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</si>
  <si>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</si>
  <si>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</si>
  <si>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</si>
  <si>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</si>
  <si>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</si>
  <si>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</si>
  <si>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</si>
  <si>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</si>
  <si>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</si>
  <si>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</si>
  <si>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</si>
  <si>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</si>
  <si>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</si>
  <si>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</si>
  <si>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</si>
  <si>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</si>
  <si>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</si>
  <si>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</si>
  <si>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</si>
  <si>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</si>
  <si>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</si>
  <si>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</si>
  <si>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</si>
  <si>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</si>
  <si>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</si>
  <si>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</si>
  <si>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</si>
  <si>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</si>
  <si>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</si>
  <si>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</si>
  <si>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</si>
  <si>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</si>
  <si>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</si>
  <si>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</si>
  <si>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</si>
  <si>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</si>
  <si>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</si>
  <si>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</si>
  <si>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</si>
  <si>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</si>
  <si>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</si>
  <si>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</si>
  <si>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</si>
  <si>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</si>
  <si>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</si>
  <si>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</si>
  <si>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</si>
  <si>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</si>
  <si>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</si>
  <si>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</si>
  <si>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</si>
  <si>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</si>
  <si>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</si>
  <si>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</si>
  <si>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</si>
  <si>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</si>
  <si>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</si>
  <si>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</si>
  <si>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</si>
  <si>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</si>
  <si>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</si>
  <si>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</si>
  <si>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</si>
  <si>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</si>
  <si>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</si>
  <si>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</si>
  <si>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</si>
  <si>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</si>
  <si>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</si>
  <si>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</si>
  <si>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</si>
  <si>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</si>
  <si>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</si>
  <si>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</si>
  <si>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</si>
  <si>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</si>
  <si>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</si>
  <si>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</si>
  <si>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</si>
  <si>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</si>
  <si>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</si>
  <si>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</si>
  <si>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</si>
  <si>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</si>
  <si>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</si>
  <si>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</si>
  <si>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</si>
  <si>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</si>
  <si>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</si>
  <si>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</si>
  <si>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</si>
  <si>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</si>
  <si>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</si>
  <si>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</si>
  <si>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</si>
  <si>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</si>
  <si>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</si>
  <si>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</si>
  <si>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</si>
  <si>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</si>
  <si>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</si>
  <si>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</si>
  <si>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</si>
  <si>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</si>
  <si>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</si>
  <si>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</si>
  <si>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</si>
  <si>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</si>
  <si>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</si>
  <si>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</si>
  <si>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</si>
  <si>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</si>
  <si>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</si>
  <si>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</si>
  <si>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</si>
  <si>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</si>
  <si>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</si>
  <si>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</si>
  <si>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</si>
  <si>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</si>
  <si>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</si>
  <si>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</si>
  <si>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</si>
  <si>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</si>
  <si>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</si>
  <si>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</si>
  <si>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</si>
  <si>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</si>
  <si>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</si>
  <si>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</si>
  <si>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</si>
  <si>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</si>
  <si>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</si>
  <si>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</si>
  <si>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</si>
  <si>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</si>
  <si>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</si>
  <si>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</si>
  <si>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</si>
  <si>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</si>
  <si>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</si>
  <si>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</si>
  <si>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</si>
  <si>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</si>
  <si>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</si>
  <si>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</si>
  <si>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</si>
  <si>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</si>
  <si>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</si>
  <si>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</si>
  <si>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</si>
  <si>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</si>
  <si>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</si>
  <si>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</si>
  <si>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</si>
  <si>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</si>
  <si>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</si>
  <si>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</si>
  <si>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</si>
  <si>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</si>
  <si>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</si>
  <si>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</si>
  <si>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</si>
  <si>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</si>
  <si>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</si>
  <si>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</si>
  <si>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</si>
  <si>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</si>
  <si>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</si>
  <si>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</si>
  <si>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</si>
  <si>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</si>
  <si>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</si>
  <si>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</si>
  <si>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</si>
  <si>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</si>
  <si>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</si>
  <si>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</si>
  <si>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</si>
  <si>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</si>
  <si>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</si>
  <si>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</si>
  <si>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</si>
  <si>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</si>
  <si>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</si>
  <si>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</si>
  <si>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</si>
  <si>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</si>
  <si>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</si>
  <si>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</si>
  <si>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</si>
  <si>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</si>
  <si>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</si>
  <si>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</si>
  <si>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</si>
  <si>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</si>
  <si>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</si>
  <si>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</si>
  <si>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</si>
  <si>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</si>
  <si>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</si>
  <si>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</si>
  <si>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</si>
  <si>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</si>
  <si>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</si>
  <si>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</si>
  <si>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</si>
  <si>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</si>
  <si>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</si>
  <si>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</si>
  <si>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</si>
  <si>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</si>
  <si>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</si>
  <si>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</si>
  <si>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</si>
  <si>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</si>
  <si>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</si>
  <si>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</si>
  <si>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</si>
  <si>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</si>
  <si>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</si>
  <si>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</si>
  <si>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</si>
  <si>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</si>
  <si>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</si>
  <si>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</si>
  <si>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</si>
  <si>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</si>
  <si>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</si>
  <si>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</si>
  <si>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</si>
  <si>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</si>
  <si>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</si>
  <si>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</si>
  <si>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</si>
  <si>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</si>
  <si>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</si>
  <si>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</si>
  <si>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</si>
  <si>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</si>
  <si>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</si>
  <si>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</si>
  <si>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</si>
  <si>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</si>
  <si>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</si>
  <si>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</si>
  <si>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</si>
  <si>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</si>
  <si>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</si>
  <si>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</si>
  <si>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</si>
  <si>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</si>
  <si>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</si>
  <si>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</si>
  <si>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</si>
  <si>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</si>
  <si>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</si>
  <si>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</si>
  <si>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</si>
  <si>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</si>
  <si>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</si>
  <si>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</si>
  <si>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</si>
  <si>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</si>
  <si>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</si>
  <si>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</si>
  <si>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</si>
  <si>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</si>
  <si>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</si>
  <si>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</si>
  <si>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</si>
  <si>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</si>
  <si>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</si>
  <si>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</si>
  <si>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</si>
  <si>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</si>
  <si>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</si>
  <si>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</si>
  <si>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</si>
  <si>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</si>
  <si>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</si>
  <si>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</si>
  <si>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</si>
  <si>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</si>
  <si>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</si>
  <si>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</si>
  <si>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</si>
  <si>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</si>
  <si>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</si>
  <si>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</si>
  <si>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</si>
  <si>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</si>
  <si>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</si>
  <si>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</si>
  <si>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</si>
  <si>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</si>
  <si>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</si>
  <si>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</si>
  <si>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</si>
  <si>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</si>
  <si>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</si>
  <si>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</si>
  <si>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</si>
  <si>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</si>
  <si>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</si>
  <si>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</si>
  <si>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</si>
  <si>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</si>
  <si>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</si>
  <si>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</si>
  <si>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</si>
  <si>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</si>
  <si>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</si>
  <si>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</si>
  <si>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</si>
  <si>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</si>
  <si>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</si>
  <si>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</si>
  <si>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</si>
  <si>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</si>
  <si>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</si>
  <si>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</si>
  <si>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</si>
  <si>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</si>
  <si>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</si>
  <si>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</si>
  <si>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</si>
  <si>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</si>
  <si>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</si>
  <si>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</si>
  <si>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</si>
  <si>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</si>
  <si>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</si>
  <si>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</si>
  <si>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</si>
  <si>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</si>
  <si>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</si>
  <si>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</si>
  <si>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</si>
  <si>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</si>
  <si>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</si>
  <si>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</si>
  <si>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</si>
  <si>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</si>
  <si>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</si>
  <si>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</si>
  <si>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</si>
  <si>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</si>
  <si>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</si>
  <si>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</si>
  <si>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</si>
  <si>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</si>
  <si>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</si>
  <si>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</si>
  <si>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</si>
  <si>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</si>
  <si>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</si>
  <si>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</si>
  <si>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</si>
  <si>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</si>
  <si>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</si>
  <si>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</si>
  <si>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</si>
  <si>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</si>
  <si>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</si>
  <si>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</si>
  <si>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</si>
  <si>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</si>
  <si>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</si>
  <si>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</si>
  <si>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</si>
  <si>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</si>
  <si>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</si>
  <si>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</si>
  <si>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</si>
  <si>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</si>
  <si>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</si>
  <si>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</si>
  <si>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</si>
  <si>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</si>
  <si>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</si>
  <si>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</si>
  <si>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</si>
  <si>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</si>
  <si>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</si>
  <si>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</si>
  <si>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</si>
  <si>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</si>
  <si>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</si>
  <si>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</si>
  <si>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</si>
  <si>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</si>
  <si>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</si>
  <si>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</si>
  <si>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</si>
  <si>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</si>
  <si>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</si>
  <si>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</si>
  <si>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</si>
  <si>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</si>
  <si>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</si>
  <si>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</si>
  <si>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</si>
  <si>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</si>
  <si>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</si>
  <si>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</si>
  <si>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</si>
  <si>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</si>
  <si>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</si>
  <si>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</si>
  <si>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</si>
  <si>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</si>
  <si>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</si>
  <si>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</si>
  <si>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</si>
  <si>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</si>
  <si>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</si>
  <si>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</si>
  <si>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</si>
  <si>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</si>
  <si>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</si>
  <si>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</si>
  <si>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</si>
  <si>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</si>
  <si>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</si>
  <si>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</si>
  <si>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</si>
  <si>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</si>
  <si>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</si>
  <si>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</si>
  <si>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</si>
  <si>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</si>
  <si>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</si>
  <si>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</si>
  <si>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</si>
  <si>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</si>
  <si>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</si>
  <si>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</si>
  <si>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</si>
  <si>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</si>
  <si>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</si>
  <si>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</si>
  <si>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</si>
  <si>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</si>
  <si>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</si>
  <si>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</si>
  <si>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</si>
  <si>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</si>
  <si>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</si>
  <si>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</si>
  <si>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</si>
  <si>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</si>
  <si>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</si>
  <si>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</si>
  <si>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</si>
  <si>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</si>
  <si>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</si>
  <si>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</si>
  <si>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</si>
  <si>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</si>
  <si>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</si>
  <si>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</si>
  <si>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</si>
  <si>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</si>
  <si>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</si>
  <si>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</si>
  <si>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</si>
  <si>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</si>
  <si>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</si>
  <si>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</si>
  <si>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</si>
  <si>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</si>
  <si>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</si>
  <si>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</si>
  <si>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</si>
  <si>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</si>
  <si>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</si>
  <si>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</si>
  <si>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</si>
  <si>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</si>
  <si>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</si>
  <si>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</si>
  <si>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</si>
  <si>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</si>
  <si>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</si>
  <si>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</si>
  <si>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</si>
  <si>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</si>
  <si>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</si>
  <si>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</si>
  <si>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</si>
  <si>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</si>
  <si>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</si>
  <si>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</si>
  <si>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</si>
  <si>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</si>
  <si>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</si>
  <si>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</si>
  <si>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</si>
  <si>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</si>
  <si>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</si>
  <si>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</si>
  <si>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</si>
  <si>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</si>
  <si>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</si>
  <si>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</si>
  <si>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</si>
  <si>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</si>
  <si>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</si>
  <si>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</si>
  <si>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</si>
  <si>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</si>
  <si>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</si>
  <si>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</si>
  <si>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</si>
  <si>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</si>
  <si>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</si>
  <si>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</si>
  <si>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</si>
  <si>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</si>
  <si>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</si>
  <si>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</si>
  <si>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</si>
  <si>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</si>
  <si>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</si>
  <si>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</si>
  <si>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</si>
  <si>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</si>
  <si>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</si>
  <si>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</si>
  <si>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</si>
  <si>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</si>
  <si>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</si>
  <si>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</si>
  <si>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</si>
  <si>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</si>
  <si>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</si>
  <si>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</si>
  <si>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</si>
  <si>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</si>
  <si>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</si>
  <si>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</si>
  <si>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</si>
  <si>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</si>
  <si>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</si>
  <si>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</si>
  <si>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</si>
  <si>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</si>
  <si>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</si>
  <si>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</si>
  <si>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</si>
  <si>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</si>
  <si>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</si>
  <si>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</si>
  <si>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</si>
  <si>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</si>
  <si>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</si>
  <si>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</si>
  <si>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</si>
  <si>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</si>
  <si>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</si>
  <si>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</si>
  <si>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</si>
  <si>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</si>
  <si>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</si>
  <si>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</si>
  <si>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</si>
  <si>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</si>
  <si>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</si>
  <si>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</si>
  <si>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</si>
  <si>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</si>
  <si>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</si>
  <si>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</si>
  <si>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</si>
  <si>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</si>
  <si>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</si>
  <si>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</si>
  <si>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</si>
  <si>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</si>
  <si>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</si>
  <si>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</si>
  <si>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</si>
  <si>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</si>
  <si>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</si>
  <si>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</si>
  <si>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</si>
  <si>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</si>
  <si>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</si>
  <si>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</si>
  <si>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</si>
  <si>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</si>
  <si>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</si>
  <si>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</si>
  <si>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</si>
  <si>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</si>
  <si>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</si>
  <si>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</si>
  <si>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</si>
  <si>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</si>
  <si>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</si>
  <si>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</si>
  <si>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</si>
  <si>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</si>
  <si>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</si>
  <si>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</si>
  <si>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</si>
  <si>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</si>
  <si>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</si>
  <si>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</si>
  <si>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</si>
  <si>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</si>
  <si>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</si>
  <si>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</si>
  <si>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</si>
  <si>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</si>
  <si>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</si>
  <si>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</si>
  <si>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</si>
  <si>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</si>
  <si>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</si>
  <si>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</si>
  <si>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</si>
  <si>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</si>
  <si>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</si>
  <si>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</si>
  <si>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</si>
  <si>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</si>
  <si>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</si>
  <si>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</si>
  <si>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</si>
  <si>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</si>
  <si>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</si>
  <si>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</si>
  <si>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</si>
  <si>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</si>
  <si>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</si>
  <si>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</si>
  <si>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</si>
  <si>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</si>
  <si>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</si>
  <si>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</si>
  <si>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</si>
  <si>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</si>
  <si>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</si>
  <si>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</si>
  <si>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</si>
  <si>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</si>
  <si>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</si>
  <si>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</si>
  <si>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</si>
  <si>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</si>
  <si>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</si>
  <si>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</si>
  <si>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</si>
  <si>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</si>
  <si>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</si>
  <si>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</si>
  <si>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</si>
  <si>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</si>
  <si>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</si>
  <si>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</si>
  <si>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</si>
  <si>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</si>
  <si>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</si>
  <si>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</si>
  <si>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</si>
  <si>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</si>
  <si>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</si>
  <si>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</si>
  <si>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</si>
  <si>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</si>
  <si>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</si>
  <si>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</si>
  <si>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</si>
  <si>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</si>
  <si>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</si>
  <si>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</si>
  <si>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</si>
  <si>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</si>
  <si>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</si>
  <si>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</si>
  <si>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</si>
  <si>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</si>
  <si>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</si>
  <si>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</si>
  <si>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</si>
  <si>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</si>
  <si>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</si>
  <si>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</si>
  <si>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</si>
  <si>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</si>
  <si>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</si>
  <si>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</si>
  <si>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</si>
  <si>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</si>
  <si>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</si>
  <si>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</si>
  <si>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</si>
  <si>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</si>
  <si>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</si>
  <si>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</si>
  <si>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</si>
  <si>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</si>
  <si>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</si>
  <si>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</si>
  <si>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</si>
  <si>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</si>
  <si>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</si>
  <si>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</si>
  <si>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</si>
  <si>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</si>
  <si>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</si>
  <si>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</si>
  <si>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</si>
  <si>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</si>
  <si>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</si>
  <si>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</si>
  <si>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</si>
  <si>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</si>
  <si>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</si>
  <si>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</si>
  <si>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</si>
  <si>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</si>
  <si>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</si>
  <si>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</si>
  <si>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</si>
  <si>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</si>
  <si>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</si>
  <si>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</si>
  <si>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</si>
  <si>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</si>
  <si>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</si>
  <si>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</si>
  <si>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</si>
  <si>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</si>
  <si>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</si>
  <si>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</si>
  <si>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</si>
  <si>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</si>
  <si>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</si>
  <si>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</si>
  <si>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</si>
  <si>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</si>
  <si>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</si>
  <si>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</si>
  <si>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</si>
  <si>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</si>
  <si>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</si>
  <si>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</si>
  <si>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</si>
  <si>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</si>
  <si>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</si>
  <si>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</si>
  <si>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</si>
  <si>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</si>
  <si>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</si>
  <si>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</si>
  <si>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</si>
  <si>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</si>
  <si>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</si>
  <si>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</si>
  <si>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</si>
  <si>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</si>
  <si>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</si>
  <si>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</si>
  <si>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</si>
  <si>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</si>
  <si>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</si>
  <si>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</si>
  <si>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</si>
  <si>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</si>
  <si>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</si>
  <si>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</si>
  <si>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</si>
  <si>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</si>
  <si>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</si>
  <si>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</si>
  <si>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</si>
  <si>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</si>
  <si>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</si>
  <si>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</si>
  <si>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</si>
  <si>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</si>
  <si>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</si>
  <si>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</si>
  <si>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</si>
  <si>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</si>
  <si>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</si>
  <si>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</si>
  <si>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</si>
  <si>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</si>
  <si>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</si>
  <si>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</si>
  <si>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</si>
  <si>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</si>
  <si>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</si>
  <si>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</si>
  <si>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</si>
  <si>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</si>
  <si>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</si>
  <si>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</si>
  <si>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</si>
  <si>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</si>
  <si>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</si>
  <si>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</si>
  <si>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</si>
  <si>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</si>
  <si>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</si>
  <si>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</si>
  <si>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</si>
  <si>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</si>
  <si>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</si>
  <si>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</si>
  <si>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</si>
  <si>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</si>
  <si>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</si>
  <si>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</si>
  <si>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</si>
  <si>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</si>
  <si>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</si>
  <si>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</si>
  <si>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</si>
  <si>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</si>
  <si>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</si>
  <si>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</si>
  <si>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</si>
  <si>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</si>
  <si>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</si>
  <si>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</si>
  <si>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</si>
  <si>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</si>
  <si>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</si>
  <si>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</si>
  <si>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</si>
  <si>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</si>
  <si>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</si>
  <si>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</si>
  <si>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</si>
  <si>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</si>
  <si>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</si>
  <si>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</si>
  <si>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</si>
  <si>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</si>
  <si>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</si>
  <si>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</si>
  <si>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</si>
  <si>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</si>
  <si>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</si>
  <si>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</si>
  <si>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</si>
  <si>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</si>
  <si>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</si>
  <si>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</si>
  <si>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</si>
  <si>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</si>
  <si>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</si>
  <si>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</si>
  <si>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</si>
  <si>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</si>
  <si>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</si>
  <si>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</si>
  <si>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</si>
  <si>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</si>
  <si>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</si>
  <si>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</si>
  <si>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</si>
  <si>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</si>
  <si>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</si>
  <si>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</si>
  <si>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</si>
  <si>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</si>
  <si>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</si>
  <si>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</si>
  <si>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</si>
  <si>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</si>
  <si>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</si>
  <si>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</si>
  <si>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</si>
  <si>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</si>
  <si>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</si>
  <si>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</si>
  <si>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</si>
  <si>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</si>
  <si>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</si>
  <si>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</si>
  <si>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</si>
  <si>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</si>
  <si>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</si>
  <si>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</si>
  <si>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</si>
  <si>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</si>
  <si>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</si>
  <si>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</si>
  <si>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</si>
  <si>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</si>
  <si>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</si>
  <si>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</si>
  <si>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</si>
  <si>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</si>
  <si>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</si>
  <si>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</si>
  <si>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</si>
  <si>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</si>
  <si>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</si>
  <si>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</si>
  <si>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</si>
  <si>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</si>
  <si>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</si>
  <si>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</si>
  <si>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</si>
  <si>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</si>
  <si>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</si>
  <si>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</si>
  <si>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</si>
  <si>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</si>
  <si>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</si>
  <si>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</si>
  <si>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</si>
  <si>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</si>
  <si>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</si>
  <si>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</si>
  <si>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</si>
  <si>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</si>
  <si>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</si>
  <si>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</si>
  <si>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</si>
  <si>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</si>
  <si>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</si>
  <si>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</si>
  <si>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</si>
  <si>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</si>
  <si>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</si>
  <si>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</si>
  <si>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</si>
  <si>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</si>
  <si>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</si>
  <si>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</si>
  <si>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</si>
  <si>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</si>
  <si>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</si>
  <si>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</si>
  <si>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</si>
  <si>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</si>
  <si>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</si>
  <si>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</si>
  <si>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</si>
  <si>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</si>
  <si>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</si>
  <si>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</si>
  <si>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</si>
  <si>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</si>
  <si>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</si>
  <si>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</si>
  <si>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</si>
  <si>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</si>
  <si>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</si>
  <si>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</si>
  <si>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</si>
  <si>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</si>
  <si>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</si>
  <si>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</si>
  <si>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</si>
  <si>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</si>
  <si>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</si>
  <si>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</si>
  <si>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</si>
  <si>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</si>
  <si>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</si>
  <si>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</si>
  <si>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</si>
  <si>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</si>
  <si>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</si>
  <si>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</si>
  <si>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</si>
  <si>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</si>
  <si>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</si>
  <si>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</si>
  <si>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</si>
  <si>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</si>
  <si>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</si>
  <si>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</si>
  <si>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</si>
  <si>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</si>
  <si>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</si>
  <si>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</si>
  <si>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</si>
  <si>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</si>
  <si>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</si>
  <si>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</si>
  <si>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</si>
  <si>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</si>
  <si>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</si>
  <si>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</si>
  <si>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</si>
  <si>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</si>
  <si>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</si>
  <si>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</si>
  <si>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</si>
  <si>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</si>
  <si>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</si>
  <si>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</si>
  <si>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</si>
  <si>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</si>
  <si>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</si>
  <si>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</si>
  <si>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</si>
  <si>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</si>
  <si>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</si>
  <si>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</si>
  <si>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</si>
  <si>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</si>
  <si>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</si>
  <si>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</si>
  <si>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</si>
  <si>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</si>
  <si>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</si>
  <si>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</si>
  <si>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</si>
  <si>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</si>
  <si>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</si>
  <si>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</si>
  <si>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</si>
  <si>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</si>
  <si>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</si>
  <si>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</si>
  <si>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</si>
  <si>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</si>
  <si>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</si>
  <si>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</si>
  <si>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</si>
  <si>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</si>
  <si>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</si>
  <si>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</si>
  <si>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</si>
  <si>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</si>
  <si>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</si>
  <si>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</si>
  <si>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</si>
  <si>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</si>
  <si>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</si>
  <si>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</si>
  <si>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</si>
  <si>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</si>
  <si>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</si>
  <si>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</si>
  <si>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</si>
  <si>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</si>
  <si>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</si>
  <si>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</si>
  <si>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</si>
  <si>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</si>
  <si>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</si>
  <si>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</si>
  <si>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</si>
  <si>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</si>
  <si>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</si>
  <si>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</si>
  <si>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</si>
  <si>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</si>
  <si>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</si>
  <si>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</si>
  <si>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</si>
  <si>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</si>
  <si>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</si>
  <si>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</si>
  <si>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</si>
  <si>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</si>
  <si>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</si>
  <si>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</si>
  <si>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</si>
  <si>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</si>
  <si>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</si>
  <si>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</si>
  <si>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</si>
  <si>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</si>
  <si>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</si>
  <si>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</si>
  <si>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</si>
  <si>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</si>
  <si>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</si>
  <si>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</si>
  <si>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</si>
  <si>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</si>
  <si>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</si>
  <si>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</si>
  <si>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</si>
  <si>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</si>
  <si>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</si>
  <si>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</si>
  <si>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</si>
  <si>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</si>
  <si>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</si>
  <si>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</si>
  <si>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</si>
  <si>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</si>
  <si>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</si>
  <si>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</si>
  <si>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</si>
  <si>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</si>
  <si>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</si>
  <si>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</si>
  <si>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</si>
  <si>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</si>
  <si>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</si>
  <si>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</si>
  <si>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</si>
  <si>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</si>
  <si>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</si>
  <si>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</si>
  <si>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</si>
  <si>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</si>
  <si>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</si>
  <si>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</si>
  <si>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</si>
  <si>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</si>
  <si>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</si>
  <si>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</si>
  <si>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</si>
  <si>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</si>
  <si>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</si>
  <si>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</si>
  <si>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</si>
  <si>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</si>
  <si>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</si>
  <si>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</si>
  <si>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</si>
  <si>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</si>
  <si>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</si>
  <si>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</si>
  <si>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</si>
  <si>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</si>
  <si>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</si>
  <si>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</si>
  <si>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</si>
  <si>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</si>
  <si>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</si>
  <si>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</si>
  <si>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</si>
  <si>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</si>
  <si>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</si>
  <si>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</si>
  <si>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</si>
  <si>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</si>
  <si>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</si>
  <si>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</si>
  <si>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</si>
  <si>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</si>
  <si>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</si>
  <si>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</si>
  <si>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</si>
  <si>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</si>
  <si>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</si>
  <si>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</si>
  <si>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</si>
  <si>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</si>
  <si>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</si>
  <si>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</si>
  <si>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</si>
  <si>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</si>
  <si>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</si>
  <si>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</si>
  <si>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</si>
  <si>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</si>
  <si>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</si>
  <si>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</si>
  <si>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</si>
  <si>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</si>
  <si>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</si>
  <si>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</si>
  <si>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</si>
  <si>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</si>
  <si>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</si>
  <si>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</si>
  <si>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</si>
  <si>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</si>
  <si>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</si>
  <si>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</si>
  <si>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</si>
  <si>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</si>
  <si>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</si>
  <si>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</si>
  <si>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</si>
  <si>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</si>
  <si>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</si>
  <si>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</si>
  <si>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</si>
  <si>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</si>
  <si>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</si>
  <si>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</si>
  <si>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</si>
  <si>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</si>
  <si>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</si>
  <si>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</si>
  <si>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</si>
  <si>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</si>
  <si>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</si>
  <si>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</si>
  <si>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</si>
  <si>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</si>
  <si>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</si>
  <si>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</si>
  <si>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</si>
  <si>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</si>
  <si>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</si>
  <si>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</si>
  <si>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</si>
  <si>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</si>
  <si>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</si>
  <si>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</si>
  <si>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</si>
  <si>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</si>
  <si>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</si>
  <si>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</si>
  <si>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</si>
  <si>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</si>
  <si>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</si>
  <si>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</si>
  <si>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</si>
  <si>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</si>
  <si>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</si>
  <si>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</si>
  <si>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</si>
  <si>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</si>
  <si>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</si>
  <si>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</si>
  <si>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</si>
  <si>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</si>
  <si>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</si>
  <si>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</si>
  <si>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</si>
  <si>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</si>
  <si>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</si>
  <si>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</si>
  <si>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</si>
  <si>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</si>
  <si>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</si>
  <si>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</si>
  <si>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</si>
  <si>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</si>
  <si>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</si>
  <si>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</si>
  <si>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</si>
  <si>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</si>
  <si>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</si>
  <si>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</si>
  <si>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</si>
  <si>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</si>
  <si>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</si>
  <si>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</si>
  <si>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</si>
  <si>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</si>
  <si>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</si>
  <si>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</si>
  <si>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</si>
  <si>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</si>
  <si>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</si>
  <si>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</si>
  <si>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</si>
  <si>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</si>
  <si>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</si>
  <si>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</si>
  <si>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</si>
  <si>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</si>
  <si>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</si>
  <si>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</si>
  <si>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</si>
  <si>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</si>
  <si>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</si>
  <si>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</si>
  <si>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</si>
  <si>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</si>
  <si>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</si>
  <si>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</si>
  <si>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</si>
  <si>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</si>
  <si>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</si>
  <si>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</si>
  <si>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</si>
  <si>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</si>
  <si>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</si>
  <si>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</si>
  <si>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</si>
  <si>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</si>
  <si>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</si>
  <si>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</si>
  <si>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</si>
  <si>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</si>
  <si>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</si>
  <si>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</si>
  <si>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</si>
  <si>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</si>
  <si>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</si>
  <si>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</si>
  <si>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</si>
  <si>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</si>
  <si>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</si>
  <si>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</si>
  <si>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</si>
  <si>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</si>
  <si>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</si>
  <si>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</si>
  <si>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</si>
  <si>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</si>
  <si>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</si>
  <si>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</si>
  <si>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</si>
  <si>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</si>
  <si>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</si>
  <si>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</si>
  <si>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</si>
  <si>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</si>
  <si>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</si>
  <si>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</si>
  <si>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</si>
  <si>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</si>
  <si>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</si>
  <si>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</si>
  <si>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</si>
  <si>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</si>
  <si>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</si>
  <si>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</si>
  <si>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</si>
  <si>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</si>
  <si>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</si>
  <si>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</si>
  <si>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</si>
  <si>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</si>
  <si>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</si>
  <si>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</si>
  <si>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</si>
  <si>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</si>
  <si>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</si>
  <si>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</si>
  <si>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</si>
  <si>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</si>
  <si>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</si>
  <si>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</si>
  <si>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</si>
  <si>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</si>
  <si>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</si>
  <si>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</si>
  <si>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</si>
  <si>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</si>
  <si>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</si>
  <si>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</si>
  <si>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</si>
  <si>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</si>
  <si>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</si>
  <si>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</si>
  <si>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</si>
  <si>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</si>
  <si>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</si>
  <si>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</si>
  <si>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</si>
  <si>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</si>
  <si>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</si>
  <si>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</si>
  <si>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</si>
  <si>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</si>
  <si>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</si>
  <si>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</si>
  <si>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</si>
  <si>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</si>
  <si>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</si>
  <si>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</si>
  <si>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</si>
  <si>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</si>
  <si>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</si>
  <si>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</si>
  <si>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</si>
  <si>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</si>
  <si>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</si>
  <si>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</si>
  <si>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</si>
  <si>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</si>
  <si>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</si>
  <si>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</si>
  <si>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</si>
  <si>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</si>
  <si>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</si>
  <si>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</si>
  <si>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</si>
  <si>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</si>
  <si>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</si>
  <si>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</si>
  <si>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</si>
  <si>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</si>
  <si>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</si>
  <si>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</si>
  <si>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</si>
  <si>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</si>
  <si>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</si>
  <si>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</si>
  <si>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</si>
  <si>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</si>
  <si>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</si>
  <si>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</si>
  <si>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</si>
  <si>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</si>
  <si>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</si>
  <si>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</si>
  <si>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</si>
  <si>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</si>
  <si>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</si>
  <si>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</si>
  <si>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</si>
  <si>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</si>
  <si>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</si>
  <si>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</si>
  <si>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</si>
  <si>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</si>
  <si>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</si>
  <si>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</si>
  <si>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</si>
  <si>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</si>
  <si>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</si>
  <si>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</si>
  <si>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</si>
  <si>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</si>
  <si>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</si>
  <si>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</si>
  <si>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</si>
  <si>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</si>
  <si>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</si>
  <si>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</si>
  <si>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</si>
  <si>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</si>
  <si>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</si>
  <si>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</si>
  <si>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</si>
  <si>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</si>
  <si>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</si>
  <si>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</si>
  <si>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</si>
  <si>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</si>
  <si>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</si>
  <si>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</si>
  <si>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</si>
  <si>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</si>
  <si>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</si>
  <si>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</si>
  <si>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</si>
  <si>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</si>
  <si>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</si>
  <si>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</si>
  <si>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</si>
  <si>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</si>
  <si>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</si>
  <si>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</si>
  <si>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</si>
  <si>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</si>
  <si>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</si>
  <si>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</si>
  <si>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</si>
  <si>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</si>
  <si>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</si>
  <si>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</si>
  <si>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</si>
  <si>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</si>
  <si>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</si>
  <si>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</si>
  <si>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</si>
  <si>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</si>
  <si>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</si>
  <si>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</si>
  <si>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</si>
  <si>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</si>
  <si>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</si>
  <si>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</si>
  <si>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</si>
  <si>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</si>
  <si>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</si>
  <si>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</si>
  <si>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</si>
  <si>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</si>
  <si>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</si>
  <si>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</si>
  <si>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</si>
  <si>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</si>
  <si>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</si>
  <si>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</si>
  <si>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</si>
  <si>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</si>
  <si>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</si>
  <si>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</si>
  <si>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</si>
  <si>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</si>
  <si>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</si>
  <si>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</si>
  <si>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</si>
  <si>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</si>
  <si>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</si>
  <si>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</si>
  <si>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</si>
  <si>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</si>
  <si>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</si>
  <si>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</si>
  <si>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</si>
  <si>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</si>
  <si>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</si>
  <si>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</si>
  <si>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</si>
  <si>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</si>
  <si>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</si>
  <si>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</si>
  <si>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</si>
  <si>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</si>
  <si>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</si>
  <si>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</si>
  <si>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</si>
  <si>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</si>
  <si>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</si>
  <si>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</si>
  <si>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</si>
  <si>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</si>
  <si>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</si>
  <si>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</si>
  <si>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</si>
  <si>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</si>
  <si>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</si>
  <si>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</si>
  <si>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</si>
  <si>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</si>
  <si>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</si>
  <si>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</si>
  <si>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</si>
  <si>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</si>
  <si>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</si>
  <si>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</si>
  <si>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</si>
  <si>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</si>
  <si>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</si>
  <si>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</si>
  <si>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</si>
  <si>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</si>
  <si>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</si>
  <si>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</si>
  <si>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</si>
  <si>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</si>
  <si>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</si>
  <si>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</si>
  <si>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</si>
  <si>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</si>
  <si>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</si>
  <si>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</si>
  <si>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</si>
  <si>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</si>
  <si>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</si>
  <si>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</si>
  <si>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</si>
  <si>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</si>
  <si>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</si>
  <si>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</si>
  <si>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</si>
  <si>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</si>
  <si>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</si>
  <si>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</si>
  <si>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</si>
  <si>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</si>
  <si>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</si>
  <si>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</si>
  <si>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</si>
  <si>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</si>
  <si>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</si>
  <si>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</si>
  <si>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</si>
  <si>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</si>
  <si>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</si>
  <si>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</si>
  <si>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</si>
  <si>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</si>
  <si>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</si>
  <si>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</si>
  <si>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</si>
  <si>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</si>
  <si>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</si>
  <si>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</si>
  <si>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</si>
  <si>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</si>
  <si>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</si>
  <si>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</si>
  <si>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</si>
  <si>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</si>
  <si>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</si>
  <si>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</si>
  <si>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</si>
  <si>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</si>
  <si>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</si>
  <si>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</si>
  <si>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</si>
  <si>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</si>
  <si>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</si>
  <si>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</si>
  <si>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</si>
  <si>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</si>
  <si>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</si>
  <si>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</si>
  <si>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</si>
  <si>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</si>
  <si>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</si>
  <si>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</si>
  <si>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</si>
  <si>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</si>
  <si>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</si>
  <si>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</si>
  <si>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</si>
  <si>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</si>
  <si>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</si>
  <si>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</si>
  <si>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</si>
  <si>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</si>
  <si>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</si>
  <si>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</si>
  <si>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</si>
  <si>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</si>
  <si>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</si>
  <si>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</si>
  <si>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</si>
  <si>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</si>
  <si>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</si>
  <si>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</si>
  <si>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</si>
  <si>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</si>
  <si>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</si>
  <si>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</si>
  <si>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</si>
  <si>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</si>
  <si>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</si>
  <si>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</si>
  <si>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</si>
  <si>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</si>
  <si>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</si>
  <si>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</si>
  <si>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</si>
  <si>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</si>
  <si>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</si>
  <si>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</si>
  <si>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</si>
  <si>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</si>
  <si>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</si>
  <si>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</si>
  <si>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</si>
  <si>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</si>
  <si>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</si>
  <si>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</si>
  <si>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</si>
  <si>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</si>
  <si>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</si>
  <si>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</si>
  <si>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</si>
  <si>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</si>
  <si>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</si>
  <si>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</si>
  <si>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</si>
  <si>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</si>
  <si>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</si>
  <si>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</si>
  <si>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</si>
  <si>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</si>
  <si>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</si>
  <si>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</si>
  <si>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</si>
  <si>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</si>
  <si>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</si>
  <si>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</si>
  <si>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</si>
  <si>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</si>
  <si>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</si>
  <si>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</si>
  <si>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</si>
  <si>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</si>
  <si>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</si>
  <si>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</si>
  <si>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</si>
  <si>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</si>
  <si>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</si>
  <si>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</si>
  <si>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</si>
  <si>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</si>
  <si>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</si>
  <si>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</si>
  <si>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</si>
  <si>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</si>
  <si>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</si>
  <si>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</si>
  <si>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</si>
  <si>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</si>
  <si>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</si>
  <si>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</si>
  <si>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</si>
  <si>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</si>
  <si>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</si>
  <si>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</si>
  <si>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</si>
  <si>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</si>
  <si>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</si>
  <si>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</si>
  <si>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</si>
  <si>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</si>
  <si>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</si>
  <si>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</si>
  <si>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</si>
  <si>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</si>
  <si>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</si>
  <si>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</si>
  <si>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</si>
  <si>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</si>
  <si>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</si>
  <si>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</si>
  <si>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</si>
  <si>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</si>
  <si>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</si>
  <si>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</si>
  <si>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</si>
  <si>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</si>
  <si>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</si>
  <si>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</si>
  <si>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</si>
  <si>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</si>
  <si>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</si>
  <si>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</si>
  <si>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</si>
  <si>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</si>
  <si>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</si>
  <si>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</si>
  <si>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</si>
  <si>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</si>
  <si>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</si>
  <si>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</si>
  <si>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</si>
  <si>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</si>
  <si>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</si>
  <si>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</si>
  <si>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</si>
  <si>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</si>
  <si>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</si>
  <si>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</si>
  <si>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</si>
  <si>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</si>
  <si>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</si>
  <si>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</si>
  <si>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</si>
  <si>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</si>
  <si>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</si>
  <si>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</si>
  <si>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</si>
  <si>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</si>
  <si>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</si>
  <si>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</si>
  <si>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</si>
  <si>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</si>
  <si>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</si>
  <si>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</si>
  <si>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</si>
  <si>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</si>
  <si>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</si>
  <si>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</si>
  <si>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</si>
  <si>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</si>
  <si>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</si>
  <si>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</si>
  <si>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</si>
  <si>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</si>
  <si>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</si>
  <si>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</si>
  <si>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</si>
  <si>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</si>
  <si>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</si>
  <si>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</si>
  <si>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</si>
  <si>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</si>
  <si>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</si>
  <si>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</si>
  <si>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</si>
  <si>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</si>
  <si>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</si>
  <si>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</si>
  <si>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</si>
  <si>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</si>
  <si>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</si>
  <si>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</si>
  <si>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</si>
  <si>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</si>
  <si>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</si>
  <si>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</si>
  <si>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</si>
  <si>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</si>
  <si>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</si>
  <si>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</si>
  <si>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</si>
  <si>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</si>
  <si>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</si>
  <si>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</si>
  <si>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</si>
  <si>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</si>
  <si>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</si>
  <si>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</si>
  <si>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</si>
  <si>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</si>
  <si>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</si>
  <si>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</si>
  <si>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</si>
  <si>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</si>
  <si>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</si>
  <si>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</si>
  <si>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</si>
  <si>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</si>
  <si>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</si>
  <si>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</si>
  <si>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</si>
  <si>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</si>
  <si>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</si>
  <si>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</si>
  <si>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</si>
  <si>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</si>
  <si>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</si>
  <si>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</si>
  <si>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</si>
  <si>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</si>
  <si>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</si>
  <si>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</si>
  <si>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</si>
  <si>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</si>
  <si>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</si>
  <si>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</si>
  <si>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</si>
  <si>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</si>
  <si>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</si>
  <si>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</si>
  <si>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</si>
  <si>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</si>
  <si>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</si>
  <si>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</si>
  <si>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</si>
  <si>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</si>
  <si>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</si>
  <si>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</si>
  <si>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</si>
  <si>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</si>
  <si>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</si>
  <si>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</si>
  <si>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</si>
  <si>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</si>
  <si>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</si>
  <si>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</si>
  <si>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</si>
  <si>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</si>
  <si>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</si>
  <si>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</si>
  <si>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</si>
  <si>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</si>
  <si>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</si>
  <si>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</si>
  <si>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</si>
  <si>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</si>
  <si>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</si>
  <si>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</si>
  <si>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</si>
  <si>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</si>
  <si>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</si>
  <si>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</si>
  <si>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</si>
  <si>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</si>
  <si>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</si>
  <si>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</si>
  <si>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</si>
  <si>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</si>
  <si>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</si>
  <si>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</si>
  <si>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</si>
  <si>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</si>
  <si>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</si>
  <si>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</si>
  <si>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</si>
  <si>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</si>
  <si>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</si>
  <si>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</si>
  <si>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</si>
  <si>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</si>
  <si>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</si>
  <si>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</si>
  <si>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</si>
  <si>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</si>
  <si>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</si>
  <si>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</si>
  <si>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</si>
  <si>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</si>
  <si>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</si>
  <si>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</si>
  <si>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</si>
  <si>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</si>
  <si>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</si>
  <si>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</si>
  <si>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</si>
  <si>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</si>
  <si>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</si>
  <si>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</si>
  <si>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</si>
  <si>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</si>
  <si>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</si>
  <si>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</si>
  <si>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</si>
  <si>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</si>
  <si>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</si>
  <si>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</si>
  <si>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</si>
  <si>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</si>
  <si>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</si>
  <si>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</si>
  <si>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</si>
  <si>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</si>
  <si>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</si>
  <si>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</si>
  <si>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</si>
  <si>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</si>
  <si>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</si>
  <si>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</si>
  <si>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</si>
  <si>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</si>
  <si>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</si>
  <si>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</si>
  <si>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</si>
  <si>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</si>
  <si>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</si>
  <si>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</si>
  <si>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</si>
  <si>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</si>
  <si>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</si>
  <si>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</si>
  <si>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</si>
  <si>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</si>
  <si>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</si>
  <si>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</si>
  <si>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</si>
  <si>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</si>
  <si>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</si>
  <si>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</si>
  <si>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</si>
  <si>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</si>
  <si>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</si>
  <si>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</si>
  <si>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</si>
  <si>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</si>
  <si>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</si>
  <si>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</si>
  <si>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</si>
  <si>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</si>
  <si>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</si>
  <si>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</si>
  <si>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</si>
  <si>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</si>
  <si>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</si>
  <si>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</si>
  <si>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</si>
  <si>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</si>
  <si>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</si>
  <si>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</si>
  <si>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</si>
  <si>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</si>
  <si>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</si>
  <si>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</si>
  <si>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</si>
  <si>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</si>
  <si>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</si>
  <si>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</si>
  <si>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</si>
  <si>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</si>
  <si>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</si>
  <si>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</si>
  <si>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</si>
  <si>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</si>
  <si>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</si>
  <si>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</si>
  <si>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</si>
  <si>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</si>
  <si>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</si>
  <si>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</si>
  <si>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</si>
  <si>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</si>
  <si>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</si>
  <si>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</si>
  <si>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</si>
  <si>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</si>
  <si>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</si>
  <si>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</si>
  <si>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</si>
  <si>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</si>
  <si>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</si>
  <si>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</si>
  <si>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</si>
  <si>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</si>
  <si>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</si>
  <si>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</si>
  <si>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</si>
  <si>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</si>
  <si>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</si>
  <si>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</si>
  <si>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</si>
  <si>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</si>
  <si>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</si>
  <si>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</si>
  <si>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</si>
  <si>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</si>
  <si>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</si>
  <si>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</si>
  <si>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</si>
  <si>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</si>
  <si>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</si>
  <si>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</si>
  <si>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</si>
  <si>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</si>
  <si>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</si>
  <si>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</si>
  <si>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</si>
  <si>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</si>
  <si>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</si>
  <si>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</si>
  <si>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</si>
  <si>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</si>
  <si>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</si>
  <si>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</si>
  <si>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</si>
  <si>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</si>
  <si>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</si>
  <si>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</si>
  <si>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</si>
  <si>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</si>
  <si>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</si>
  <si>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</si>
  <si>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</si>
  <si>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</si>
  <si>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</si>
  <si>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</si>
  <si>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</si>
  <si>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</si>
  <si>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</si>
  <si>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</si>
  <si>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</si>
  <si>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</si>
  <si>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</si>
  <si>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</si>
  <si>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</si>
  <si>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</si>
  <si>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</si>
  <si>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</si>
  <si>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</si>
  <si>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</si>
  <si>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</si>
  <si>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</si>
  <si>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</si>
  <si>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</si>
  <si>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</si>
  <si>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</si>
  <si>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</si>
  <si>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</si>
  <si>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</si>
  <si>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</si>
  <si>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</si>
  <si>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</si>
  <si>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</si>
  <si>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</si>
  <si>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</si>
  <si>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</si>
  <si>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</si>
  <si>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</si>
  <si>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</si>
  <si>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</si>
  <si>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</si>
  <si>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</si>
  <si>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</si>
  <si>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</si>
  <si>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</si>
  <si>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</si>
  <si>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</si>
  <si>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</si>
  <si>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</si>
  <si>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</si>
  <si>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</si>
  <si>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</si>
  <si>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</si>
  <si>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</si>
  <si>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</si>
  <si>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</si>
  <si>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</si>
  <si>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</si>
  <si>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</si>
  <si>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</si>
  <si>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</si>
  <si>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</si>
  <si>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</si>
  <si>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</si>
  <si>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</si>
  <si>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</si>
  <si>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</si>
  <si>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</si>
  <si>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</si>
  <si>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</si>
  <si>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</si>
  <si>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</si>
  <si>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</si>
  <si>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</si>
  <si>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</si>
  <si>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</si>
  <si>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</si>
  <si>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</si>
  <si>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</si>
  <si>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</si>
  <si>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</si>
  <si>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</si>
  <si>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</si>
  <si>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</si>
  <si>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</si>
  <si>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</si>
  <si>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</si>
  <si>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</si>
  <si>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</si>
  <si>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</si>
  <si>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</si>
  <si>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</si>
  <si>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</si>
  <si>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</si>
  <si>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</si>
  <si>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</si>
  <si>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</si>
  <si>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</si>
  <si>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</si>
  <si>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</si>
  <si>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</si>
  <si>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</si>
  <si>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</si>
  <si>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</si>
  <si>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</si>
  <si>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</si>
  <si>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</si>
  <si>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</si>
  <si>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</si>
  <si>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</si>
  <si>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</si>
  <si>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</si>
  <si>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</si>
  <si>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</si>
  <si>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</si>
  <si>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</si>
  <si>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</si>
  <si>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</si>
  <si>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</si>
  <si>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</si>
  <si>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</si>
  <si>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</si>
  <si>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</si>
  <si>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</si>
  <si>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</si>
  <si>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</si>
  <si>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</si>
  <si>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</si>
  <si>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</si>
  <si>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</si>
  <si>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</si>
  <si>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</si>
  <si>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</si>
  <si>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</si>
  <si>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</si>
  <si>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</si>
  <si>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</si>
  <si>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</si>
  <si>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</si>
  <si>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</si>
  <si>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</si>
  <si>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</si>
  <si>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</si>
  <si>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</si>
  <si>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</si>
  <si>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</si>
  <si>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</si>
  <si>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</si>
  <si>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</si>
  <si>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</si>
  <si>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</si>
  <si>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</si>
  <si>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</si>
  <si>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</si>
  <si>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</si>
  <si>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</si>
  <si>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</si>
  <si>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</si>
  <si>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</si>
  <si>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</si>
  <si>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</si>
  <si>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</si>
  <si>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</si>
  <si>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</si>
  <si>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</si>
  <si>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</si>
  <si>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</si>
  <si>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</si>
  <si>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</si>
  <si>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</si>
  <si>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</si>
  <si>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</si>
  <si>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</si>
  <si>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</si>
  <si>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</si>
  <si>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</si>
  <si>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</si>
  <si>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</si>
  <si>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</si>
  <si>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</si>
  <si>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</si>
  <si>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</si>
  <si>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</si>
  <si>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</si>
  <si>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</si>
  <si>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</si>
  <si>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</si>
  <si>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</si>
  <si>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</si>
  <si>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</si>
  <si>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</si>
  <si>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</si>
  <si>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</si>
  <si>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</si>
  <si>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</si>
  <si>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</si>
  <si>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</si>
  <si>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</si>
  <si>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</si>
  <si>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</si>
  <si>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</si>
  <si>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</si>
  <si>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</si>
  <si>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</si>
  <si>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</si>
  <si>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</si>
  <si>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</si>
  <si>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</si>
  <si>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</si>
  <si>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</si>
  <si>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</si>
  <si>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</si>
  <si>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</si>
  <si>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</si>
  <si>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</si>
  <si>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</si>
  <si>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</si>
  <si>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</si>
  <si>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</si>
  <si>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</si>
  <si>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</si>
  <si>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</si>
  <si>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</si>
  <si>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</si>
  <si>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</si>
  <si>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</si>
  <si>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</si>
  <si>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</si>
  <si>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</si>
  <si>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</si>
  <si>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</si>
  <si>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</si>
  <si>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</si>
  <si>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</si>
  <si>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</si>
  <si>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</si>
  <si>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</si>
  <si>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</si>
  <si>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</si>
  <si>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</si>
  <si>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</si>
  <si>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</si>
  <si>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</si>
  <si>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</si>
  <si>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</si>
  <si>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</si>
  <si>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</si>
  <si>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</si>
  <si>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</si>
  <si>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</si>
  <si>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</si>
  <si>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</si>
  <si>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</si>
  <si>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</si>
  <si>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</si>
  <si>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</si>
  <si>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</si>
  <si>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</si>
  <si>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</si>
  <si>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</si>
  <si>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</si>
  <si>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</si>
  <si>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</si>
  <si>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</si>
  <si>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</si>
  <si>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</si>
  <si>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</si>
  <si>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</si>
  <si>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</si>
  <si>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</si>
  <si>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</si>
  <si>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</si>
  <si>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</si>
  <si>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</si>
  <si>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</si>
  <si>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</si>
  <si>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</si>
  <si>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</si>
  <si>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</si>
  <si>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</si>
  <si>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</si>
  <si>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</si>
  <si>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</si>
  <si>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</si>
  <si>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</si>
  <si>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</si>
  <si>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</si>
  <si>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</si>
  <si>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</si>
  <si>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</si>
  <si>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</si>
  <si>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</si>
  <si>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</si>
  <si>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</si>
  <si>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</si>
  <si>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</si>
  <si>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</si>
  <si>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</si>
  <si>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</si>
  <si>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</si>
  <si>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</si>
  <si>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</si>
  <si>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</si>
  <si>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</si>
  <si>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</si>
  <si>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</si>
  <si>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</si>
  <si>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</si>
  <si>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</si>
  <si>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</si>
  <si>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</si>
  <si>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</si>
  <si>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</si>
  <si>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</si>
  <si>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</si>
  <si>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</si>
  <si>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</si>
  <si>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</si>
  <si>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</si>
  <si>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</si>
  <si>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</si>
  <si>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</si>
  <si>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</si>
  <si>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</si>
  <si>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</si>
  <si>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</si>
  <si>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</si>
  <si>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</si>
  <si>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</si>
  <si>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</si>
  <si>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</si>
  <si>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</si>
  <si>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</si>
  <si>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</si>
  <si>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</si>
  <si>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</si>
  <si>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</si>
  <si>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</si>
  <si>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</si>
  <si>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</si>
  <si>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</si>
  <si>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</si>
  <si>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</si>
  <si>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</si>
  <si>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</si>
  <si>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</si>
  <si>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</si>
  <si>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</si>
  <si>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</si>
  <si>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</si>
  <si>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</si>
  <si>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</si>
  <si>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</si>
  <si>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</si>
  <si>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</si>
  <si>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</si>
  <si>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</si>
  <si>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</si>
  <si>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</si>
  <si>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</si>
  <si>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</si>
  <si>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</si>
  <si>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</si>
  <si>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</si>
  <si>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</si>
  <si>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</si>
  <si>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</si>
  <si>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</si>
  <si>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</si>
  <si>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</si>
  <si>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</si>
  <si>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</si>
  <si>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</si>
  <si>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</si>
  <si>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</si>
  <si>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</si>
  <si>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</si>
  <si>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</si>
  <si>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</si>
  <si>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</si>
  <si>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</si>
  <si>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</si>
  <si>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</si>
  <si>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</si>
  <si>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</si>
  <si>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</si>
  <si>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</si>
  <si>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</si>
  <si>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</si>
  <si>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</si>
  <si>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</si>
  <si>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</si>
  <si>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</si>
  <si>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</si>
  <si>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</si>
  <si>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</si>
  <si>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</si>
  <si>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</si>
  <si>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</si>
  <si>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</si>
  <si>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</si>
  <si>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</si>
  <si>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</si>
  <si>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</si>
  <si>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</si>
  <si>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</si>
  <si>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</si>
  <si>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</si>
  <si>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</si>
  <si>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</si>
  <si>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</si>
  <si>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</si>
  <si>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</si>
  <si>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</si>
  <si>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</si>
  <si>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</si>
  <si>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</si>
  <si>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</si>
  <si>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</si>
  <si>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</si>
  <si>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</si>
  <si>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</si>
  <si>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</si>
  <si>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</si>
  <si>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</si>
  <si>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</si>
  <si>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</si>
  <si>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</si>
  <si>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</si>
  <si>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</si>
  <si>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</si>
  <si>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</si>
  <si>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</si>
  <si>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</si>
  <si>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</si>
  <si>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</si>
  <si>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</si>
  <si>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</si>
  <si>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</si>
  <si>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</si>
  <si>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</si>
  <si>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</si>
  <si>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</si>
  <si>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</si>
  <si>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</si>
  <si>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</si>
  <si>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</si>
  <si>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</si>
  <si>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</si>
  <si>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</si>
  <si>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</si>
  <si>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</si>
  <si>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</si>
  <si>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</si>
  <si>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</si>
  <si>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</si>
  <si>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</si>
  <si>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157</t>
    </r>
    <r>
      <rPr>
        <sz val="12"/>
        <color theme="9" tint="-0.249977111117893"/>
        <rFont val="宋体"/>
        <family val="3"/>
        <charset val="134"/>
      </rPr>
      <t>号</t>
    </r>
    <r>
      <rPr>
        <sz val="12"/>
        <color theme="9" tint="-0.249977111117893"/>
        <rFont val="Arial"/>
        <family val="2"/>
      </rPr>
      <t>]</t>
    </r>
    <phoneticPr fontId="7" type="noConversion"/>
  </si>
  <si>
    <t>《抵押物清单》、《建设工程规划许可证》[建字第130300201553002号]</t>
    <phoneticPr fontId="7" type="noConversion"/>
  </si>
  <si>
    <t>居住项目</t>
  </si>
  <si>
    <t>旅游地产</t>
  </si>
  <si>
    <t>通路</t>
  </si>
  <si>
    <t>通电</t>
  </si>
  <si>
    <t>通讯</t>
  </si>
  <si>
    <t>通上水</t>
  </si>
  <si>
    <t>通下水</t>
  </si>
  <si>
    <t>河北省秦皇岛市</t>
    <phoneticPr fontId="7" type="noConversion"/>
  </si>
  <si>
    <t>昌黎县黄金海岸中区、沿海公路东侧、通海路南侧、扬水站北侧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</si>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</sst>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180" fontId="57" fillId="8" borderId="1" xfId="0" applyNumberFormat="1" applyFont="1" applyFill="1" applyBorder="1" applyAlignment="1" applyProtection="1">
      <alignment horizontal="center" vertical="center"/>
    </xf>
    <xf numFmtId="0" fontId="57" fillId="8" borderId="1" xfId="0" applyFont="1" applyFill="1" applyBorder="1" applyAlignment="1" applyProtection="1">
      <alignment horizontal="center" vertical="center"/>
    </xf>
    <xf numFmtId="0" fontId="51" fillId="8" borderId="1" xfId="0" applyFont="1" applyFill="1" applyBorder="1" applyAlignment="1" applyProtection="1">
      <alignment horizontal="left" vertical="center" wrapText="1"/>
      <protection locked="0"/>
    </xf>
    <xf numFmtId="178" fontId="48" fillId="8" borderId="24" xfId="1" applyNumberFormat="1" applyFont="1" applyFill="1" applyBorder="1" applyAlignment="1" applyProtection="1">
      <alignment horizontal="center"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4" fontId="48" fillId="6" borderId="5"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14">
          <cell r="K14">
            <v>1918.15</v>
          </cell>
          <cell r="L14">
            <v>1261.04</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2721</v>
      </c>
    </row>
    <row r="21" spans="1:2" s="1589" customFormat="1">
      <c r="A21" s="1587" t="s">
        <v>1236</v>
      </c>
      <c r="B21" s="1588">
        <f ca="1">'预评函-2'!D7</f>
        <v>14186</v>
      </c>
    </row>
    <row r="22" spans="1:2" s="1589" customFormat="1">
      <c r="A22" s="1587" t="s">
        <v>1237</v>
      </c>
      <c r="B22" s="1588" t="str">
        <f ca="1">'预评函-2'!D6</f>
        <v>贰仟柒佰贰拾壹万元整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2721</v>
      </c>
    </row>
    <row r="31" spans="1:2" s="1589" customFormat="1">
      <c r="A31" s="1587" t="s">
        <v>1275</v>
      </c>
      <c r="B31" s="1588">
        <f ca="1">'预评函-2'!D15</f>
        <v>14186</v>
      </c>
    </row>
    <row r="32" spans="1:2" s="1589" customFormat="1">
      <c r="A32" s="1587" t="s">
        <v>1242</v>
      </c>
      <c r="B32" s="1588" t="str">
        <f ca="1">'预评函-2'!D14</f>
        <v>贰仟柒佰贰拾壹万元整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1918.15</v>
      </c>
    </row>
    <row r="44" spans="1:2" s="1589" customFormat="1">
      <c r="A44" s="1587" t="s">
        <v>1274</v>
      </c>
      <c r="B44" s="1588" t="str">
        <f>'预评函-3'!C2</f>
        <v>(分摊)土地面积</v>
      </c>
    </row>
    <row r="45" spans="1:2" s="1589" customFormat="1">
      <c r="A45" s="1587" t="s">
        <v>1246</v>
      </c>
      <c r="B45" s="1588">
        <f>'预评函-3'!C4</f>
        <v>1261.04</v>
      </c>
    </row>
    <row r="46" spans="1:2" s="1589" customFormat="1">
      <c r="A46" s="1587" t="s">
        <v>1272</v>
      </c>
      <c r="B46" s="1588" t="str">
        <f>'预评函-3'!D2</f>
        <v>出让国有建设用地使用权价值</v>
      </c>
    </row>
    <row r="47" spans="1:2" s="1589" customFormat="1">
      <c r="A47" s="1587" t="s">
        <v>1247</v>
      </c>
      <c r="B47" s="1588">
        <f ca="1">'预评函-3'!D4</f>
        <v>694</v>
      </c>
    </row>
    <row r="48" spans="1:2" s="1589" customFormat="1">
      <c r="A48" s="1587" t="s">
        <v>1248</v>
      </c>
      <c r="B48" s="1588">
        <f ca="1">'预评函-3'!E4</f>
        <v>3619</v>
      </c>
    </row>
    <row r="49" spans="1:2" s="1589" customFormat="1">
      <c r="A49" s="1587" t="s">
        <v>1249</v>
      </c>
      <c r="B49" s="1588" t="str">
        <f ca="1">'预评函-3'!D5</f>
        <v>陆佰玖拾肆万元整</v>
      </c>
    </row>
    <row r="50" spans="1:2" s="1589" customFormat="1">
      <c r="A50" s="1587" t="s">
        <v>1273</v>
      </c>
      <c r="B50" s="1588" t="str">
        <f>'预评函-3'!F2</f>
        <v>在建建筑物价值</v>
      </c>
    </row>
    <row r="51" spans="1:2" s="1589" customFormat="1">
      <c r="A51" s="1587" t="s">
        <v>1250</v>
      </c>
      <c r="B51" s="1588">
        <f ca="1">'预评函-3'!F4</f>
        <v>2027</v>
      </c>
    </row>
    <row r="52" spans="1:2" s="1589" customFormat="1">
      <c r="A52" s="1587" t="s">
        <v>1251</v>
      </c>
      <c r="B52" s="1588">
        <f ca="1">'预评函-3'!G4</f>
        <v>10567</v>
      </c>
    </row>
    <row r="53" spans="1:2" s="1589" customFormat="1">
      <c r="A53" s="1587" t="s">
        <v>1279</v>
      </c>
      <c r="B53" s="1588" t="str">
        <f ca="1">'预评函-3'!F5</f>
        <v>贰仟零贰拾柒万元整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4" t="str">
        <f>项目基本情况!B1</f>
        <v>河北省秦皇岛市昌黎县黄金海岸中区、沿海公路东侧、通海路南侧、扬水站北侧房地产抵押价值预评估</v>
      </c>
      <c r="C37" s="2984"/>
      <c r="D37" s="2984"/>
      <c r="E37" s="2984"/>
      <c r="F37" s="2984"/>
      <c r="G37" s="2984"/>
      <c r="H37" s="2984"/>
      <c r="I37" s="2984"/>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9"/>
      <c r="C2" s="2989"/>
      <c r="D2" s="2989"/>
      <c r="E2" s="2989"/>
    </row>
    <row r="3" spans="1:5" ht="18">
      <c r="A3" s="2990" t="str">
        <f>IF(项目基本情况!B9="房地产市场价值","估价结果一览表（市场价值不需“结果表-1”）","估价结果一览表")</f>
        <v>估价结果一览表</v>
      </c>
      <c r="B3" s="2990"/>
      <c r="C3" s="2990"/>
      <c r="D3" s="2990"/>
      <c r="E3" s="2990"/>
    </row>
    <row r="4" spans="1:5" ht="19.5" thickBot="1">
      <c r="A4" s="1957"/>
      <c r="B4" s="2988" t="s">
        <v>1632</v>
      </c>
      <c r="C4" s="2988"/>
      <c r="D4" s="2988"/>
      <c r="E4" s="1957"/>
    </row>
    <row r="5" spans="1:5" ht="16.5" thickTop="1">
      <c r="A5" s="1955"/>
      <c r="B5" s="2986" t="s">
        <v>1624</v>
      </c>
      <c r="C5" s="1958" t="s">
        <v>1625</v>
      </c>
      <c r="D5" s="1036">
        <f ca="1">结果表!H101</f>
        <v>2721</v>
      </c>
      <c r="E5" s="1955"/>
    </row>
    <row r="6" spans="1:5" ht="15.75">
      <c r="A6" s="1955"/>
      <c r="B6" s="2986"/>
      <c r="C6" s="1958" t="s">
        <v>1626</v>
      </c>
      <c r="D6" s="1036" t="str">
        <f ca="1">NUMBERSTRING(INT(D5*10000),2)&amp;"元整"</f>
        <v>贰仟柒佰贰拾壹万元整</v>
      </c>
      <c r="E6" s="1955"/>
    </row>
    <row r="7" spans="1:5" ht="15.75">
      <c r="A7" s="1955"/>
      <c r="B7" s="2991"/>
      <c r="C7" s="1959" t="s">
        <v>1627</v>
      </c>
      <c r="D7" s="1037">
        <f ca="1">结果表!H102</f>
        <v>14186</v>
      </c>
      <c r="E7" s="1955"/>
    </row>
    <row r="8" spans="1:5" ht="15.75">
      <c r="A8" s="1955"/>
      <c r="B8" s="2992" t="str">
        <f>结果表!E103</f>
        <v>2.估价师知悉的法定优先受偿款</v>
      </c>
      <c r="C8" s="1960" t="s">
        <v>1628</v>
      </c>
      <c r="D8" s="1037">
        <f>结果表!H103</f>
        <v>0</v>
      </c>
      <c r="E8" s="1955"/>
    </row>
    <row r="9" spans="1:5" ht="15.75">
      <c r="A9" s="1955"/>
      <c r="B9" s="2994"/>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5" t="str">
        <f>结果表!E107</f>
        <v>3.房地产抵押价值</v>
      </c>
      <c r="C13" s="1963" t="s">
        <v>1625</v>
      </c>
      <c r="D13" s="1039">
        <f ca="1">结果表!H107</f>
        <v>2721</v>
      </c>
      <c r="E13" s="1955"/>
    </row>
    <row r="14" spans="1:5" ht="15.75">
      <c r="A14" s="1955"/>
      <c r="B14" s="2986"/>
      <c r="C14" s="1958" t="s">
        <v>1626</v>
      </c>
      <c r="D14" s="1036" t="str">
        <f ca="1">NUMBERSTRING(INT(D13*10000),2)&amp;"元整"</f>
        <v>贰仟柒佰贰拾壹万元整</v>
      </c>
      <c r="E14" s="1955"/>
    </row>
    <row r="15" spans="1:5" ht="15">
      <c r="A15" s="1955"/>
      <c r="B15" s="2991"/>
      <c r="C15" s="1959" t="s">
        <v>1636</v>
      </c>
      <c r="D15" s="1048">
        <f ca="1">结果表!H108</f>
        <v>14186</v>
      </c>
      <c r="E15" s="1955"/>
    </row>
    <row r="16" spans="1:5" ht="15">
      <c r="A16" s="1955"/>
      <c r="B16" s="2992" t="str">
        <f>结果表!E109</f>
        <v>——</v>
      </c>
      <c r="C16" s="1963" t="s">
        <v>1637</v>
      </c>
      <c r="D16" s="1964" t="str">
        <f>结果表!H109</f>
        <v>——</v>
      </c>
      <c r="E16" s="1955"/>
    </row>
    <row r="17" spans="1:5" ht="15.75">
      <c r="A17" s="1955"/>
      <c r="B17" s="2993"/>
      <c r="C17" s="1958" t="s">
        <v>1638</v>
      </c>
      <c r="D17" s="1036" t="e">
        <f>NUMBERSTRING(INT(D16*10000),2)&amp;"元整"</f>
        <v>#VALUE!</v>
      </c>
      <c r="E17" s="1955"/>
    </row>
    <row r="18" spans="1:5" ht="15">
      <c r="A18" s="1955"/>
      <c r="B18" s="2994"/>
      <c r="C18" s="1959" t="s">
        <v>1627</v>
      </c>
      <c r="D18" s="1048" t="str">
        <f>结果表!H110</f>
        <v>——</v>
      </c>
      <c r="E18" s="1955"/>
    </row>
    <row r="19" spans="1:5" ht="15.75">
      <c r="A19" s="1955"/>
      <c r="B19" s="2985" t="str">
        <f>结果表!E111</f>
        <v>——</v>
      </c>
      <c r="C19" s="1963" t="s">
        <v>1625</v>
      </c>
      <c r="D19" s="1037" t="str">
        <f>结果表!H111</f>
        <v>——</v>
      </c>
      <c r="E19" s="1955"/>
    </row>
    <row r="20" spans="1:5" ht="15.75">
      <c r="A20" s="1955"/>
      <c r="B20" s="2986"/>
      <c r="C20" s="1958" t="s">
        <v>1638</v>
      </c>
      <c r="D20" s="1036" t="e">
        <f>NUMBERSTRING(INT(D19*10000),2)&amp;"元整"</f>
        <v>#VALUE!</v>
      </c>
      <c r="E20" s="1955"/>
    </row>
    <row r="21" spans="1:5" ht="15.75" thickBot="1">
      <c r="A21" s="1955"/>
      <c r="B21" s="2987"/>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1643</v>
      </c>
      <c r="B2" s="2996" t="s">
        <v>1644</v>
      </c>
      <c r="C2" s="2996" t="s">
        <v>1645</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7"/>
      <c r="B3" s="2997"/>
      <c r="C3" s="2997"/>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1918.15</v>
      </c>
      <c r="C4" s="1040">
        <f>项目基本情况!C18</f>
        <v>1261.04</v>
      </c>
      <c r="D4" s="1040">
        <f ca="1">结果表!D118</f>
        <v>694</v>
      </c>
      <c r="E4" s="1040">
        <f ca="1">结果表!E118</f>
        <v>3619</v>
      </c>
      <c r="F4" s="1040">
        <f ca="1">结果表!F118</f>
        <v>2027</v>
      </c>
      <c r="G4" s="1040">
        <f ca="1">结果表!G118</f>
        <v>10567</v>
      </c>
      <c r="H4" s="1040">
        <f ca="1">结果表!H118</f>
        <v>2721</v>
      </c>
      <c r="I4" s="1040">
        <f ca="1">结果表!I118</f>
        <v>14186</v>
      </c>
    </row>
    <row r="5" spans="1:9" ht="30" customHeight="1">
      <c r="A5" s="2997" t="s">
        <v>1642</v>
      </c>
      <c r="B5" s="2997"/>
      <c r="C5" s="2997"/>
      <c r="D5" s="2998" t="str">
        <f ca="1">结果表!D119</f>
        <v>陆佰玖拾肆万元整</v>
      </c>
      <c r="E5" s="2998"/>
      <c r="F5" s="2998" t="str">
        <f ca="1">结果表!F119</f>
        <v>贰仟零贰拾柒万元整</v>
      </c>
      <c r="G5" s="2998"/>
      <c r="H5" s="2998" t="str">
        <f ca="1">结果表!H119</f>
        <v>贰仟柒佰贰拾壹万元整</v>
      </c>
      <c r="I5" s="2998"/>
    </row>
    <row r="6" spans="1:9" ht="15.75">
      <c r="A6" s="2999" t="str">
        <f>结果表!A120</f>
        <v>估价师知悉的法定优先受偿款</v>
      </c>
      <c r="B6" s="2999"/>
      <c r="C6" s="2999"/>
      <c r="D6" s="2999">
        <f>结果表!D120</f>
        <v>0</v>
      </c>
      <c r="E6" s="2999"/>
      <c r="F6" s="2999"/>
      <c r="G6" s="2999"/>
      <c r="H6" s="2999"/>
      <c r="I6" s="2999"/>
    </row>
    <row r="7" spans="1:9" ht="15">
      <c r="A7" s="2997" t="s">
        <v>1642</v>
      </c>
      <c r="B7" s="2997"/>
      <c r="C7" s="2997"/>
      <c r="D7" s="3000" t="str">
        <f>结果表!D121</f>
        <v>零元整</v>
      </c>
      <c r="E7" s="3001"/>
      <c r="F7" s="3001"/>
      <c r="G7" s="3001"/>
      <c r="H7" s="3001"/>
      <c r="I7" s="3002"/>
    </row>
    <row r="8" spans="1:9" ht="15.75">
      <c r="A8" s="2999" t="str">
        <f>结果表!A122</f>
        <v>房地产抵押价值</v>
      </c>
      <c r="B8" s="2999"/>
      <c r="C8" s="2999"/>
      <c r="D8" s="2999">
        <f ca="1">结果表!D122</f>
        <v>2721</v>
      </c>
      <c r="E8" s="2999"/>
      <c r="F8" s="2999"/>
      <c r="G8" s="2999"/>
      <c r="H8" s="2999"/>
      <c r="I8" s="2999"/>
    </row>
    <row r="9" spans="1:9" ht="15">
      <c r="A9" s="2997" t="s">
        <v>1642</v>
      </c>
      <c r="B9" s="2997"/>
      <c r="C9" s="2997"/>
      <c r="D9" s="2998" t="str">
        <f ca="1">结果表!D123</f>
        <v>贰仟柒佰贰拾壹万元整</v>
      </c>
      <c r="E9" s="2998"/>
      <c r="F9" s="2998"/>
      <c r="G9" s="2998"/>
      <c r="H9" s="2998"/>
      <c r="I9" s="2998"/>
    </row>
    <row r="10" spans="1:9" ht="15.75">
      <c r="A10" s="2999" t="str">
        <f>结果表!A124</f>
        <v/>
      </c>
      <c r="B10" s="2999"/>
      <c r="C10" s="2999"/>
      <c r="D10" s="2999" t="str">
        <f>结果表!D124</f>
        <v>——</v>
      </c>
      <c r="E10" s="2999"/>
      <c r="F10" s="2999"/>
      <c r="G10" s="2999"/>
      <c r="H10" s="2999"/>
      <c r="I10" s="2999"/>
    </row>
    <row r="11" spans="1:9" ht="15">
      <c r="A11" s="2997" t="s">
        <v>1642</v>
      </c>
      <c r="B11" s="2997"/>
      <c r="C11" s="2997"/>
      <c r="D11" s="2998" t="e">
        <f>结果表!D125</f>
        <v>#VALUE!</v>
      </c>
      <c r="E11" s="2998"/>
      <c r="F11" s="2998"/>
      <c r="G11" s="2998"/>
      <c r="H11" s="2998"/>
      <c r="I11" s="2998"/>
    </row>
    <row r="12" spans="1:9" ht="15.75">
      <c r="A12" s="2999" t="str">
        <f>结果表!A126</f>
        <v/>
      </c>
      <c r="B12" s="2999"/>
      <c r="C12" s="2999"/>
      <c r="D12" s="2999" t="str">
        <f>结果表!D126</f>
        <v>——</v>
      </c>
      <c r="E12" s="2999"/>
      <c r="F12" s="2999"/>
      <c r="G12" s="2999"/>
      <c r="H12" s="2999"/>
      <c r="I12" s="2999"/>
    </row>
    <row r="13" spans="1:9" ht="15.75" thickBot="1">
      <c r="A13" s="3003" t="s">
        <v>1642</v>
      </c>
      <c r="B13" s="3003"/>
      <c r="C13" s="3003"/>
      <c r="D13" s="3004" t="e">
        <f>结果表!D127</f>
        <v>#VALUE!</v>
      </c>
      <c r="E13" s="3004"/>
      <c r="F13" s="3004"/>
      <c r="G13" s="3004"/>
      <c r="H13" s="3004"/>
      <c r="I13" s="3004"/>
    </row>
    <row r="14" spans="1:9" ht="15" thickTop="1">
      <c r="A14" s="3005" t="s">
        <v>1647</v>
      </c>
      <c r="B14" s="3005"/>
      <c r="C14" s="3005"/>
      <c r="D14" s="3005"/>
      <c r="E14" s="3005"/>
      <c r="F14" s="3005"/>
      <c r="G14" s="3005"/>
      <c r="H14" s="3005"/>
      <c r="I14" s="3005"/>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6" t="s">
        <v>1664</v>
      </c>
      <c r="B1" s="3006"/>
      <c r="C1" s="3006"/>
      <c r="D1" s="3006"/>
    </row>
    <row r="2" spans="1:4" ht="18">
      <c r="A2" s="3007" t="s">
        <v>1648</v>
      </c>
      <c r="B2" s="3007"/>
      <c r="C2" s="3007"/>
      <c r="D2" s="3007"/>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7" t="s">
        <v>1654</v>
      </c>
      <c r="B6" s="3007"/>
      <c r="C6" s="3007"/>
      <c r="D6" s="3007"/>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8" t="s">
        <v>1657</v>
      </c>
      <c r="B11" s="3009"/>
      <c r="C11" s="3009"/>
      <c r="D11" s="3009"/>
    </row>
    <row r="12" spans="1:4" ht="15.75">
      <c r="A12" s="30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9" t="str">
        <f>IF(项目基本情况!B8="抵押","4.本次评估估价师所知悉的法定优先受偿款情况说明如下：","——")</f>
        <v>4.本次评估估价师所知悉的法定优先受偿款情况说明如下：</v>
      </c>
      <c r="B14" s="3010"/>
      <c r="C14" s="3010"/>
      <c r="D14" s="3010"/>
    </row>
    <row r="15" spans="1:4" ht="42" customHeight="1">
      <c r="A15" s="3009"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9"/>
      <c r="C15" s="3009"/>
      <c r="D15" s="3009"/>
    </row>
    <row r="16" spans="1:4" ht="30" customHeight="1">
      <c r="A16" s="3012" t="s">
        <v>1658</v>
      </c>
      <c r="B16" s="3012"/>
      <c r="C16" s="3012"/>
      <c r="D16" s="3012"/>
    </row>
    <row r="17" spans="1:4" ht="144" customHeight="1">
      <c r="A17" s="3012" t="s">
        <v>1659</v>
      </c>
      <c r="B17" s="3012"/>
      <c r="C17" s="3012"/>
      <c r="D17" s="3012"/>
    </row>
    <row r="18" spans="1:4" ht="15.75" customHeight="1">
      <c r="A18" s="3009" t="str">
        <f>IF(项目基本情况!B8="抵押",结果表!K120,"——")</f>
        <v>故，本次评估不存在估价师知悉的法定优先受偿款</v>
      </c>
      <c r="B18" s="3009"/>
      <c r="C18" s="3009"/>
      <c r="D18" s="3009"/>
    </row>
    <row r="19" spans="1:4" ht="46.5" customHeight="1">
      <c r="A19" s="30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9"/>
      <c r="C19" s="3009"/>
      <c r="D19" s="3009"/>
    </row>
    <row r="20" spans="1:4" ht="57.75" customHeight="1">
      <c r="A20" s="30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9"/>
      <c r="C20" s="3009"/>
      <c r="D20" s="3009"/>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1660</v>
      </c>
      <c r="B22" s="3014"/>
      <c r="C22" s="3014"/>
      <c r="D22" s="3014"/>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1">
        <v>42551</v>
      </c>
      <c r="D31" s="30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0" t="s">
        <v>1671</v>
      </c>
      <c r="B15" s="3015" t="s">
        <v>136</v>
      </c>
      <c r="C15" s="3016"/>
    </row>
    <row r="16" spans="1:7" ht="13.5">
      <c r="A16" s="3021"/>
      <c r="B16" s="3015" t="s">
        <v>69</v>
      </c>
      <c r="C16" s="3016"/>
    </row>
    <row r="17" spans="1:3" ht="13.5">
      <c r="A17" s="3021"/>
      <c r="B17" s="3018" t="s">
        <v>1672</v>
      </c>
      <c r="C17" s="1996" t="s">
        <v>1671</v>
      </c>
    </row>
    <row r="18" spans="1:3" ht="13.5">
      <c r="A18" s="3021"/>
      <c r="B18" s="3018"/>
      <c r="C18" s="1996" t="s">
        <v>1673</v>
      </c>
    </row>
    <row r="19" spans="1:3" ht="13.5">
      <c r="A19" s="3021"/>
      <c r="B19" s="3018"/>
      <c r="C19" s="1996" t="s">
        <v>1674</v>
      </c>
    </row>
    <row r="20" spans="1:3" ht="13.5">
      <c r="A20" s="3022"/>
      <c r="B20" s="3017" t="s">
        <v>1675</v>
      </c>
      <c r="C20" s="3016"/>
    </row>
    <row r="21" spans="1:3" ht="13.5">
      <c r="A21" s="1997" t="s">
        <v>1676</v>
      </c>
      <c r="B21" s="1998"/>
      <c r="C21" s="1999"/>
    </row>
    <row r="22" spans="1:3" ht="13.5">
      <c r="A22" s="3019" t="s">
        <v>1677</v>
      </c>
      <c r="B22" s="3017" t="s">
        <v>1678</v>
      </c>
      <c r="C22" s="3016"/>
    </row>
    <row r="23" spans="1:3" ht="13.5">
      <c r="A23" s="3019"/>
      <c r="B23" s="3017" t="s">
        <v>1679</v>
      </c>
      <c r="C23" s="3016"/>
    </row>
    <row r="24" spans="1:3" ht="13.5">
      <c r="A24" s="3019"/>
      <c r="B24" s="3017" t="s">
        <v>1680</v>
      </c>
      <c r="C24" s="3016"/>
    </row>
    <row r="25" spans="1:3" ht="13.5">
      <c r="A25" s="3019"/>
      <c r="B25" s="3018" t="s">
        <v>1681</v>
      </c>
      <c r="C25" s="1996" t="s">
        <v>1682</v>
      </c>
    </row>
    <row r="26" spans="1:3" ht="13.5">
      <c r="A26" s="3019"/>
      <c r="B26" s="3018"/>
      <c r="C26" s="1996" t="s">
        <v>1683</v>
      </c>
    </row>
    <row r="27" spans="1:3" ht="13.5">
      <c r="A27" s="3019"/>
      <c r="B27" s="3018"/>
      <c r="C27" s="1996" t="s">
        <v>1684</v>
      </c>
    </row>
    <row r="28" spans="1:3" ht="13.5">
      <c r="A28" s="3019"/>
      <c r="B28" s="3018"/>
      <c r="C28" s="1996" t="s">
        <v>1685</v>
      </c>
    </row>
    <row r="29" spans="1:3" ht="13.5">
      <c r="A29" s="3019"/>
      <c r="B29" s="3018"/>
      <c r="C29" s="1996" t="s">
        <v>1686</v>
      </c>
    </row>
    <row r="30" spans="1:3" ht="13.5">
      <c r="A30" s="3019"/>
      <c r="B30" s="3018"/>
      <c r="C30" s="1996" t="s">
        <v>1687</v>
      </c>
    </row>
    <row r="31" spans="1:3" ht="13.5">
      <c r="A31" s="3019"/>
      <c r="B31" s="3018"/>
      <c r="C31" s="1996" t="s">
        <v>1688</v>
      </c>
    </row>
    <row r="32" spans="1:3" ht="13.5">
      <c r="A32" s="3019"/>
      <c r="B32" s="3018"/>
      <c r="C32" s="1996" t="s">
        <v>1689</v>
      </c>
    </row>
    <row r="33" spans="1:3" ht="13.5">
      <c r="A33" s="3019"/>
      <c r="B33" s="3018"/>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43263</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3" t="s">
        <v>846</v>
      </c>
      <c r="B25" s="3023"/>
      <c r="C25" s="3023"/>
      <c r="D25" s="3023"/>
      <c r="E25" s="3023"/>
      <c r="F25" s="3023"/>
      <c r="G25" s="3023"/>
    </row>
    <row r="26" spans="1:7" s="1021" customFormat="1" ht="24" customHeight="1">
      <c r="A26" s="3024" t="s">
        <v>847</v>
      </c>
      <c r="B26" s="3024"/>
      <c r="C26" s="3025"/>
      <c r="D26" s="3026" t="s">
        <v>848</v>
      </c>
      <c r="E26" s="3024"/>
      <c r="F26" s="3024"/>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7"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7"/>
      <c r="B54" s="2018" t="s">
        <v>864</v>
      </c>
      <c r="C54" s="2015" t="s">
        <v>1282</v>
      </c>
    </row>
    <row r="55" spans="1:4">
      <c r="A55" s="3027"/>
      <c r="B55" s="2018" t="s">
        <v>865</v>
      </c>
      <c r="C55" s="2015" t="s">
        <v>1283</v>
      </c>
    </row>
    <row r="56" spans="1:4">
      <c r="A56" s="3027"/>
      <c r="B56" s="2018" t="s">
        <v>866</v>
      </c>
      <c r="C56" s="2015" t="s">
        <v>1287</v>
      </c>
    </row>
    <row r="57" spans="1:4">
      <c r="A57" s="3027"/>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6" sqref="H26"/>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8"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29"/>
      <c r="D1" s="3029"/>
      <c r="E1" s="3029"/>
      <c r="F1" s="3029"/>
      <c r="G1" s="3029"/>
      <c r="H1" s="3029"/>
      <c r="I1" s="3030"/>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1"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32"/>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8" t="s">
        <v>3192</v>
      </c>
      <c r="D10" s="2042"/>
      <c r="E10" s="2058" t="s">
        <v>1778</v>
      </c>
      <c r="F10" s="2979" t="s">
        <v>3193</v>
      </c>
      <c r="G10" s="2059"/>
      <c r="H10" s="2060"/>
      <c r="I10" s="2042"/>
      <c r="J10" s="2038"/>
      <c r="K10" s="2047"/>
      <c r="L10" s="2024"/>
      <c r="M10" s="2024"/>
      <c r="N10" s="2025"/>
      <c r="O10" s="2026"/>
      <c r="P10" s="2025"/>
      <c r="Q10" s="2025"/>
      <c r="R10" s="2025"/>
    </row>
    <row r="11" spans="1:19" ht="18" customHeight="1">
      <c r="A11" s="2061" t="s">
        <v>1779</v>
      </c>
      <c r="B11" s="2062" t="s">
        <v>3032</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8"/>
      <c r="C16" s="3039"/>
      <c r="D16" s="3040"/>
      <c r="E16" s="2076" t="s">
        <v>1792</v>
      </c>
      <c r="F16" s="3041"/>
      <c r="G16" s="3042"/>
      <c r="H16" s="3042"/>
      <c r="I16" s="3043"/>
      <c r="J16" s="2025"/>
      <c r="K16" s="2073"/>
      <c r="L16" s="2074"/>
      <c r="M16" s="2074"/>
      <c r="N16" s="2075"/>
      <c r="O16" s="2074"/>
      <c r="P16" s="2075"/>
      <c r="Q16" s="2025"/>
      <c r="R16" s="2025"/>
    </row>
    <row r="17" spans="1:22" ht="18" customHeight="1">
      <c r="A17" s="2077" t="s">
        <v>1793</v>
      </c>
      <c r="B17" s="2031" t="s">
        <v>1794</v>
      </c>
      <c r="C17" s="1050">
        <f>'数据-汇总表'!E3</f>
        <v>1918.15</v>
      </c>
      <c r="D17" s="2078" t="s">
        <v>1795</v>
      </c>
      <c r="E17" s="3044" t="s">
        <v>3184</v>
      </c>
      <c r="F17" s="3045"/>
      <c r="G17" s="3045"/>
      <c r="H17" s="3045"/>
      <c r="I17" s="3046"/>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1261.04</v>
      </c>
      <c r="D18" s="2081" t="s">
        <v>1795</v>
      </c>
      <c r="E18" s="3047" t="s">
        <v>3183</v>
      </c>
      <c r="F18" s="3048"/>
      <c r="G18" s="3048"/>
      <c r="H18" s="3048"/>
      <c r="I18" s="3049"/>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4" t="s">
        <v>1801</v>
      </c>
      <c r="C20" s="3035"/>
      <c r="D20" s="3036" t="s">
        <v>1802</v>
      </c>
      <c r="E20" s="3037"/>
      <c r="F20" s="2088" t="s">
        <v>1803</v>
      </c>
      <c r="G20" s="2038"/>
      <c r="H20" s="2038"/>
      <c r="I20" s="2038"/>
      <c r="J20" s="2038"/>
      <c r="K20" s="3033"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3"/>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33"/>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1" t="s">
        <v>1811</v>
      </c>
      <c r="B27" s="2056" t="s">
        <v>1812</v>
      </c>
      <c r="C27" s="2110" t="s">
        <v>3185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1"/>
      <c r="B28" s="2031" t="s">
        <v>1813</v>
      </c>
      <c r="C28" s="2112" t="s">
        <v>3186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1"/>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2"/>
      <c r="B30" s="2031" t="s">
        <v>1815</v>
      </c>
      <c r="C30" s="3053"/>
      <c r="D30" s="3054"/>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5"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6"/>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6"/>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3187</v>
      </c>
      <c r="C34" s="2124" t="s">
        <v>3188</v>
      </c>
      <c r="D34" s="2124" t="s">
        <v>3189</v>
      </c>
      <c r="E34" s="2124" t="s">
        <v>3190</v>
      </c>
      <c r="F34" s="2124" t="s">
        <v>3191</v>
      </c>
      <c r="G34" s="2124"/>
      <c r="H34" s="2124"/>
      <c r="I34" s="2038"/>
      <c r="J34" s="2038"/>
      <c r="K34" s="1791">
        <f>COUNTIF(B34:H34,"——")</f>
        <v>0</v>
      </c>
      <c r="L34" s="2065" t="s">
        <v>1818</v>
      </c>
      <c r="M34" s="2065" t="s">
        <v>1819</v>
      </c>
      <c r="N34" s="2065" t="s">
        <v>1820</v>
      </c>
      <c r="O34" s="2065" t="s">
        <v>1821</v>
      </c>
      <c r="P34" s="2065" t="s">
        <v>1822</v>
      </c>
      <c r="Q34" s="2065" t="s">
        <v>1823</v>
      </c>
      <c r="R34" s="2065" t="s">
        <v>1824</v>
      </c>
      <c r="S34" s="3050" t="s">
        <v>1825</v>
      </c>
      <c r="T34" s="2125" t="str">
        <f>NUMBERSTRING(7-K34,1)&amp;"通"</f>
        <v>七通</v>
      </c>
      <c r="U34" s="2025"/>
      <c r="V34" s="2025"/>
    </row>
    <row r="35" spans="1:22" ht="18" customHeight="1">
      <c r="A35" s="2126"/>
      <c r="B35" s="3057" t="s">
        <v>1826</v>
      </c>
      <c r="C35" s="3057"/>
      <c r="D35" s="3057"/>
      <c r="E35" s="3057"/>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0"/>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[1]抵押物清单!$L$14</f>
        <v>1261.04</v>
      </c>
      <c r="B3" s="14">
        <f>IF(C3="否",G5-AT5,G5)</f>
        <v>1918.15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1918.15</v>
      </c>
      <c r="H5" s="16">
        <f t="shared" ref="H5:AT5" si="0">SUM(H13:H656)</f>
        <v>1918.15</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1918.15</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1918.15</v>
      </c>
      <c r="BA5" s="18">
        <f t="shared" si="1"/>
        <v>1918.15</v>
      </c>
      <c r="BB5" s="18">
        <f t="shared" si="1"/>
        <v>0</v>
      </c>
      <c r="BC5" s="18">
        <f t="shared" si="1"/>
        <v>0</v>
      </c>
      <c r="BD5" s="18">
        <f t="shared" si="1"/>
        <v>0</v>
      </c>
      <c r="BE5" s="18">
        <f t="shared" si="1"/>
        <v>0</v>
      </c>
      <c r="BF5" s="18">
        <f t="shared" si="1"/>
        <v>0</v>
      </c>
      <c r="BG5" s="18">
        <f t="shared" si="1"/>
        <v>1918.15</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1261.04</v>
      </c>
      <c r="F6" s="16" t="s">
        <v>1</v>
      </c>
      <c r="G6" s="16" t="s">
        <v>2</v>
      </c>
      <c r="H6" s="20">
        <f>SUMIF(I$12:AB$12,"总值",I6:AB6)</f>
        <v>1261.04</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1261.04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1261.04</v>
      </c>
      <c r="AZ6" s="16" t="s">
        <v>3</v>
      </c>
      <c r="BA6" s="16">
        <f>ROUND($AY$6*BA5/$AZ$5,2)</f>
        <v>1261.04</v>
      </c>
      <c r="BB6" s="16">
        <f>ROUND($AY$6*BB5/$AZ$5,2)</f>
        <v>0</v>
      </c>
      <c r="BC6" s="16">
        <f t="shared" ref="BC6:BH6" si="4">ROUND($AY$6*BC5/$AZ$5,2)</f>
        <v>0</v>
      </c>
      <c r="BD6" s="16">
        <f t="shared" si="4"/>
        <v>0</v>
      </c>
      <c r="BE6" s="16">
        <f t="shared" si="4"/>
        <v>0</v>
      </c>
      <c r="BF6" s="16">
        <f t="shared" si="4"/>
        <v>0</v>
      </c>
      <c r="BG6" s="16">
        <f t="shared" si="4"/>
        <v>1261.04</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1261.04</v>
      </c>
      <c r="F13" s="32"/>
      <c r="G13" s="33">
        <f>H13+AC13+AT13</f>
        <v>1918.15</v>
      </c>
      <c r="H13" s="20">
        <f>SUMIF(I$12:AB$12,"总值",I13:AB13)</f>
        <v>1918.15</v>
      </c>
      <c r="I13" s="2935"/>
      <c r="J13" s="2204"/>
      <c r="K13" s="2204"/>
      <c r="L13" s="2204"/>
      <c r="M13" s="2204"/>
      <c r="N13" s="2204"/>
      <c r="O13" s="2204"/>
      <c r="P13" s="2204"/>
      <c r="Q13" s="2204"/>
      <c r="R13" s="2204"/>
      <c r="S13" s="2975">
        <f>[1]抵押物清单!$K$14</f>
        <v>1918.15</v>
      </c>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1261.04</v>
      </c>
      <c r="AZ13" s="16">
        <f>BA13+BL13</f>
        <v>1918.15</v>
      </c>
      <c r="BA13" s="16">
        <f>SUM(BB13:BK13)</f>
        <v>1918.15</v>
      </c>
      <c r="BB13" s="16">
        <f>IF($D13="是",I13-J13,0)</f>
        <v>0</v>
      </c>
      <c r="BC13" s="16">
        <f>IF($D13="是",K13-L13,0)</f>
        <v>0</v>
      </c>
      <c r="BD13" s="16">
        <f>IF($D13="是",M13-N13,0)</f>
        <v>0</v>
      </c>
      <c r="BE13" s="16">
        <f>IF($D13="是",O13-P13,0)</f>
        <v>0</v>
      </c>
      <c r="BF13" s="16">
        <f>IF($D13="是",Q13-R13,0)</f>
        <v>0</v>
      </c>
      <c r="BG13" s="16">
        <f>IF($D13="是",S13-T13,0)</f>
        <v>1918.15</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8" t="s">
        <v>0</v>
      </c>
      <c r="B1" s="3058" t="s">
        <v>4</v>
      </c>
      <c r="C1" s="3058" t="s">
        <v>5</v>
      </c>
      <c r="D1" s="3059" t="s">
        <v>53</v>
      </c>
      <c r="E1" s="3059" t="s">
        <v>54</v>
      </c>
      <c r="F1" s="3059"/>
      <c r="G1" s="3059"/>
      <c r="H1" s="3059"/>
      <c r="I1" s="3059"/>
      <c r="J1" s="3059"/>
      <c r="K1" s="3059"/>
      <c r="L1" s="3059"/>
      <c r="M1" s="3059"/>
    </row>
    <row r="2" spans="1:13" ht="27" customHeight="1">
      <c r="A2" s="3058"/>
      <c r="B2" s="3058"/>
      <c r="C2" s="3058"/>
      <c r="D2" s="3059"/>
      <c r="E2" s="3059" t="s">
        <v>37</v>
      </c>
      <c r="F2" s="3059" t="s">
        <v>38</v>
      </c>
      <c r="G2" s="3059"/>
      <c r="H2" s="3059"/>
      <c r="I2" s="3059"/>
      <c r="J2" s="3059" t="s">
        <v>39</v>
      </c>
      <c r="K2" s="3059"/>
      <c r="L2" s="3059"/>
      <c r="M2" s="3059"/>
    </row>
    <row r="3" spans="1:13" ht="28.5">
      <c r="A3" s="3058"/>
      <c r="B3" s="3058"/>
      <c r="C3" s="3058"/>
      <c r="D3" s="3059"/>
      <c r="E3" s="305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9" t="s">
        <v>55</v>
      </c>
      <c r="B9" s="3059"/>
      <c r="C9" s="30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9" t="s">
        <v>1922</v>
      </c>
      <c r="B2" s="3069"/>
      <c r="C2" s="3069"/>
      <c r="D2" s="963" t="s">
        <v>1898</v>
      </c>
      <c r="E2" s="2217" t="s">
        <v>1899</v>
      </c>
      <c r="F2" s="1388"/>
      <c r="G2" s="2218"/>
      <c r="H2" s="2219"/>
      <c r="I2" s="2220" t="s">
        <v>1923</v>
      </c>
      <c r="J2" s="1388"/>
      <c r="K2" s="1388"/>
      <c r="L2" s="1388"/>
      <c r="M2" s="1388"/>
      <c r="N2" s="1423"/>
      <c r="O2" s="1388"/>
      <c r="P2" s="1388"/>
    </row>
    <row r="3" spans="1:16" ht="15.75" thickBot="1">
      <c r="A3" s="3070" t="s">
        <v>1896</v>
      </c>
      <c r="B3" s="3070"/>
      <c r="C3" s="3070"/>
      <c r="D3" s="46">
        <f>'数据-基础表'!AY6</f>
        <v>1261.04</v>
      </c>
      <c r="E3" s="46">
        <f>'数据-基础表'!AZ5</f>
        <v>1918.15</v>
      </c>
      <c r="F3" s="1388"/>
      <c r="G3" s="1395"/>
      <c r="H3" s="1243" t="s">
        <v>1897</v>
      </c>
      <c r="I3" s="55">
        <f>ROUND('数据-基础表'!B3/'数据-基础表'!A3,2)</f>
        <v>1.52</v>
      </c>
      <c r="J3" s="1388"/>
      <c r="K3" s="1388"/>
      <c r="L3" s="1388"/>
      <c r="M3" s="1388"/>
      <c r="N3" s="1423"/>
      <c r="O3" s="1388"/>
      <c r="P3" s="1388"/>
    </row>
    <row r="4" spans="1:16" ht="15">
      <c r="A4" s="3071"/>
      <c r="B4" s="3072"/>
      <c r="C4" s="3073"/>
      <c r="D4" s="2221" t="s">
        <v>1898</v>
      </c>
      <c r="E4" s="2222" t="s">
        <v>1899</v>
      </c>
      <c r="F4" s="1388"/>
      <c r="G4" s="2223" t="s">
        <v>1924</v>
      </c>
      <c r="H4" s="1243" t="s">
        <v>1904</v>
      </c>
      <c r="I4" s="55">
        <f>ROUND(SUMIF('数据-基础表'!I9:AS9,"地上",'数据-基础表'!I5:AS5)/'数据-基础表'!A3,2)</f>
        <v>1.52</v>
      </c>
      <c r="J4" s="1388"/>
      <c r="K4" s="1388"/>
      <c r="L4" s="1388"/>
      <c r="M4" s="1388"/>
      <c r="N4" s="1423"/>
      <c r="O4" s="1388"/>
      <c r="P4" s="1388"/>
    </row>
    <row r="5" spans="1:16">
      <c r="A5" s="47" t="s">
        <v>1900</v>
      </c>
      <c r="B5" s="3074" t="s">
        <v>1901</v>
      </c>
      <c r="C5" s="3074"/>
      <c r="D5" s="48">
        <f>ROUND($D$3*E5/$E$3,2)</f>
        <v>0</v>
      </c>
      <c r="E5" s="49">
        <f>SUMIF('数据-基础表'!$11:$11,"住宅",'数据-基础表'!$5:$5)</f>
        <v>0</v>
      </c>
      <c r="F5" s="1388"/>
      <c r="G5" s="1395"/>
      <c r="H5" s="1243" t="s">
        <v>1897</v>
      </c>
      <c r="I5" s="55">
        <f>ROUND(E31/D31,2)</f>
        <v>1.52</v>
      </c>
      <c r="J5" s="1388"/>
      <c r="K5" s="1388"/>
      <c r="L5" s="1388"/>
      <c r="M5" s="1388"/>
      <c r="N5" s="1388"/>
      <c r="O5" s="1388"/>
      <c r="P5" s="1388"/>
    </row>
    <row r="6" spans="1:16" ht="15" thickBot="1">
      <c r="A6" s="2224"/>
      <c r="B6" s="3074" t="s">
        <v>1902</v>
      </c>
      <c r="C6" s="3074"/>
      <c r="D6" s="48">
        <f>ROUND($D$3*E6/$E$3,2)</f>
        <v>1261.04</v>
      </c>
      <c r="E6" s="49">
        <f>E3-E5</f>
        <v>1918.15</v>
      </c>
      <c r="F6" s="1388"/>
      <c r="G6" s="2225" t="s">
        <v>1903</v>
      </c>
      <c r="H6" s="1395" t="s">
        <v>1904</v>
      </c>
      <c r="I6" s="935">
        <f>ROUND(F31/D31,2)</f>
        <v>1.52</v>
      </c>
      <c r="J6" s="1388"/>
      <c r="K6" s="1388"/>
      <c r="L6" s="1388"/>
      <c r="M6" s="1388"/>
      <c r="N6" s="1388"/>
      <c r="O6" s="1388"/>
      <c r="P6" s="1388"/>
    </row>
    <row r="7" spans="1:16" ht="15">
      <c r="A7" s="3066"/>
      <c r="B7" s="3067"/>
      <c r="C7" s="3068"/>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1261.04</v>
      </c>
      <c r="E8" s="51">
        <f>SUMIF('数据-基础表'!BB10:BK10,"地上",'数据-基础表'!BB5:BK5)</f>
        <v>1918.15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1261.04</v>
      </c>
      <c r="E16" s="53">
        <f>SUM(E8:E15)</f>
        <v>1918.15</v>
      </c>
      <c r="F16" s="1388"/>
      <c r="G16" s="2227"/>
      <c r="H16" s="2230" t="s">
        <v>1926</v>
      </c>
      <c r="I16" s="2231"/>
      <c r="J16" s="1388"/>
      <c r="K16" s="3063" t="s">
        <v>1926</v>
      </c>
      <c r="L16" s="3064"/>
      <c r="M16" s="3064"/>
      <c r="N16" s="3064"/>
      <c r="O16" s="3064"/>
      <c r="P16" s="3065"/>
    </row>
    <row r="17" spans="1:19" ht="15">
      <c r="A17" s="2232" t="s">
        <v>1927</v>
      </c>
      <c r="B17" s="2233" t="s">
        <v>1928</v>
      </c>
      <c r="C17" s="2234" t="s">
        <v>1929</v>
      </c>
      <c r="D17" s="2235" t="s">
        <v>1917</v>
      </c>
      <c r="E17" s="2236" t="s">
        <v>1918</v>
      </c>
      <c r="F17" s="2237"/>
      <c r="G17" s="2238"/>
      <c r="H17" s="2239" t="s">
        <v>1930</v>
      </c>
      <c r="I17" s="2240" t="s">
        <v>1915</v>
      </c>
      <c r="J17" s="1388"/>
      <c r="K17" s="3060" t="s">
        <v>1931</v>
      </c>
      <c r="L17" s="3061"/>
      <c r="M17" s="3062"/>
      <c r="N17" s="3060" t="s">
        <v>1932</v>
      </c>
      <c r="O17" s="3061"/>
      <c r="P17" s="3062"/>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1261.04</v>
      </c>
      <c r="E24" s="56">
        <f>SUM(F24:G24)</f>
        <v>1918.15</v>
      </c>
      <c r="F24" s="61">
        <f>'数据-基础表'!S5</f>
        <v>1918.15</v>
      </c>
      <c r="G24" s="62"/>
      <c r="H24" s="720">
        <f>ROUND($D$3*I24/$E$3,2)</f>
        <v>0</v>
      </c>
      <c r="I24" s="51">
        <f t="shared" si="2"/>
        <v>0</v>
      </c>
      <c r="J24" s="1388"/>
      <c r="K24" s="1387">
        <f t="shared" si="3"/>
        <v>0</v>
      </c>
      <c r="L24" s="1243">
        <f t="shared" si="4"/>
        <v>0</v>
      </c>
      <c r="M24" s="1399">
        <f t="shared" si="8"/>
        <v>0</v>
      </c>
      <c r="N24" s="2250"/>
      <c r="O24" s="2251"/>
      <c r="P24" s="1399">
        <f t="shared" si="9"/>
        <v>0</v>
      </c>
      <c r="R24" s="1243">
        <f t="shared" si="5"/>
        <v>1261.04</v>
      </c>
      <c r="S24" s="1244">
        <f t="shared" si="5"/>
        <v>1918.15</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1261.04</v>
      </c>
      <c r="E27" s="1390">
        <f>IF(SUM(E19:E26)='数据-基础表'!BA5,SUM(E19:E26),IF(F27="地上面积有误","面积有误","地下面积有误"))</f>
        <v>1918.15</v>
      </c>
      <c r="F27" s="1389">
        <f>IF(SUM(F19:F26)=E8,SUM(F19:F26),"地上面积有误")</f>
        <v>1918.15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1261.04</v>
      </c>
      <c r="S27" s="1243">
        <f>IF(SUM(S19:S26)=$E$3,SUM(S19:S26),SUM(S19:S26)&amp;"误差"&amp;ROUND(SUM(S19:S26)-E3,2))</f>
        <v>1918.15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1261.04</v>
      </c>
      <c r="E31" s="726">
        <f>E27+E30</f>
        <v>1918.15</v>
      </c>
      <c r="F31" s="727">
        <f>F27+F30</f>
        <v>1918.15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R11" sqref="R1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3054</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1918.15</v>
      </c>
      <c r="L11" s="91">
        <v>4000</v>
      </c>
      <c r="M11" s="75">
        <f t="shared" si="0"/>
        <v>767</v>
      </c>
      <c r="N11" s="798">
        <f>1-(2018-2017)/60</f>
        <v>0.98333333333333328</v>
      </c>
      <c r="O11" s="75" t="str">
        <f t="shared" si="4"/>
        <v>——</v>
      </c>
      <c r="P11" s="76" t="str">
        <f t="shared" si="5"/>
        <v>——</v>
      </c>
      <c r="Q11" s="90">
        <v>0.1</v>
      </c>
      <c r="R11" s="77">
        <f ca="1">SUMIF('数据-汇总表'!C$19:C$33,A11,'数据-汇总表'!R$19:R$27)</f>
        <v>1261.04</v>
      </c>
      <c r="S11" s="54">
        <f>IF('数据-汇总表'!$I$17="按面积比例",SUMIF('数据-汇总表'!C$19:C$33,A11,'数据-汇总表'!K$19:K$33),SUMIF('数据-汇总表'!C$19:C$33,A11,'数据-汇总表'!N$19:N$33))</f>
        <v>0</v>
      </c>
      <c r="T11" s="1439">
        <f t="shared" si="6"/>
        <v>0</v>
      </c>
      <c r="U11" s="83">
        <v>5.5</v>
      </c>
      <c r="V11" s="74">
        <v>2.5000000000000001E-2</v>
      </c>
      <c r="W11" s="74">
        <v>0.5</v>
      </c>
      <c r="X11" s="1257"/>
      <c r="Y11" s="80">
        <f>N11</f>
        <v>0.98333333333333328</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3056</v>
      </c>
      <c r="AO11" s="55">
        <f t="shared" ca="1" si="10"/>
        <v>3019</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1.4999999999999999E-2</v>
      </c>
      <c r="AL12" s="88">
        <v>1.5E-3</v>
      </c>
      <c r="AM12" s="89">
        <v>0.02</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1.4999999999999999E-2</v>
      </c>
      <c r="AL13" s="88">
        <v>1.5E-3</v>
      </c>
      <c r="AM13" s="89">
        <v>0.02</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1918.15</v>
      </c>
      <c r="L16" s="99">
        <f>ROUND(M16*10000/SUM(K6:K14),0)</f>
        <v>3999</v>
      </c>
      <c r="M16" s="99">
        <f>SUM(M6:M14)</f>
        <v>767</v>
      </c>
      <c r="N16" s="100">
        <f>ROUND(SUMPRODUCT(M6:M14,N6:N14)/M16,3)</f>
        <v>0.98299999999999998</v>
      </c>
      <c r="O16" s="99">
        <f>SUM(O6:O14)</f>
        <v>0</v>
      </c>
      <c r="P16" s="99">
        <f>SUM(P6:P14)</f>
        <v>0</v>
      </c>
      <c r="Q16" s="101">
        <f>ROUND(SUMPRODUCT(Q6:Q13,K6:K13)/SUMPRODUCT((Q6:Q13&gt;0)*(K6:K13)),2)</f>
        <v>0.1</v>
      </c>
      <c r="R16" s="1251">
        <f ca="1">SUM(R6:R13)</f>
        <v>1261.04</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2983">
        <v>0.5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0.5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5" t="s">
        <v>2066</v>
      </c>
      <c r="B1" s="3076"/>
      <c r="C1" s="3076"/>
      <c r="D1" s="3076"/>
      <c r="E1" s="3076"/>
      <c r="F1" s="3076"/>
      <c r="G1" s="3076"/>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6" sqref="B6"/>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1918.15</v>
      </c>
      <c r="C1" s="1738"/>
      <c r="D1" s="1738"/>
      <c r="E1" s="1738"/>
      <c r="F1" s="1738"/>
      <c r="G1" s="1736"/>
    </row>
    <row r="2" spans="1:10" ht="16.5">
      <c r="A2" s="1739" t="s">
        <v>1354</v>
      </c>
      <c r="B2" s="1739">
        <f>SUM(C14:C23)</f>
        <v>1261.04</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2721</v>
      </c>
      <c r="C5" s="1739">
        <f ca="1">ROUND(B5*10000/$B$1,0)</f>
        <v>14186</v>
      </c>
      <c r="D5" s="1739">
        <f ca="1">ROUND(B5*10000/$B$2,0)</f>
        <v>21577</v>
      </c>
      <c r="E5" s="1738"/>
      <c r="F5" s="1736"/>
      <c r="G5" s="1736"/>
    </row>
    <row r="6" spans="1:10" ht="16.5">
      <c r="A6" s="1739" t="s">
        <v>1357</v>
      </c>
      <c r="B6" s="1739">
        <f ca="1">SUM(G14:G23)</f>
        <v>2721</v>
      </c>
      <c r="C6" s="1739">
        <f ca="1">ROUND(B6*10000/$B$1,0)</f>
        <v>14186</v>
      </c>
      <c r="D6" s="1739">
        <f ca="1">ROUND(B6*10000/$B$2,0)</f>
        <v>21577</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1918.15</v>
      </c>
      <c r="C14" s="1737">
        <f>结果表!C118</f>
        <v>1261.04</v>
      </c>
      <c r="D14" s="1737">
        <f ca="1">结果表!H118</f>
        <v>2721</v>
      </c>
      <c r="E14" s="1737">
        <f ca="1">ROUND(D14*10000/B14,0)</f>
        <v>14186</v>
      </c>
      <c r="F14" s="1737">
        <f ca="1">ROUND(D14*10000/C14,0)</f>
        <v>21577</v>
      </c>
      <c r="G14" s="1737">
        <f ca="1">结果表!D122</f>
        <v>2721</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B118" sqref="B11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49" t="str">
        <f>项目基本情况!S2</f>
        <v>河北省秦皇岛市昌黎县黄金海岸中区、沿海公路东侧、通海路南侧、扬水站北侧房地产</v>
      </c>
      <c r="B2" s="3150"/>
      <c r="C2" s="3150"/>
      <c r="D2" s="3150"/>
      <c r="E2" s="3150"/>
      <c r="F2" s="3150"/>
      <c r="G2" s="3150"/>
      <c r="H2" s="3150"/>
      <c r="I2" s="3151"/>
    </row>
    <row r="3" spans="1:12" ht="12.75">
      <c r="A3" s="3152" t="s">
        <v>2105</v>
      </c>
      <c r="B3" s="3153"/>
      <c r="C3" s="3153"/>
      <c r="D3" s="3153"/>
      <c r="E3" s="3153"/>
      <c r="F3" s="3153"/>
      <c r="G3" s="3153"/>
      <c r="H3" s="3153"/>
      <c r="I3" s="3153"/>
    </row>
    <row r="4" spans="1:12" ht="14.25">
      <c r="A4" s="2415" t="s">
        <v>2106</v>
      </c>
      <c r="B4" s="2416" t="s">
        <v>2107</v>
      </c>
      <c r="C4" s="2417" t="s">
        <v>3064</v>
      </c>
      <c r="D4" s="2417" t="s">
        <v>3065</v>
      </c>
      <c r="E4" s="3133" t="s">
        <v>2108</v>
      </c>
      <c r="F4" s="3146"/>
      <c r="G4" s="3146"/>
      <c r="H4" s="3146"/>
      <c r="I4" s="3134"/>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24" t="s">
        <v>2109</v>
      </c>
      <c r="B5" s="3050">
        <v>25</v>
      </c>
      <c r="C5" s="3154"/>
      <c r="D5" s="3142"/>
      <c r="E5" s="137" t="s">
        <v>2110</v>
      </c>
      <c r="F5" s="2419"/>
      <c r="G5" s="2419"/>
      <c r="H5" s="2419"/>
      <c r="I5" s="1827"/>
    </row>
    <row r="6" spans="1:12" ht="12.75">
      <c r="A6" s="3124"/>
      <c r="B6" s="3050"/>
      <c r="C6" s="3156"/>
      <c r="D6" s="3142"/>
      <c r="E6" s="137" t="s">
        <v>2111</v>
      </c>
      <c r="F6" s="2419"/>
      <c r="G6" s="2419"/>
      <c r="H6" s="2419"/>
      <c r="I6" s="1827"/>
    </row>
    <row r="7" spans="1:12" ht="12.75">
      <c r="A7" s="3124"/>
      <c r="B7" s="3050"/>
      <c r="C7" s="3155"/>
      <c r="D7" s="3142"/>
      <c r="E7" s="137" t="s">
        <v>2112</v>
      </c>
      <c r="F7" s="2419"/>
      <c r="G7" s="2419"/>
      <c r="H7" s="2419"/>
      <c r="I7" s="1827"/>
    </row>
    <row r="8" spans="1:12" ht="12.75">
      <c r="A8" s="3124" t="s">
        <v>2113</v>
      </c>
      <c r="B8" s="3050">
        <v>15</v>
      </c>
      <c r="C8" s="3154"/>
      <c r="D8" s="3142"/>
      <c r="E8" s="137" t="s">
        <v>2114</v>
      </c>
      <c r="F8" s="2419"/>
      <c r="G8" s="2419"/>
      <c r="H8" s="2419"/>
      <c r="I8" s="1827"/>
    </row>
    <row r="9" spans="1:12" ht="12.75">
      <c r="A9" s="3124"/>
      <c r="B9" s="3050"/>
      <c r="C9" s="3155"/>
      <c r="D9" s="3142"/>
      <c r="E9" s="137" t="s">
        <v>2115</v>
      </c>
      <c r="F9" s="2419"/>
      <c r="G9" s="2419"/>
      <c r="H9" s="2419"/>
      <c r="I9" s="1827"/>
    </row>
    <row r="10" spans="1:12" ht="12.75">
      <c r="A10" s="3124" t="s">
        <v>2116</v>
      </c>
      <c r="B10" s="3050">
        <v>15</v>
      </c>
      <c r="C10" s="3154"/>
      <c r="D10" s="3142"/>
      <c r="E10" s="137" t="s">
        <v>2117</v>
      </c>
      <c r="F10" s="2419"/>
      <c r="G10" s="2419"/>
      <c r="H10" s="2419"/>
      <c r="I10" s="1827"/>
    </row>
    <row r="11" spans="1:12" ht="12.75">
      <c r="A11" s="3124"/>
      <c r="B11" s="3050"/>
      <c r="C11" s="3155"/>
      <c r="D11" s="3142"/>
      <c r="E11" s="137" t="s">
        <v>2118</v>
      </c>
      <c r="F11" s="2419"/>
      <c r="G11" s="2419"/>
      <c r="H11" s="2419"/>
      <c r="I11" s="1827"/>
    </row>
    <row r="12" spans="1:12" ht="12.75">
      <c r="A12" s="3124" t="s">
        <v>2119</v>
      </c>
      <c r="B12" s="3050">
        <v>15</v>
      </c>
      <c r="C12" s="3154"/>
      <c r="D12" s="3142"/>
      <c r="E12" s="137" t="s">
        <v>2120</v>
      </c>
      <c r="F12" s="2419"/>
      <c r="G12" s="2419"/>
      <c r="H12" s="2419"/>
      <c r="I12" s="1827"/>
    </row>
    <row r="13" spans="1:12" ht="12.75">
      <c r="A13" s="3124"/>
      <c r="B13" s="3050"/>
      <c r="C13" s="3155"/>
      <c r="D13" s="3142"/>
      <c r="E13" s="137" t="s">
        <v>2121</v>
      </c>
      <c r="F13" s="2419"/>
      <c r="G13" s="2419"/>
      <c r="H13" s="2419"/>
      <c r="I13" s="1827"/>
    </row>
    <row r="14" spans="1:12" ht="12.75">
      <c r="A14" s="3124" t="s">
        <v>2122</v>
      </c>
      <c r="B14" s="3050">
        <v>30</v>
      </c>
      <c r="C14" s="3154">
        <v>2</v>
      </c>
      <c r="D14" s="3142">
        <v>8</v>
      </c>
      <c r="E14" s="137" t="s">
        <v>2123</v>
      </c>
      <c r="F14" s="2419"/>
      <c r="G14" s="2419"/>
      <c r="H14" s="2419"/>
      <c r="I14" s="1827"/>
    </row>
    <row r="15" spans="1:12" ht="12.75">
      <c r="A15" s="3124"/>
      <c r="B15" s="3050"/>
      <c r="C15" s="3156"/>
      <c r="D15" s="3142"/>
      <c r="E15" s="137" t="s">
        <v>2124</v>
      </c>
      <c r="F15" s="2419"/>
      <c r="G15" s="2419"/>
      <c r="H15" s="2419"/>
      <c r="I15" s="1827"/>
    </row>
    <row r="16" spans="1:12" ht="12.75">
      <c r="A16" s="3124"/>
      <c r="B16" s="3050"/>
      <c r="C16" s="3155"/>
      <c r="D16" s="3142"/>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1918.15</v>
      </c>
      <c r="M18" s="2418">
        <f>IF(C1="",'数据-汇总表'!E3,SUMIF(项目类型,C1,'数据-汇总表'!E17:E26))</f>
        <v>1918.15</v>
      </c>
    </row>
    <row r="19" spans="1:35" ht="15">
      <c r="A19" s="2424" t="s">
        <v>2131</v>
      </c>
      <c r="B19" s="2425" t="s">
        <v>2132</v>
      </c>
      <c r="C19" s="140">
        <f ca="1">SUMIF(INDIRECT("'"&amp;C4&amp;"'"&amp;"!A:A"),结果表!B19,INDIRECT("'"&amp;C4&amp;"'"&amp;"!B:B"))</f>
        <v>1529</v>
      </c>
      <c r="D19" s="141">
        <f ca="1">SUMIF(INDIRECT("'"&amp;D4&amp;"'"&amp;"!A:A"),结果表!B19,INDIRECT("'"&amp;D4&amp;"'"&amp;"!B:B"))</f>
        <v>3019</v>
      </c>
      <c r="E19" s="2424" t="s">
        <v>2133</v>
      </c>
      <c r="F19" s="2425" t="s">
        <v>2132</v>
      </c>
      <c r="G19" s="142">
        <f ca="1">ROUND(C19*$C$18+D19*$D$18,0)</f>
        <v>2721</v>
      </c>
      <c r="H19" s="2426" t="s">
        <v>2134</v>
      </c>
      <c r="I19" s="135"/>
      <c r="K19" s="2418" t="s">
        <v>2135</v>
      </c>
      <c r="L19" s="2418">
        <f>IF(C1="",'数据-汇总表'!D3,SUMIF(项目类型,C1,'数据-汇总表'!D17:D26)+SUMIF(项目类型,C1,'数据-汇总表'!H17:H27))</f>
        <v>1261.04</v>
      </c>
      <c r="M19" s="2418">
        <f>IF(C1="",'数据-汇总表'!D3,SUMIF(项目类型,C1,'数据-汇总表'!D17:D26))</f>
        <v>1261.04</v>
      </c>
    </row>
    <row r="20" spans="1:35" ht="15">
      <c r="A20" s="2427"/>
      <c r="B20" s="1243" t="s">
        <v>2136</v>
      </c>
      <c r="C20" s="143">
        <f ca="1">SUMIF(INDIRECT("'"&amp;C4&amp;"'"&amp;"!A:A"),结果表!B20,INDIRECT("'"&amp;C4&amp;"'"&amp;"!B:B"))</f>
        <v>7971</v>
      </c>
      <c r="D20" s="144">
        <f ca="1">SUMIF(INDIRECT("'"&amp;D4&amp;"'"&amp;"!A:A"),结果表!B20,INDIRECT("'"&amp;D4&amp;"'"&amp;"!B:B"))</f>
        <v>15739</v>
      </c>
      <c r="E20" s="2427"/>
      <c r="F20" s="1243" t="s">
        <v>2136</v>
      </c>
      <c r="G20" s="145">
        <f ca="1">ROUND(C20*$C$18+D20*$D$18,0)</f>
        <v>14185</v>
      </c>
      <c r="H20" s="976" t="s">
        <v>2137</v>
      </c>
      <c r="I20" s="135"/>
    </row>
    <row r="21" spans="1:35" ht="15" customHeight="1" thickBot="1">
      <c r="A21" s="996"/>
      <c r="B21" s="2428" t="s">
        <v>2138</v>
      </c>
      <c r="C21" s="786">
        <f ca="1">ROUND(C19*10000/L19,0)</f>
        <v>12125</v>
      </c>
      <c r="D21" s="787">
        <f ca="1">ROUND(D19*10000/L19,0)</f>
        <v>23941</v>
      </c>
      <c r="E21" s="996"/>
      <c r="F21" s="2428" t="s">
        <v>2138</v>
      </c>
      <c r="G21" s="146">
        <f ca="1">ROUND(G19*10000/L19,0)</f>
        <v>21577</v>
      </c>
      <c r="H21" s="2429" t="s">
        <v>2137</v>
      </c>
      <c r="I21" s="135"/>
    </row>
    <row r="22" spans="1:35" ht="15" thickBot="1">
      <c r="A22" s="2270" t="s">
        <v>2139</v>
      </c>
      <c r="B22" s="2430"/>
      <c r="C22" s="2431"/>
      <c r="D22" s="788">
        <f ca="1">IF(C19&lt;D19,D19/C19-1,C19/D19-1)</f>
        <v>0.97449313276651406</v>
      </c>
      <c r="E22" s="135"/>
      <c r="F22" s="135"/>
      <c r="G22" s="135"/>
      <c r="H22" s="135"/>
      <c r="I22" s="135"/>
    </row>
    <row r="23" spans="1:35" ht="13.5" thickBot="1">
      <c r="A23" s="2408"/>
      <c r="B23" s="2408"/>
      <c r="C23" s="2408"/>
      <c r="D23" s="2408"/>
      <c r="E23" s="135"/>
      <c r="F23" s="135"/>
      <c r="G23" s="135"/>
      <c r="H23" s="135"/>
      <c r="I23" s="135"/>
    </row>
    <row r="24" spans="1:35" ht="14.25">
      <c r="A24" s="3163" t="s">
        <v>2140</v>
      </c>
      <c r="B24" s="2425" t="s">
        <v>2132</v>
      </c>
      <c r="C24" s="142">
        <f>IF(B30=0,0,D30)</f>
        <v>0</v>
      </c>
      <c r="D24" s="2432"/>
      <c r="E24" s="135"/>
      <c r="F24" s="135"/>
      <c r="G24" s="135"/>
      <c r="H24" s="135"/>
      <c r="I24" s="135"/>
    </row>
    <row r="25" spans="1:35" ht="14.25">
      <c r="A25" s="3164"/>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2721</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694</v>
      </c>
      <c r="D34" s="1051">
        <f ca="1">IF(C33="自定义",ROUND(C34/C32,3),IF(C33="收益比率",SUMIF(INDIRECT("'"&amp;D33&amp;"'"&amp;"!b:b"),"土地收益比率",INDIRECT("'"&amp;D33&amp;"'"&amp;"!c:c")),SUMIF(INDIRECT("'"&amp;D33&amp;"'"&amp;"!b:b"),"土地成本比率",INDIRECT("'"&amp;D33&amp;"'"&amp;"!c:c"))))</f>
        <v>0.255</v>
      </c>
      <c r="E34" s="2447" t="s">
        <v>2151</v>
      </c>
      <c r="F34" s="1732"/>
      <c r="G34" s="135"/>
      <c r="H34" s="135"/>
      <c r="I34" s="135"/>
    </row>
    <row r="35" spans="1:15" ht="15.75" thickBot="1">
      <c r="A35" s="2448"/>
      <c r="B35" s="2449" t="s">
        <v>2152</v>
      </c>
      <c r="C35" s="1437">
        <f ca="1">IF(C33="自定义",F35,ROUND(C32*D35,0))</f>
        <v>2027</v>
      </c>
      <c r="D35" s="1438">
        <f ca="1">IF(C33="自定义",ROUND(C35/C32,3),IF(C33="收益比率",SUMIF(INDIRECT("'"&amp;D33&amp;"'"&amp;"!b:b"),"建筑物收益比率",INDIRECT("'"&amp;D33&amp;"'"&amp;"!c:c")),SUMIF(INDIRECT("'"&amp;D33&amp;"'"&amp;"!b:b"),"建筑物成本比率",INDIRECT("'"&amp;D33&amp;"'"&amp;"!c:c"))))</f>
        <v>0.745</v>
      </c>
      <c r="E35" s="2450" t="s">
        <v>2153</v>
      </c>
      <c r="F35" s="160"/>
      <c r="G35" s="135"/>
      <c r="H35" s="135"/>
      <c r="I35" s="135"/>
    </row>
    <row r="36" spans="1:15" ht="15.75" thickBot="1">
      <c r="A36" s="3143" t="s">
        <v>2154</v>
      </c>
      <c r="B36" s="2451" t="s">
        <v>2155</v>
      </c>
      <c r="C36" s="151"/>
      <c r="D36" s="2452"/>
      <c r="E36" s="2453"/>
      <c r="F36" s="2454"/>
      <c r="G36" s="135"/>
      <c r="H36" s="135"/>
      <c r="I36" s="135"/>
    </row>
    <row r="37" spans="1:15" ht="15.75" thickBot="1">
      <c r="A37" s="3144"/>
      <c r="B37" s="2256" t="s">
        <v>2156</v>
      </c>
      <c r="C37" s="153"/>
      <c r="D37" s="1388"/>
      <c r="E37" s="1388"/>
      <c r="F37" s="2454"/>
      <c r="G37" s="135"/>
      <c r="H37" s="135"/>
      <c r="I37" s="135"/>
    </row>
    <row r="38" spans="1:15" ht="15.75" thickBot="1">
      <c r="A38" s="3145"/>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60" t="s">
        <v>2168</v>
      </c>
      <c r="B45" s="3161"/>
      <c r="C45" s="3162"/>
      <c r="D45" s="161">
        <f ca="1">ROUND(H101*F45,0)</f>
        <v>2721</v>
      </c>
      <c r="E45" s="162" t="s">
        <v>2169</v>
      </c>
      <c r="F45" s="163">
        <v>1</v>
      </c>
      <c r="G45" s="164" t="s">
        <v>2170</v>
      </c>
      <c r="H45" s="135"/>
      <c r="I45" s="135"/>
      <c r="J45" s="3079" t="s">
        <v>2171</v>
      </c>
      <c r="K45" s="3079"/>
      <c r="L45" s="3079"/>
      <c r="M45" s="3079"/>
      <c r="N45" s="3079"/>
      <c r="O45" s="3079"/>
    </row>
    <row r="46" spans="1:15" ht="14.25" hidden="1" customHeight="1">
      <c r="A46" s="3157" t="s">
        <v>2172</v>
      </c>
      <c r="B46" s="3158"/>
      <c r="C46" s="3158"/>
      <c r="D46" s="3158"/>
      <c r="E46" s="3158"/>
      <c r="F46" s="3158"/>
      <c r="G46" s="3159"/>
      <c r="H46" s="2470"/>
      <c r="I46" s="165"/>
      <c r="J46" s="1805">
        <v>1</v>
      </c>
      <c r="K46" s="3079" t="s">
        <v>2173</v>
      </c>
      <c r="L46" s="3079"/>
      <c r="M46" s="3080"/>
      <c r="N46" s="3080"/>
      <c r="O46" s="3080"/>
    </row>
    <row r="47" spans="1:15" ht="12" hidden="1" customHeight="1">
      <c r="A47" s="166" t="s">
        <v>2174</v>
      </c>
      <c r="B47" s="167"/>
      <c r="C47" s="168"/>
      <c r="D47" s="169" t="s">
        <v>2175</v>
      </c>
      <c r="E47" s="24" t="s">
        <v>2176</v>
      </c>
      <c r="F47" s="170" t="s">
        <v>2177</v>
      </c>
      <c r="G47" s="171" t="s">
        <v>2178</v>
      </c>
      <c r="H47" s="2470"/>
      <c r="I47" s="165"/>
      <c r="J47" s="1805">
        <v>2</v>
      </c>
      <c r="K47" s="3079" t="s">
        <v>2179</v>
      </c>
      <c r="L47" s="3079"/>
      <c r="M47" s="3081">
        <f>'数据-取费表'!B2</f>
        <v>43110</v>
      </c>
      <c r="N47" s="3081"/>
      <c r="O47" s="3081"/>
    </row>
    <row r="48" spans="1:15" ht="25.5" hidden="1">
      <c r="A48" s="3147" t="s">
        <v>2180</v>
      </c>
      <c r="B48" s="3148"/>
      <c r="C48" s="3148"/>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9" t="s">
        <v>2183</v>
      </c>
      <c r="L48" s="3079"/>
      <c r="M48" s="3082">
        <f ca="1">H101</f>
        <v>2721</v>
      </c>
      <c r="N48" s="3082"/>
      <c r="O48" s="3082"/>
    </row>
    <row r="49" spans="1:35" ht="25.5" hidden="1" customHeight="1">
      <c r="A49" s="173" t="s">
        <v>2184</v>
      </c>
      <c r="B49" s="3127" t="s">
        <v>2185</v>
      </c>
      <c r="C49" s="3127"/>
      <c r="D49" s="174">
        <v>0</v>
      </c>
      <c r="E49" s="23" t="s">
        <v>2186</v>
      </c>
      <c r="F49" s="28" t="s">
        <v>34</v>
      </c>
      <c r="G49" s="3108"/>
      <c r="H49" s="135"/>
      <c r="I49" s="2473"/>
      <c r="J49" s="1805">
        <v>4</v>
      </c>
      <c r="K49" s="3079" t="str">
        <f>IF(项目基本情况!E8="房地产抵押价值","房地产抵押价值","抵押担保权已注销时的房地产抵押价值")</f>
        <v>房地产抵押价值</v>
      </c>
      <c r="L49" s="3079"/>
      <c r="M49" s="3082">
        <f ca="1">IF(项目基本情况!E8="房地产抵押价值",H107,H109)</f>
        <v>2721</v>
      </c>
      <c r="N49" s="3082"/>
      <c r="O49" s="3082"/>
    </row>
    <row r="50" spans="1:35" ht="25.5" hidden="1" customHeight="1">
      <c r="A50" s="175"/>
      <c r="B50" s="3127" t="s">
        <v>2187</v>
      </c>
      <c r="C50" s="3127"/>
      <c r="D50" s="176"/>
      <c r="E50" s="31"/>
      <c r="F50" s="177"/>
      <c r="G50" s="3109"/>
      <c r="H50" s="135"/>
      <c r="I50" s="2473"/>
      <c r="J50" s="3079" t="s">
        <v>2188</v>
      </c>
      <c r="K50" s="3079"/>
      <c r="L50" s="3079"/>
      <c r="M50" s="3079"/>
      <c r="N50" s="3079"/>
      <c r="O50" s="3079"/>
    </row>
    <row r="51" spans="1:35" ht="12" hidden="1" customHeight="1">
      <c r="A51" s="178"/>
      <c r="B51" s="3127" t="s">
        <v>2189</v>
      </c>
      <c r="C51" s="3127"/>
      <c r="D51" s="179"/>
      <c r="E51" s="30"/>
      <c r="F51" s="177"/>
      <c r="G51" s="3110"/>
      <c r="H51" s="135"/>
      <c r="I51" s="2473"/>
      <c r="J51" s="2474" t="s">
        <v>2190</v>
      </c>
      <c r="K51" s="3079" t="s">
        <v>2191</v>
      </c>
      <c r="L51" s="3079"/>
      <c r="M51" s="2474" t="s">
        <v>2192</v>
      </c>
      <c r="N51" s="2474" t="s">
        <v>2193</v>
      </c>
      <c r="O51" s="2474" t="s">
        <v>2194</v>
      </c>
    </row>
    <row r="52" spans="1:35" ht="24" hidden="1" customHeight="1">
      <c r="A52" s="180" t="s">
        <v>2195</v>
      </c>
      <c r="B52" s="3127" t="s">
        <v>2196</v>
      </c>
      <c r="C52" s="3127"/>
      <c r="D52" s="179">
        <f ca="1">ROUND(D45*'数据-取费表'!B41/(1+'数据-取费表'!C42),0)</f>
        <v>143</v>
      </c>
      <c r="E52" s="11" t="s">
        <v>2197</v>
      </c>
      <c r="F52" s="181">
        <f>'数据-取费表'!B41</f>
        <v>5.5000000000000007E-2</v>
      </c>
      <c r="G52" s="2475"/>
      <c r="H52" s="135"/>
      <c r="I52" s="2473"/>
      <c r="J52" s="1805">
        <v>1</v>
      </c>
      <c r="K52" s="3102" t="s">
        <v>2198</v>
      </c>
      <c r="L52" s="3102"/>
      <c r="M52" s="1747">
        <f>D48</f>
        <v>0</v>
      </c>
      <c r="N52" s="1805" t="str">
        <f>E48</f>
        <v>销售额×税（费）率</v>
      </c>
      <c r="O52" s="1748" t="str">
        <f>F48</f>
        <v>免征</v>
      </c>
    </row>
    <row r="53" spans="1:35" ht="12" hidden="1" customHeight="1">
      <c r="A53" s="180" t="s">
        <v>2199</v>
      </c>
      <c r="B53" s="3128" t="s">
        <v>2200</v>
      </c>
      <c r="C53" s="3129"/>
      <c r="D53" s="179">
        <f ca="1">ROUND(D45*'数据-取费表'!B41/(1+'数据-取费表'!C42),0)</f>
        <v>143</v>
      </c>
      <c r="E53" s="11" t="s">
        <v>2197</v>
      </c>
      <c r="F53" s="181">
        <f>'数据-取费表'!B41</f>
        <v>5.5000000000000007E-2</v>
      </c>
      <c r="G53" s="2475"/>
      <c r="H53" s="135"/>
      <c r="I53" s="2473"/>
      <c r="J53" s="1805">
        <v>2</v>
      </c>
      <c r="K53" s="3102" t="s">
        <v>2201</v>
      </c>
      <c r="L53" s="3102"/>
      <c r="M53" s="1747">
        <f t="shared" ref="M53:O54" ca="1" si="0">D55</f>
        <v>1</v>
      </c>
      <c r="N53" s="1805" t="str">
        <f t="shared" si="0"/>
        <v>销售额×税（费）率</v>
      </c>
      <c r="O53" s="1748">
        <f t="shared" si="0"/>
        <v>5.0000000000000001E-4</v>
      </c>
    </row>
    <row r="54" spans="1:35" ht="12" hidden="1" customHeight="1">
      <c r="A54" s="180" t="s">
        <v>2202</v>
      </c>
      <c r="B54" s="3128" t="s">
        <v>2203</v>
      </c>
      <c r="C54" s="3129"/>
      <c r="D54" s="179">
        <f ca="1">C68</f>
        <v>143</v>
      </c>
      <c r="E54" s="30" t="s">
        <v>2204</v>
      </c>
      <c r="F54" s="181">
        <f>'数据-取费表'!B41</f>
        <v>5.5000000000000007E-2</v>
      </c>
      <c r="G54" s="2475"/>
      <c r="H54" s="2476"/>
      <c r="I54" s="2473"/>
      <c r="J54" s="1805">
        <v>3</v>
      </c>
      <c r="K54" s="3102" t="s">
        <v>2205</v>
      </c>
      <c r="L54" s="3102"/>
      <c r="M54" s="1747">
        <f t="shared" ca="1" si="0"/>
        <v>1542</v>
      </c>
      <c r="N54" s="1805" t="str">
        <f t="shared" si="0"/>
        <v>增值额×税（费）率</v>
      </c>
      <c r="O54" s="1749" t="str">
        <f t="shared" si="0"/>
        <v>——</v>
      </c>
    </row>
    <row r="55" spans="1:35" ht="24" hidden="1" customHeight="1">
      <c r="A55" s="3166" t="s">
        <v>2206</v>
      </c>
      <c r="B55" s="3148"/>
      <c r="C55" s="3148"/>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102" t="str">
        <f>IF(H59="非个人房产","——","个人所得税")</f>
        <v>——</v>
      </c>
      <c r="L55" s="3102"/>
      <c r="M55" s="1750" t="str">
        <f>D59</f>
        <v>——</v>
      </c>
      <c r="N55" s="1803" t="str">
        <f>E59</f>
        <v>——</v>
      </c>
      <c r="O55" s="1751" t="str">
        <f>F59</f>
        <v>——</v>
      </c>
    </row>
    <row r="56" spans="1:35" ht="24.75" hidden="1">
      <c r="A56" s="3166" t="s">
        <v>2209</v>
      </c>
      <c r="B56" s="3148"/>
      <c r="C56" s="3148"/>
      <c r="D56" s="182">
        <f ca="1">IF(H56="个人住宅",D57,D58)</f>
        <v>1542</v>
      </c>
      <c r="E56" s="11" t="s">
        <v>2210</v>
      </c>
      <c r="F56" s="181" t="str">
        <f>IF(H56="正常",F58,"免征")</f>
        <v>——</v>
      </c>
      <c r="G56" s="2477" t="s">
        <v>2211</v>
      </c>
      <c r="H56" s="2478" t="s">
        <v>2208</v>
      </c>
      <c r="I56" s="2479"/>
      <c r="J56" s="1805" t="str">
        <f>IF(项目基本情况!K6="上海银行",IF(J55="",4,J55+1),"")</f>
        <v/>
      </c>
      <c r="K56" s="3085" t="str">
        <f>IF(项目基本情况!K6="上海银行","其他处置费用","")</f>
        <v/>
      </c>
      <c r="L56" s="3086"/>
      <c r="M56" s="1747" t="str">
        <f>IF(项目基本情况!K6="上海银行",M69,"")</f>
        <v/>
      </c>
      <c r="N56" s="3088" t="str">
        <f>IF(项目基本情况!K6="上海银行","包含处置中涉及的律师、诉讼、拍卖、评估等费用","")</f>
        <v/>
      </c>
      <c r="O56" s="3089"/>
    </row>
    <row r="57" spans="1:35" ht="12.75" hidden="1">
      <c r="A57" s="180" t="s">
        <v>2184</v>
      </c>
      <c r="B57" s="3133" t="s">
        <v>2212</v>
      </c>
      <c r="C57" s="3134"/>
      <c r="D57" s="184">
        <v>0</v>
      </c>
      <c r="E57" s="23" t="s">
        <v>2186</v>
      </c>
      <c r="F57" s="152"/>
      <c r="G57" s="2475"/>
      <c r="H57" s="2479"/>
      <c r="I57" s="2479"/>
      <c r="J57" s="3102">
        <f>IF(AND(J55="",J56=""),4,IF(项目基本情况!K6="上海银行",结果表!J56+1,结果表!J55+1))</f>
        <v>4</v>
      </c>
      <c r="K57" s="3102" t="s">
        <v>2213</v>
      </c>
      <c r="L57" s="2480" t="s">
        <v>2214</v>
      </c>
      <c r="M57" s="1752"/>
      <c r="N57" s="1753">
        <f ca="1">SUMIF(M52:M56,"&lt;9e307")</f>
        <v>1543</v>
      </c>
      <c r="O57" s="2481"/>
      <c r="P57" s="1746">
        <f ca="1">N57/M49</f>
        <v>0.56707092980521867</v>
      </c>
    </row>
    <row r="58" spans="1:35" ht="24.75" hidden="1">
      <c r="A58" s="180" t="s">
        <v>2195</v>
      </c>
      <c r="B58" s="3133" t="s">
        <v>2215</v>
      </c>
      <c r="C58" s="3146"/>
      <c r="D58" s="182">
        <f ca="1">IF(H58="转让取得",C81,C97)</f>
        <v>1542</v>
      </c>
      <c r="E58" s="11" t="s">
        <v>2210</v>
      </c>
      <c r="F58" s="24" t="s">
        <v>34</v>
      </c>
      <c r="G58" s="2475"/>
      <c r="H58" s="2478" t="s">
        <v>2216</v>
      </c>
      <c r="I58" s="2479"/>
      <c r="J58" s="3102"/>
      <c r="K58" s="3102"/>
      <c r="L58" s="2480" t="s">
        <v>2217</v>
      </c>
      <c r="M58" s="1754"/>
      <c r="N58" s="2482" t="str">
        <f ca="1">NUMBERSTRING(INT(N57*10000),2)&amp;"元整"</f>
        <v>壹仟伍佰肆拾叁万元整</v>
      </c>
      <c r="O58" s="2483"/>
    </row>
    <row r="59" spans="1:35" ht="24.75" hidden="1" thickBot="1">
      <c r="A59" s="3106" t="s">
        <v>2218</v>
      </c>
      <c r="B59" s="3107"/>
      <c r="C59" s="3107"/>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4">
        <f>J57+1</f>
        <v>5</v>
      </c>
      <c r="K59" s="3102" t="s">
        <v>2220</v>
      </c>
      <c r="L59" s="1805" t="s">
        <v>2214</v>
      </c>
      <c r="M59" s="1755"/>
      <c r="N59" s="1756">
        <f ca="1">M49-N57</f>
        <v>1178</v>
      </c>
      <c r="O59" s="2485"/>
    </row>
    <row r="60" spans="1:35" ht="12" hidden="1" customHeight="1">
      <c r="A60" s="2486"/>
      <c r="B60" s="2408"/>
      <c r="C60" s="2408"/>
      <c r="D60" s="2408"/>
      <c r="E60" s="2157"/>
      <c r="F60" s="2479"/>
      <c r="G60" s="2479"/>
      <c r="H60" s="2487"/>
      <c r="I60" s="135"/>
      <c r="J60" s="3105"/>
      <c r="K60" s="3102"/>
      <c r="L60" s="2480" t="s">
        <v>2217</v>
      </c>
      <c r="M60" s="1754"/>
      <c r="N60" s="2482" t="str">
        <f ca="1">NUMBERSTRING(INT(N59*10000),2)&amp;"元整"</f>
        <v>壹仟壹佰柒拾捌万元整</v>
      </c>
      <c r="O60" s="2483"/>
    </row>
    <row r="61" spans="1:35" ht="13.5" hidden="1" thickBot="1">
      <c r="A61" s="3165" t="s">
        <v>2221</v>
      </c>
      <c r="B61" s="3165"/>
      <c r="C61" s="3165"/>
      <c r="D61" s="3165"/>
      <c r="E61" s="3165"/>
      <c r="F61" s="2479"/>
      <c r="G61" s="2479"/>
      <c r="H61" s="2487"/>
      <c r="I61" s="135"/>
      <c r="J61" s="1805">
        <f>J59+1</f>
        <v>6</v>
      </c>
      <c r="K61" s="3102" t="s">
        <v>2222</v>
      </c>
      <c r="L61" s="3102"/>
      <c r="M61" s="1757"/>
      <c r="N61" s="1758">
        <f ca="1">ROUND(N59*10000/'数据-汇总表'!E3,0)</f>
        <v>6141</v>
      </c>
      <c r="O61" s="2488"/>
    </row>
    <row r="62" spans="1:35" ht="12.75" hidden="1">
      <c r="A62" s="3122" t="s">
        <v>2223</v>
      </c>
      <c r="B62" s="3123"/>
      <c r="C62" s="1797"/>
      <c r="D62" s="1797" t="s">
        <v>2224</v>
      </c>
      <c r="E62" s="189" t="s">
        <v>2225</v>
      </c>
      <c r="F62" s="2479"/>
      <c r="G62" s="2479"/>
      <c r="H62" s="2487"/>
      <c r="I62" s="135"/>
    </row>
    <row r="63" spans="1:35" ht="12.75" hidden="1">
      <c r="A63" s="200" t="s">
        <v>775</v>
      </c>
      <c r="B63" s="190" t="s">
        <v>2226</v>
      </c>
      <c r="C63" s="191">
        <f ca="1">ROUND((C64+C65)/(1+'数据-取费表'!C42),0)</f>
        <v>2591</v>
      </c>
      <c r="D63" s="192"/>
      <c r="E63" s="193"/>
      <c r="F63" s="2479"/>
      <c r="G63" s="2479"/>
      <c r="H63" s="2487"/>
      <c r="I63" s="135"/>
      <c r="J63" s="3087" t="s">
        <v>2227</v>
      </c>
      <c r="K63" s="2489" t="s">
        <v>2228</v>
      </c>
      <c r="L63" s="1745">
        <f ca="1">IF(M49&gt;10000,M49*0.5%,IF(AND(M49&gt;1000,M49&lt;=10000),M49*1%,IF(AND(M49&gt;100,M49&lt;=1000),M49*3%,IF(AND(M49&gt;10,M49&lt;=100),M49*5%,M49*8%))))</f>
        <v>27.21</v>
      </c>
      <c r="M63" s="24">
        <f ca="1">ROUND(L63,1)</f>
        <v>27.2</v>
      </c>
      <c r="Z63" s="2413"/>
      <c r="AI63" s="2414"/>
    </row>
    <row r="64" spans="1:35" ht="14.25" hidden="1" customHeight="1">
      <c r="A64" s="194" t="s">
        <v>770</v>
      </c>
      <c r="B64" s="195" t="s">
        <v>2229</v>
      </c>
      <c r="C64" s="196">
        <f ca="1">D45</f>
        <v>2721</v>
      </c>
      <c r="D64" s="197" t="s">
        <v>32</v>
      </c>
      <c r="E64" s="198"/>
      <c r="F64" s="2479"/>
      <c r="G64" s="2479"/>
      <c r="H64" s="2487"/>
      <c r="I64" s="135"/>
      <c r="J64" s="3087"/>
      <c r="K64" s="2489" t="s">
        <v>2230</v>
      </c>
      <c r="L64" s="1745">
        <f ca="1">IF(M49&gt;2000,M49*0.5%,IF(AND(M49&gt;1000,M49&lt;=2000),M49*0.6%,IF(AND(M49&gt;500,M49&lt;=1000),M49*0.7%,IF(AND(M49&gt;200,M49&lt;=500),M49*0.8%,IF(AND(M49&gt;100,M49&lt;=200),M49*0.9%,IF(AND(M49&gt;50,M49&lt;=100),M49*1%,IF(AND(M49&gt;20,M49&lt;=50),M49*1.5%,IF(AND(M49&gt;10,M49&lt;=20),M49*2%,IF(AND(M49&gt;1,M49&lt;=10),M49*2.5%)))))))))</f>
        <v>13.605</v>
      </c>
      <c r="M64" s="24">
        <f t="shared" ref="M64:M65" ca="1" si="1">ROUND(L64,1)</f>
        <v>13.6</v>
      </c>
      <c r="N64" s="135" t="s">
        <v>2231</v>
      </c>
      <c r="Z64" s="2413"/>
      <c r="AI64" s="2414"/>
    </row>
    <row r="65" spans="1:35" ht="14.25" hidden="1" customHeight="1">
      <c r="A65" s="194" t="s">
        <v>771</v>
      </c>
      <c r="B65" s="195" t="s">
        <v>2232</v>
      </c>
      <c r="C65" s="199"/>
      <c r="D65" s="197"/>
      <c r="E65" s="198"/>
      <c r="F65" s="2479"/>
      <c r="G65" s="2479"/>
      <c r="H65" s="2487"/>
      <c r="I65" s="135"/>
      <c r="J65" s="3087"/>
      <c r="K65" s="2489" t="s">
        <v>2233</v>
      </c>
      <c r="L65" s="1745">
        <f ca="1">IF(M49&gt;1000,M49*0.1%,IF(AND(M49&gt;500,M49&lt;=1000),M49*0.5%,IF(AND(M49&gt;50,M49&lt;=500),M49*1%,IF(AND(M49&gt;1,M49&lt;=50),M49*1.5%))))</f>
        <v>2.7210000000000001</v>
      </c>
      <c r="M65" s="24">
        <f t="shared" ca="1" si="1"/>
        <v>2.7</v>
      </c>
      <c r="N65" s="135" t="s">
        <v>2231</v>
      </c>
      <c r="Z65" s="2413"/>
      <c r="AI65" s="2414"/>
    </row>
    <row r="66" spans="1:35" ht="14.25" hidden="1" customHeight="1">
      <c r="A66" s="200" t="s">
        <v>772</v>
      </c>
      <c r="B66" s="201" t="s">
        <v>2234</v>
      </c>
      <c r="C66" s="202"/>
      <c r="D66" s="203" t="s">
        <v>32</v>
      </c>
      <c r="E66" s="1769" t="s">
        <v>1372</v>
      </c>
      <c r="F66" s="2479"/>
      <c r="G66" s="2479"/>
      <c r="H66" s="2487"/>
      <c r="I66" s="135"/>
      <c r="J66" s="3087"/>
      <c r="K66" s="2489" t="s">
        <v>2235</v>
      </c>
      <c r="L66" s="1745">
        <f ca="1">M49*0.5%</f>
        <v>13.605</v>
      </c>
      <c r="M66" s="24">
        <f ca="1">IF(L66&gt;0.5,0.5,ROUND(L66,0))</f>
        <v>0.5</v>
      </c>
      <c r="N66" s="135" t="s">
        <v>2236</v>
      </c>
      <c r="Z66" s="2413"/>
      <c r="AI66" s="2414"/>
    </row>
    <row r="67" spans="1:35" ht="14.25" hidden="1" customHeight="1">
      <c r="A67" s="200" t="s">
        <v>773</v>
      </c>
      <c r="B67" s="201" t="s">
        <v>2237</v>
      </c>
      <c r="C67" s="204">
        <f ca="1">C63-C66</f>
        <v>2591</v>
      </c>
      <c r="D67" s="197" t="s">
        <v>32</v>
      </c>
      <c r="E67" s="198"/>
      <c r="F67" s="2479"/>
      <c r="G67" s="2479"/>
      <c r="H67" s="2487"/>
      <c r="I67" s="135"/>
      <c r="J67" s="3087"/>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143</v>
      </c>
      <c r="D68" s="208">
        <f>'数据-取费表'!B41</f>
        <v>5.5000000000000007E-2</v>
      </c>
      <c r="E68" s="209"/>
      <c r="F68" s="2479"/>
      <c r="G68" s="2479"/>
      <c r="H68" s="2487"/>
      <c r="I68" s="135"/>
      <c r="J68" s="3087"/>
      <c r="K68" s="2489" t="s">
        <v>2240</v>
      </c>
      <c r="L68" s="1745">
        <f ca="1">IF(M49&gt;10000,M49*0.5%,IF(AND(M49&gt;5000,M49&lt;=10000),M49*1%,IF(AND(M49&gt;1000,M49&lt;=5000),M49*2%,IF(AND(M49&gt;200,M49&lt;=1000),M49*3%,M49*5%))))</f>
        <v>54.42</v>
      </c>
      <c r="M68" s="24">
        <f ca="1">ROUND(L68,1)</f>
        <v>54.4</v>
      </c>
      <c r="Z68" s="2413"/>
      <c r="AI68" s="2414"/>
    </row>
    <row r="69" spans="1:35" s="2436" customFormat="1" ht="16.5" hidden="1" customHeight="1">
      <c r="A69" s="2490"/>
      <c r="B69" s="2491"/>
      <c r="C69" s="2492"/>
      <c r="D69" s="2493"/>
      <c r="E69" s="2494"/>
      <c r="F69" s="2157"/>
      <c r="G69" s="2157"/>
      <c r="H69" s="2156"/>
      <c r="I69" s="2408"/>
      <c r="J69" s="3087"/>
      <c r="K69" s="2489" t="s">
        <v>2241</v>
      </c>
      <c r="L69" s="2495"/>
      <c r="M69" s="24">
        <f ca="1">ROUND(SUM(M63:M68),0)</f>
        <v>101</v>
      </c>
      <c r="N69" s="1746">
        <f ca="1">M69/M49</f>
        <v>3.7118706357956631E-2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1" t="s">
        <v>2242</v>
      </c>
      <c r="B70" s="3132"/>
      <c r="C70" s="3132"/>
      <c r="D70" s="3132"/>
      <c r="E70" s="3132"/>
      <c r="F70" s="3132"/>
      <c r="G70" s="3132"/>
      <c r="H70" s="3132"/>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2" t="s">
        <v>2223</v>
      </c>
      <c r="B71" s="3123"/>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2591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13</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8" t="s">
        <v>2251</v>
      </c>
      <c r="F76" s="3127"/>
      <c r="G76" s="3127"/>
      <c r="H76" s="3130"/>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13</v>
      </c>
      <c r="D78" s="223">
        <f>'数据-取费表'!B43</f>
        <v>5.000000000000001E-3</v>
      </c>
      <c r="E78" s="3119" t="s">
        <v>2256</v>
      </c>
      <c r="F78" s="3120"/>
      <c r="G78" s="3120"/>
      <c r="H78" s="3121"/>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2578</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198.30769230769232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1542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1" t="s">
        <v>2260</v>
      </c>
      <c r="B83" s="3132"/>
      <c r="C83" s="3132"/>
      <c r="D83" s="3132"/>
      <c r="E83" s="3132"/>
      <c r="F83" s="3132"/>
      <c r="G83" s="3132"/>
      <c r="H83" s="3132"/>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2" t="s">
        <v>2223</v>
      </c>
      <c r="B84" s="3123"/>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2591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13</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9" t="s">
        <v>2269</v>
      </c>
      <c r="F91" s="3120"/>
      <c r="G91" s="3120"/>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9" t="s">
        <v>2273</v>
      </c>
      <c r="F92" s="3120"/>
      <c r="G92" s="3120"/>
      <c r="H92" s="3121"/>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13</v>
      </c>
      <c r="D93" s="223">
        <f>'数据-取费表'!B43</f>
        <v>5.000000000000001E-3</v>
      </c>
      <c r="E93" s="3119" t="s">
        <v>2256</v>
      </c>
      <c r="F93" s="3120"/>
      <c r="G93" s="3120"/>
      <c r="H93" s="3121"/>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7" t="s">
        <v>2277</v>
      </c>
      <c r="F94" s="3168"/>
      <c r="G94" s="3168"/>
      <c r="H94" s="3169"/>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2578</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198.30769230769232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1542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1" t="s">
        <v>2279</v>
      </c>
      <c r="B100" s="3072"/>
      <c r="C100" s="3072"/>
      <c r="D100" s="3103"/>
      <c r="E100" s="3072" t="s">
        <v>2280</v>
      </c>
      <c r="F100" s="3072"/>
      <c r="G100" s="3072"/>
      <c r="H100" s="3103"/>
      <c r="I100" s="135"/>
    </row>
    <row r="101" spans="1:35" ht="18.75" customHeight="1">
      <c r="A101" s="3111" t="s">
        <v>2281</v>
      </c>
      <c r="B101" s="3112"/>
      <c r="C101" s="733" t="str">
        <f>C4</f>
        <v>成本法</v>
      </c>
      <c r="D101" s="734" t="str">
        <f>D4</f>
        <v>收益法（汇总）</v>
      </c>
      <c r="E101" s="3083" t="s">
        <v>2282</v>
      </c>
      <c r="F101" s="3084"/>
      <c r="G101" s="2510" t="s">
        <v>2283</v>
      </c>
      <c r="H101" s="1041">
        <f ca="1">H118</f>
        <v>2721</v>
      </c>
      <c r="I101" s="135"/>
    </row>
    <row r="102" spans="1:35" ht="18.75" customHeight="1">
      <c r="A102" s="3113" t="s">
        <v>2284</v>
      </c>
      <c r="B102" s="2510" t="s">
        <v>2283</v>
      </c>
      <c r="C102" s="733">
        <f ca="1">C19</f>
        <v>1529</v>
      </c>
      <c r="D102" s="734">
        <f ca="1">D19</f>
        <v>3019</v>
      </c>
      <c r="E102" s="3083"/>
      <c r="F102" s="3084"/>
      <c r="G102" s="2510" t="s">
        <v>2285</v>
      </c>
      <c r="H102" s="368">
        <f ca="1">I118</f>
        <v>14186</v>
      </c>
      <c r="I102" s="135"/>
    </row>
    <row r="103" spans="1:35" ht="42.75" customHeight="1">
      <c r="A103" s="3113"/>
      <c r="B103" s="2510" t="s">
        <v>2285</v>
      </c>
      <c r="C103" s="735">
        <f ca="1">C20</f>
        <v>7971</v>
      </c>
      <c r="D103" s="736">
        <f ca="1">D20</f>
        <v>15739</v>
      </c>
      <c r="E103" s="3077" t="s">
        <v>2286</v>
      </c>
      <c r="F103" s="3078"/>
      <c r="G103" s="2511" t="s">
        <v>2287</v>
      </c>
      <c r="H103" s="1041">
        <f>IF(D36="正常操作",H104+H105+H106,H105+H106)</f>
        <v>0</v>
      </c>
      <c r="I103" s="135"/>
    </row>
    <row r="104" spans="1:35" ht="18.75" customHeight="1">
      <c r="A104" s="3113" t="s">
        <v>2288</v>
      </c>
      <c r="B104" s="2512" t="s">
        <v>2283</v>
      </c>
      <c r="C104" s="737">
        <f ca="1">H118</f>
        <v>2721</v>
      </c>
      <c r="D104" s="738"/>
      <c r="E104" s="2256" t="s">
        <v>2289</v>
      </c>
      <c r="F104" s="2248"/>
      <c r="G104" s="2511" t="s">
        <v>2287</v>
      </c>
      <c r="H104" s="1042">
        <f>IF(D36="同一抵押权人同一抵押物续贷",C36&amp;"（未扣减，详见特别提示）",C36)</f>
        <v>0</v>
      </c>
      <c r="I104" s="135"/>
    </row>
    <row r="105" spans="1:35" ht="18.75" customHeight="1" thickBot="1">
      <c r="A105" s="3125"/>
      <c r="B105" s="2513" t="s">
        <v>2285</v>
      </c>
      <c r="C105" s="739">
        <f ca="1">I118</f>
        <v>14186</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4" t="str">
        <f>IF(项目基本情况!E8="已注销","——","3.房地产抵押价值")</f>
        <v>3.房地产抵押价值</v>
      </c>
      <c r="F107" s="3084"/>
      <c r="G107" s="2510" t="s">
        <v>2283</v>
      </c>
      <c r="H107" s="1041">
        <f ca="1">IF(E107="——","——",H101-H103)</f>
        <v>2721</v>
      </c>
      <c r="I107" s="135"/>
    </row>
    <row r="108" spans="1:35" ht="18.75" customHeight="1">
      <c r="A108" s="135"/>
      <c r="B108" s="135"/>
      <c r="C108" s="135"/>
      <c r="D108" s="135"/>
      <c r="E108" s="3114"/>
      <c r="F108" s="3084"/>
      <c r="G108" s="2510" t="s">
        <v>2285</v>
      </c>
      <c r="H108" s="368">
        <f ca="1">ROUND(H107*10000/'数据-汇总表'!E3,0)</f>
        <v>14186</v>
      </c>
      <c r="I108" s="135"/>
    </row>
    <row r="109" spans="1:35" ht="18.75" customHeight="1">
      <c r="A109" s="135"/>
      <c r="B109" s="135"/>
      <c r="C109" s="135"/>
      <c r="D109" s="135"/>
      <c r="E109" s="3114" t="str">
        <f>IF(项目基本情况!E8="已注销及未注销","4.抵押担保权已注销时的房地产抵押价值",IF(项目基本情况!E8="已注销","3.抵押担保权已注销时的房地产抵押价值","——"))</f>
        <v>——</v>
      </c>
      <c r="F109" s="3084"/>
      <c r="G109" s="2510" t="s">
        <v>2283</v>
      </c>
      <c r="H109" s="345" t="str">
        <f>IF(E109="——","——",H101-H105-H106)</f>
        <v>——</v>
      </c>
      <c r="I109" s="135"/>
    </row>
    <row r="110" spans="1:35" ht="18.75" customHeight="1">
      <c r="A110" s="135"/>
      <c r="B110" s="135"/>
      <c r="C110" s="135"/>
      <c r="D110" s="135"/>
      <c r="E110" s="3114"/>
      <c r="F110" s="3084"/>
      <c r="G110" s="2510" t="s">
        <v>2285</v>
      </c>
      <c r="H110" s="368" t="str">
        <f>IF(H109="——","——",ROUND(H109*10000/'数据-汇总表'!E3,0))</f>
        <v>——</v>
      </c>
      <c r="I110" s="135"/>
    </row>
    <row r="111" spans="1:35" ht="18.75" customHeight="1">
      <c r="A111" s="135"/>
      <c r="B111" s="135"/>
      <c r="C111" s="135"/>
      <c r="D111" s="135"/>
      <c r="E111" s="3115" t="str">
        <f>IF(项目基本情况!E9="抵押净值",IF(OR(项目基本情况!E8="已注销",项目基本情况!E8="房地产抵押价值"),"4.抵押净值","5.抵押净值"),"——")</f>
        <v>——</v>
      </c>
      <c r="F111" s="3116"/>
      <c r="G111" s="2510" t="s">
        <v>2283</v>
      </c>
      <c r="H111" s="1041" t="str">
        <f>IF(E111="——","——",N59)</f>
        <v>——</v>
      </c>
      <c r="I111" s="135"/>
    </row>
    <row r="112" spans="1:35" ht="18.75" customHeight="1" thickBot="1">
      <c r="A112" s="135"/>
      <c r="B112" s="135"/>
      <c r="C112" s="135"/>
      <c r="D112" s="135"/>
      <c r="E112" s="3117"/>
      <c r="F112" s="3118"/>
      <c r="G112" s="2515" t="s">
        <v>2285</v>
      </c>
      <c r="H112" s="787" t="str">
        <f>IF(E111="——","——",N61)</f>
        <v>——</v>
      </c>
      <c r="I112" s="135"/>
    </row>
    <row r="113" spans="1:11" ht="18.75" customHeight="1">
      <c r="A113" s="135"/>
      <c r="B113" s="135"/>
      <c r="C113" s="135"/>
      <c r="D113" s="135"/>
      <c r="E113" s="3126" t="s">
        <v>2291</v>
      </c>
      <c r="F113" s="3126"/>
      <c r="G113" s="3126"/>
      <c r="H113" s="3126"/>
      <c r="I113" s="135"/>
    </row>
    <row r="114" spans="1:11" ht="3.75" customHeight="1">
      <c r="A114" s="2408"/>
      <c r="B114" s="2408"/>
      <c r="C114" s="2408"/>
      <c r="D114" s="2408"/>
      <c r="E114" s="2486"/>
      <c r="F114" s="2486"/>
      <c r="G114" s="2486"/>
      <c r="H114" s="2486"/>
      <c r="I114" s="2408"/>
    </row>
    <row r="115" spans="1:11" ht="18.75" customHeight="1">
      <c r="A115" s="3139" t="s">
        <v>2293</v>
      </c>
      <c r="B115" s="3140"/>
      <c r="C115" s="3140"/>
      <c r="D115" s="3140"/>
      <c r="E115" s="3140"/>
      <c r="F115" s="3140"/>
      <c r="G115" s="3140"/>
      <c r="H115" s="3140"/>
      <c r="I115" s="3141"/>
    </row>
    <row r="116" spans="1:11" ht="27" customHeight="1">
      <c r="A116" s="3050" t="s">
        <v>2294</v>
      </c>
      <c r="B116" s="3093" t="s">
        <v>2295</v>
      </c>
      <c r="C116" s="3093" t="s">
        <v>2296</v>
      </c>
      <c r="D116" s="3099" t="s">
        <v>2297</v>
      </c>
      <c r="E116" s="3100"/>
      <c r="F116" s="3135" t="s">
        <v>2298</v>
      </c>
      <c r="G116" s="3135"/>
      <c r="H116" s="3050" t="s">
        <v>2299</v>
      </c>
      <c r="I116" s="3050"/>
    </row>
    <row r="117" spans="1:11" ht="18.75" customHeight="1">
      <c r="A117" s="3050"/>
      <c r="B117" s="3094"/>
      <c r="C117" s="3094"/>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1918.15</v>
      </c>
      <c r="C118" s="1791">
        <f>M19</f>
        <v>1261.04</v>
      </c>
      <c r="D118" s="1791">
        <f ca="1">ROUND(IF(D32="总价",C34,E118*B118/10000),0)</f>
        <v>694</v>
      </c>
      <c r="E118" s="1791">
        <f ca="1">ROUND(IF(C33="自定义",IF(D32="楼面单价",C34,D118*10000/B118),I118-G118),0)</f>
        <v>3619</v>
      </c>
      <c r="F118" s="1791">
        <f ca="1">ROUND(IF(D32="总价",C35,G118*B118/10000),0)</f>
        <v>2027</v>
      </c>
      <c r="G118" s="1791">
        <f ca="1">ROUND(IF(D32="楼面单价",C35,F118*10000/B118),0)</f>
        <v>10567</v>
      </c>
      <c r="H118" s="1791">
        <f ca="1">ROUND(IF(D32="总价",C32,I118*B118/10000),0)</f>
        <v>2721</v>
      </c>
      <c r="I118" s="1791">
        <f ca="1">ROUND(IF(D32="楼面单价",C32,H118*10000/B118),0)</f>
        <v>14186</v>
      </c>
    </row>
    <row r="119" spans="1:11" ht="18.75" customHeight="1">
      <c r="A119" s="3050" t="s">
        <v>2303</v>
      </c>
      <c r="B119" s="3050"/>
      <c r="C119" s="3050"/>
      <c r="D119" s="3095" t="str">
        <f ca="1">NUMBERSTRING(INT(D118*10000),2)&amp;"元整"</f>
        <v>陆佰玖拾肆万元整</v>
      </c>
      <c r="E119" s="3096"/>
      <c r="F119" s="3095" t="str">
        <f ca="1">NUMBERSTRING(INT(F118*10000),2)&amp;"元整"</f>
        <v>贰仟零贰拾柒万元整</v>
      </c>
      <c r="G119" s="3096"/>
      <c r="H119" s="3095" t="str">
        <f ca="1">NUMBERSTRING(INT(H118*10000),2)&amp;"元整"</f>
        <v>贰仟柒佰贰拾壹万元整</v>
      </c>
      <c r="I119" s="3096"/>
    </row>
    <row r="120" spans="1:11" ht="18.75" customHeight="1">
      <c r="A120" s="3090" t="str">
        <f>IF(项目基本情况!B9="房地产市场价值","",MID(E103,3,LEN(E103)-2))</f>
        <v>估价师知悉的法定优先受偿款</v>
      </c>
      <c r="B120" s="3091"/>
      <c r="C120" s="3092"/>
      <c r="D120" s="3090">
        <f>H103</f>
        <v>0</v>
      </c>
      <c r="E120" s="3091"/>
      <c r="F120" s="3091"/>
      <c r="G120" s="3091"/>
      <c r="H120" s="3091"/>
      <c r="I120" s="3092"/>
      <c r="K120" s="2413" t="str">
        <f>IF(D120=0,"故，本次评估不存在"&amp;A120,"故，本次评估"&amp;A120&amp;"为人民币"&amp;D120&amp;"万元整。")</f>
        <v>故，本次评估不存在估价师知悉的法定优先受偿款</v>
      </c>
    </row>
    <row r="121" spans="1:11" ht="18.75" customHeight="1">
      <c r="A121" s="3136" t="s">
        <v>2303</v>
      </c>
      <c r="B121" s="3137"/>
      <c r="C121" s="3138"/>
      <c r="D121" s="3095" t="str">
        <f>IF(D120=0,"零元整",NUMBERSTRING(INT(D120*10000),2)&amp;"元整")</f>
        <v>零元整</v>
      </c>
      <c r="E121" s="3097"/>
      <c r="F121" s="3097"/>
      <c r="G121" s="3097"/>
      <c r="H121" s="3097"/>
      <c r="I121" s="3096"/>
    </row>
    <row r="122" spans="1:11" ht="18.75" customHeight="1">
      <c r="A122" s="3101" t="str">
        <f>IF(项目基本情况!B9="房地产市场价值","",MID(E107,3,LEN(E107)-2))</f>
        <v>房地产抵押价值</v>
      </c>
      <c r="B122" s="3101"/>
      <c r="C122" s="3101"/>
      <c r="D122" s="3090">
        <f ca="1">H107</f>
        <v>2721</v>
      </c>
      <c r="E122" s="3091"/>
      <c r="F122" s="3091"/>
      <c r="G122" s="3091"/>
      <c r="H122" s="3091"/>
      <c r="I122" s="3092"/>
    </row>
    <row r="123" spans="1:11" ht="18.75" customHeight="1">
      <c r="A123" s="3050" t="s">
        <v>2303</v>
      </c>
      <c r="B123" s="3050"/>
      <c r="C123" s="3050"/>
      <c r="D123" s="3095" t="str">
        <f ca="1">NUMBERSTRING(INT(D122*10000),2)&amp;"元整"</f>
        <v>贰仟柒佰贰拾壹万元整</v>
      </c>
      <c r="E123" s="3097"/>
      <c r="F123" s="3097"/>
      <c r="G123" s="3097"/>
      <c r="H123" s="3097"/>
      <c r="I123" s="3096"/>
    </row>
    <row r="124" spans="1:11" ht="18.75" customHeight="1">
      <c r="A124" s="3101" t="str">
        <f>IF(项目基本情况!B9="房地产市场价值","",MID(E109,3,LEN(E109)-2))</f>
        <v/>
      </c>
      <c r="B124" s="3101"/>
      <c r="C124" s="3101"/>
      <c r="D124" s="3090" t="str">
        <f>H109</f>
        <v>——</v>
      </c>
      <c r="E124" s="3091"/>
      <c r="F124" s="3091"/>
      <c r="G124" s="3091"/>
      <c r="H124" s="3091"/>
      <c r="I124" s="3092"/>
    </row>
    <row r="125" spans="1:11" ht="18.75" customHeight="1">
      <c r="A125" s="3050" t="s">
        <v>2303</v>
      </c>
      <c r="B125" s="3050"/>
      <c r="C125" s="3050"/>
      <c r="D125" s="3095" t="e">
        <f>NUMBERSTRING(INT(D124*10000),2)&amp;"元整"</f>
        <v>#VALUE!</v>
      </c>
      <c r="E125" s="3097"/>
      <c r="F125" s="3097"/>
      <c r="G125" s="3097"/>
      <c r="H125" s="3097"/>
      <c r="I125" s="3096"/>
    </row>
    <row r="126" spans="1:11" ht="18.75" customHeight="1">
      <c r="A126" s="3101" t="str">
        <f>IF(项目基本情况!B9="房地产市场价值","",MID(E111,3,LEN(E111)-2))</f>
        <v/>
      </c>
      <c r="B126" s="3101"/>
      <c r="C126" s="3101"/>
      <c r="D126" s="3090" t="str">
        <f>H111</f>
        <v>——</v>
      </c>
      <c r="E126" s="3091"/>
      <c r="F126" s="3091"/>
      <c r="G126" s="3091"/>
      <c r="H126" s="3091"/>
      <c r="I126" s="3092"/>
    </row>
    <row r="127" spans="1:11" ht="18.75" customHeight="1">
      <c r="A127" s="3050" t="s">
        <v>2303</v>
      </c>
      <c r="B127" s="3050"/>
      <c r="C127" s="3050"/>
      <c r="D127" s="3095" t="e">
        <f>NUMBERSTRING(INT(D126*10000),2)&amp;"元整"</f>
        <v>#VALUE!</v>
      </c>
      <c r="E127" s="3097"/>
      <c r="F127" s="3097"/>
      <c r="G127" s="3097"/>
      <c r="H127" s="3097"/>
      <c r="I127" s="3096"/>
    </row>
    <row r="128" spans="1:11" ht="20.25" customHeight="1">
      <c r="A128" s="3098" t="s">
        <v>2304</v>
      </c>
      <c r="B128" s="3098"/>
      <c r="C128" s="3098"/>
      <c r="D128" s="3098"/>
      <c r="E128" s="3098"/>
      <c r="F128" s="3098"/>
      <c r="G128" s="3098"/>
      <c r="H128" s="3098"/>
      <c r="I128" s="3098"/>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E55" sqref="E55"/>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1529</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7971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304</v>
      </c>
      <c r="D5" s="252" t="s">
        <v>2320</v>
      </c>
      <c r="E5" s="253" t="s">
        <v>2321</v>
      </c>
      <c r="F5" s="253" t="s">
        <v>2322</v>
      </c>
      <c r="G5" s="254"/>
    </row>
    <row r="6" spans="1:9" s="255" customFormat="1" ht="13.5" customHeight="1">
      <c r="A6" s="945" t="s">
        <v>2323</v>
      </c>
      <c r="B6" s="256" t="s">
        <v>2324</v>
      </c>
      <c r="C6" s="257">
        <f>'土地比较法-住宅、综合'!B2</f>
        <v>274</v>
      </c>
      <c r="D6" s="258"/>
      <c r="E6" s="259"/>
      <c r="F6" s="259"/>
      <c r="G6" s="260"/>
    </row>
    <row r="7" spans="1:9" s="255" customFormat="1" ht="13.5" customHeight="1">
      <c r="A7" s="945" t="s">
        <v>2325</v>
      </c>
      <c r="B7" s="256" t="s">
        <v>2326</v>
      </c>
      <c r="C7" s="261">
        <f>ROUND(C6*F7,0)</f>
        <v>11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1918.15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1918.15</v>
      </c>
      <c r="E19" s="252">
        <f>'数据-取费表'!B31</f>
        <v>300</v>
      </c>
      <c r="F19" s="272"/>
      <c r="G19" s="2542" t="s">
        <v>3063</v>
      </c>
    </row>
    <row r="20" spans="1:7" s="255" customFormat="1" ht="13.5" customHeight="1">
      <c r="A20" s="296" t="s">
        <v>2344</v>
      </c>
      <c r="B20" s="251" t="s">
        <v>2345</v>
      </c>
      <c r="C20" s="273">
        <f ca="1">ROUND((C5+C19)*F20,0)</f>
        <v>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7</v>
      </c>
      <c r="D22" s="276">
        <f ca="1">C26</f>
        <v>5.0000000000000001E-4</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7</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2980">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5.0000000000000001E-4</v>
      </c>
      <c r="D26" s="279"/>
      <c r="E26" s="282"/>
      <c r="F26" s="280"/>
      <c r="G26" s="284"/>
    </row>
    <row r="27" spans="1:7" s="255" customFormat="1" ht="24.75">
      <c r="A27" s="296" t="s">
        <v>2363</v>
      </c>
      <c r="B27" s="285" t="s">
        <v>2364</v>
      </c>
      <c r="C27" s="286">
        <f ca="1">C28</f>
        <v>31</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31</v>
      </c>
      <c r="D28" s="276"/>
      <c r="E28" s="277"/>
      <c r="F28" s="287"/>
      <c r="G28" s="288"/>
    </row>
    <row r="29" spans="1:7" s="255" customFormat="1" ht="13.5" customHeight="1">
      <c r="A29" s="947" t="s">
        <v>792</v>
      </c>
      <c r="B29" s="289" t="s">
        <v>2368</v>
      </c>
      <c r="C29" s="279">
        <f ca="1">ROUND(C21*F27*'数据-取费表'!B21/'数据-取费表'!B20,4)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390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913</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767</v>
      </c>
      <c r="D34" s="258"/>
      <c r="E34" s="261"/>
      <c r="F34" s="298">
        <f ca="1">IF('数据-取费表'!B24=0,1,IF(B1="",'数据-取费表'!N16,INDIRECT("'数据-取费表'!n"&amp;$G$1)))</f>
        <v>1</v>
      </c>
      <c r="G34" s="260" t="s">
        <v>2377</v>
      </c>
    </row>
    <row r="35" spans="1:7" ht="13.5" customHeight="1">
      <c r="A35" s="947" t="s">
        <v>796</v>
      </c>
      <c r="B35" s="256" t="s">
        <v>2378</v>
      </c>
      <c r="C35" s="261">
        <f ca="1">ROUND(C34*F35,0)</f>
        <v>38</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96</v>
      </c>
      <c r="D37" s="258">
        <f ca="1">D19</f>
        <v>1918.15</v>
      </c>
      <c r="E37" s="290">
        <f>'数据-取费表'!B35</f>
        <v>500</v>
      </c>
      <c r="F37" s="300"/>
      <c r="G37" s="302" t="s">
        <v>2383</v>
      </c>
    </row>
    <row r="38" spans="1:7" ht="13.5" customHeight="1">
      <c r="A38" s="947" t="s">
        <v>799</v>
      </c>
      <c r="B38" s="256" t="s">
        <v>2384</v>
      </c>
      <c r="C38" s="261">
        <f ca="1">ROUND(C34*F38,0)</f>
        <v>12</v>
      </c>
      <c r="D38" s="261"/>
      <c r="E38" s="261"/>
      <c r="F38" s="300">
        <f>'数据-取费表'!B36</f>
        <v>1.4999999999999999E-2</v>
      </c>
      <c r="G38" s="260" t="s">
        <v>2379</v>
      </c>
    </row>
    <row r="39" spans="1:7" s="255" customFormat="1" ht="13.5" customHeight="1">
      <c r="A39" s="296" t="s">
        <v>2385</v>
      </c>
      <c r="B39" s="251" t="s">
        <v>2386</v>
      </c>
      <c r="C39" s="273">
        <f ca="1">ROUND(C33*F20,0)</f>
        <v>18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10</v>
      </c>
      <c r="D42" s="279"/>
      <c r="E42" s="279"/>
      <c r="F42" s="280"/>
      <c r="G42" s="3170" t="s">
        <v>2395</v>
      </c>
    </row>
    <row r="43" spans="1:7" ht="13.5" customHeight="1">
      <c r="A43" s="947" t="s">
        <v>792</v>
      </c>
      <c r="B43" s="256" t="s">
        <v>2396</v>
      </c>
      <c r="C43" s="2981">
        <f ca="1">ROUND(IF('数据-取费表'!B22&lt;=1,C39*F22*'数据-取费表'!B21/2,C39*(POWER((1+F22),'数据-取费表'!B21/2)-1)),0)</f>
        <v>0</v>
      </c>
      <c r="D43" s="279"/>
      <c r="E43" s="279"/>
      <c r="F43" s="280"/>
      <c r="G43" s="3171"/>
    </row>
    <row r="44" spans="1:7" ht="13.5" customHeight="1">
      <c r="A44" s="947" t="s">
        <v>793</v>
      </c>
      <c r="B44" s="256" t="s">
        <v>2397</v>
      </c>
      <c r="C44" s="279">
        <f ca="1">ROUND(IF('数据-取费表'!B22&lt;=1,C40*F22*'数据-取费表'!B21/2,C40*(POWER((1+F22),'数据-取费表'!B21/2)-1)),4)</f>
        <v>5.0000000000000001E-4</v>
      </c>
      <c r="D44" s="279"/>
      <c r="E44" s="279"/>
      <c r="F44" s="280"/>
      <c r="G44" s="3172"/>
    </row>
    <row r="45" spans="1:7" s="255" customFormat="1" ht="13.5" customHeight="1">
      <c r="A45" s="296" t="s">
        <v>2398</v>
      </c>
      <c r="B45" s="285" t="s">
        <v>2364</v>
      </c>
      <c r="C45" s="286">
        <f ca="1">C46</f>
        <v>93</v>
      </c>
      <c r="D45" s="276">
        <f ca="1">C47</f>
        <v>5.0000000000000001E-3</v>
      </c>
      <c r="E45" s="277" t="s">
        <v>2390</v>
      </c>
      <c r="F45" s="287"/>
      <c r="G45" s="288" t="s">
        <v>2399</v>
      </c>
    </row>
    <row r="46" spans="1:7" s="255" customFormat="1" ht="13.5" customHeight="1">
      <c r="A46" s="947" t="s">
        <v>791</v>
      </c>
      <c r="B46" s="289" t="s">
        <v>2400</v>
      </c>
      <c r="C46" s="290">
        <f ca="1">ROUND((C33+C39)*F27,0)</f>
        <v>93</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1159</v>
      </c>
      <c r="D49" s="273"/>
      <c r="E49" s="273"/>
      <c r="F49" s="305"/>
      <c r="G49" s="275" t="s">
        <v>2405</v>
      </c>
    </row>
    <row r="50" spans="1:7" s="299" customFormat="1" ht="24">
      <c r="A50" s="296" t="s">
        <v>2406</v>
      </c>
      <c r="B50" s="251" t="s">
        <v>2407</v>
      </c>
      <c r="C50" s="273"/>
      <c r="D50" s="273"/>
      <c r="E50" s="273"/>
      <c r="F50" s="305">
        <f>IF('数据-取费表'!B24=0,'数据-取费表'!N16,1)</f>
        <v>0.98299999999999998</v>
      </c>
      <c r="G50" s="288" t="s">
        <v>2408</v>
      </c>
    </row>
    <row r="51" spans="1:7" ht="16.5" customHeight="1">
      <c r="A51" s="296" t="s">
        <v>2409</v>
      </c>
      <c r="B51" s="251" t="s">
        <v>2410</v>
      </c>
      <c r="C51" s="273">
        <f ca="1">ROUND(C49*F50,0)</f>
        <v>1139</v>
      </c>
      <c r="D51" s="273"/>
      <c r="E51" s="273"/>
      <c r="F51" s="305"/>
      <c r="G51" s="275" t="s">
        <v>2411</v>
      </c>
    </row>
    <row r="52" spans="1:7" s="249" customFormat="1" ht="16.5" thickBot="1">
      <c r="A52" s="306" t="s">
        <v>2412</v>
      </c>
      <c r="B52" s="307"/>
      <c r="C52" s="308">
        <f ca="1">C31+C51</f>
        <v>1529</v>
      </c>
      <c r="D52" s="307"/>
      <c r="E52" s="307"/>
      <c r="F52" s="307"/>
      <c r="G52" s="309"/>
    </row>
    <row r="55" spans="1:7" ht="15">
      <c r="B55" s="311" t="s">
        <v>2413</v>
      </c>
      <c r="C55" s="312"/>
    </row>
    <row r="56" spans="1:7">
      <c r="B56" s="314" t="s">
        <v>1515</v>
      </c>
      <c r="C56" s="316">
        <f ca="1">1-C57</f>
        <v>0.255</v>
      </c>
    </row>
    <row r="57" spans="1:7">
      <c r="B57" s="314" t="s">
        <v>1516</v>
      </c>
      <c r="C57" s="315">
        <f ca="1">ROUND(C51/C52,3)</f>
        <v>0.745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1238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6454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186061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186061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186061</v>
      </c>
      <c r="D10" s="1028">
        <f ca="1">IF(B1="",'数据-汇总表'!E6,IF(INDIRECT("'数据-取费表'!c"&amp;$G$1)="住宅",INDIRECT("'数据-取费表'!s"&amp;$G$1),INDIRECT("'数据-取费表'!k"&amp;$G$1)+INDIRECT("'数据-取费表'!s"&amp;$G$1)))</f>
        <v>1918.15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575445</v>
      </c>
      <c r="D19" s="1032">
        <f ca="1">D9+D10</f>
        <v>1918.15</v>
      </c>
      <c r="E19" s="252">
        <f>'数据-取费表'!B31</f>
        <v>300</v>
      </c>
      <c r="F19" s="272"/>
      <c r="G19" s="2542"/>
    </row>
    <row r="20" spans="1:7" s="255" customFormat="1" ht="13.5" customHeight="1">
      <c r="A20" s="296" t="s">
        <v>2425</v>
      </c>
      <c r="B20" s="251" t="s">
        <v>2426</v>
      </c>
      <c r="C20" s="273">
        <f ca="1">ROUND((C5+C19)*F20,0)</f>
        <v>15230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16729</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4047</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12516</v>
      </c>
      <c r="D24" s="279"/>
      <c r="E24" s="279"/>
      <c r="F24" s="280"/>
      <c r="G24" s="281" t="s">
        <v>2437</v>
      </c>
    </row>
    <row r="25" spans="1:7" s="255" customFormat="1" ht="24">
      <c r="A25" s="947" t="s">
        <v>2327</v>
      </c>
      <c r="B25" s="256" t="s">
        <v>2438</v>
      </c>
      <c r="C25" s="1377">
        <f ca="1">ROUND(IF('数据-取费表'!B22&lt;=1,C20*F22*'数据-取费表'!B22/2,C20*(POWER((1+F22),'数据-取费表'!B22/2)-1)),0)</f>
        <v>166</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77674</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77674</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976504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9130394</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7672600</v>
      </c>
      <c r="D34" s="258"/>
      <c r="E34" s="261"/>
      <c r="F34" s="298"/>
      <c r="G34" s="260"/>
    </row>
    <row r="35" spans="1:7" ht="13.5" customHeight="1">
      <c r="A35" s="947" t="s">
        <v>796</v>
      </c>
      <c r="B35" s="256" t="s">
        <v>2378</v>
      </c>
      <c r="C35" s="261">
        <f ca="1">ROUND(C34*F35,0)</f>
        <v>383630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959075</v>
      </c>
      <c r="D37" s="258">
        <f ca="1">D19</f>
        <v>1918.15</v>
      </c>
      <c r="E37" s="290">
        <f>'数据-取费表'!B35</f>
        <v>500</v>
      </c>
      <c r="F37" s="300"/>
      <c r="G37" s="302"/>
    </row>
    <row r="38" spans="1:7" ht="13.5" customHeight="1">
      <c r="A38" s="947" t="s">
        <v>799</v>
      </c>
      <c r="B38" s="256" t="s">
        <v>2384</v>
      </c>
      <c r="C38" s="261">
        <f ca="1">ROUND(C34*F38,0)</f>
        <v>115089</v>
      </c>
      <c r="D38" s="261"/>
      <c r="E38" s="261"/>
      <c r="F38" s="300">
        <f>'数据-取费表'!B36</f>
        <v>1.4999999999999999E-2</v>
      </c>
      <c r="G38" s="260" t="s">
        <v>2379</v>
      </c>
    </row>
    <row r="39" spans="1:7" s="255" customFormat="1" ht="13.5" customHeight="1">
      <c r="A39" s="296" t="s">
        <v>2385</v>
      </c>
      <c r="B39" s="251" t="s">
        <v>2386</v>
      </c>
      <c r="C39" s="273">
        <f ca="1">ROUND(C33*F20,0)</f>
        <v>182608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101279</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99293</v>
      </c>
      <c r="D42" s="279"/>
      <c r="E42" s="279"/>
      <c r="F42" s="280"/>
      <c r="G42" s="3170" t="s">
        <v>2442</v>
      </c>
    </row>
    <row r="43" spans="1:7" ht="13.5" customHeight="1">
      <c r="A43" s="947" t="s">
        <v>792</v>
      </c>
      <c r="B43" s="256" t="s">
        <v>2396</v>
      </c>
      <c r="C43" s="279">
        <f ca="1">ROUND(IF('数据-取费表'!B22&lt;=1,C39*F22*'数据-取费表'!B20/2,C39*(POWER((1+F22),'数据-取费表'!B20/2)-1)),0)</f>
        <v>1986</v>
      </c>
      <c r="D43" s="279"/>
      <c r="E43" s="279"/>
      <c r="F43" s="280"/>
      <c r="G43" s="3171"/>
    </row>
    <row r="44" spans="1:7" ht="13.5" customHeight="1">
      <c r="A44" s="947" t="s">
        <v>793</v>
      </c>
      <c r="B44" s="256" t="s">
        <v>2397</v>
      </c>
      <c r="C44" s="279">
        <f ca="1">ROUND(IF('数据-取费表'!B22&lt;=1,C40*F22*'数据-取费表'!B20/2,C40*(POWER((1+F22),'数据-取费表'!B20/2)-1)),4)</f>
        <v>5.0000000000000001E-4</v>
      </c>
      <c r="D44" s="279"/>
      <c r="E44" s="279"/>
      <c r="F44" s="280"/>
      <c r="G44" s="3172"/>
    </row>
    <row r="45" spans="1:7" s="255" customFormat="1" ht="13.5" customHeight="1">
      <c r="A45" s="296" t="s">
        <v>2398</v>
      </c>
      <c r="B45" s="285" t="s">
        <v>2364</v>
      </c>
      <c r="C45" s="286">
        <f ca="1">C46</f>
        <v>931300</v>
      </c>
      <c r="D45" s="276">
        <f ca="1">C47</f>
        <v>5.0000000000000001E-3</v>
      </c>
      <c r="E45" s="277" t="s">
        <v>2390</v>
      </c>
      <c r="F45" s="287"/>
      <c r="G45" s="288" t="s">
        <v>2399</v>
      </c>
    </row>
    <row r="46" spans="1:7" s="255" customFormat="1" ht="13.5" customHeight="1">
      <c r="A46" s="947" t="s">
        <v>791</v>
      </c>
      <c r="B46" s="289" t="s">
        <v>2400</v>
      </c>
      <c r="C46" s="290">
        <f ca="1">ROUND((C33+C39)*F27,0)</f>
        <v>931300</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11596885</v>
      </c>
      <c r="D49" s="273"/>
      <c r="E49" s="273"/>
      <c r="F49" s="305"/>
      <c r="G49" s="275" t="s">
        <v>2405</v>
      </c>
    </row>
    <row r="50" spans="1:7" s="299" customFormat="1">
      <c r="A50" s="296" t="s">
        <v>2406</v>
      </c>
      <c r="B50" s="251" t="s">
        <v>2407</v>
      </c>
      <c r="C50" s="273"/>
      <c r="D50" s="273"/>
      <c r="E50" s="273"/>
      <c r="F50" s="305">
        <f>IF('数据-取费表'!B24=0,'数据-取费表'!N16,1)</f>
        <v>0.98299999999999998</v>
      </c>
      <c r="G50" s="288"/>
    </row>
    <row r="51" spans="1:7" ht="16.5" customHeight="1">
      <c r="A51" s="296" t="s">
        <v>2409</v>
      </c>
      <c r="B51" s="251" t="s">
        <v>2444</v>
      </c>
      <c r="C51" s="273">
        <f ca="1">ROUND(C49*F50,0)</f>
        <v>11399738</v>
      </c>
      <c r="D51" s="273"/>
      <c r="E51" s="273"/>
      <c r="F51" s="305"/>
      <c r="G51" s="275" t="s">
        <v>2411</v>
      </c>
    </row>
    <row r="52" spans="1:7" s="249" customFormat="1" ht="16.5" thickBot="1">
      <c r="A52" s="306" t="s">
        <v>2412</v>
      </c>
      <c r="B52" s="307"/>
      <c r="C52" s="308">
        <f ca="1">C31+C51</f>
        <v>12376242</v>
      </c>
      <c r="D52" s="307"/>
      <c r="E52" s="307"/>
      <c r="F52" s="307"/>
      <c r="G52" s="309"/>
    </row>
    <row r="55" spans="1:7" ht="15">
      <c r="B55" s="311" t="s">
        <v>2413</v>
      </c>
      <c r="C55" s="312"/>
    </row>
    <row r="56" spans="1:7">
      <c r="B56" s="314" t="s">
        <v>1515</v>
      </c>
      <c r="C56" s="316">
        <f ca="1">1-C57</f>
        <v>7.8999999999999959E-2</v>
      </c>
    </row>
    <row r="57" spans="1:7">
      <c r="B57" s="314" t="s">
        <v>1516</v>
      </c>
      <c r="C57" s="315">
        <f ca="1">ROUND(C51/C52,3)</f>
        <v>0.92100000000000004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1918.15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1918.15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1918.15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0.1</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1809"/>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176" t="s">
        <v>2538</v>
      </c>
      <c r="Q8" s="3177"/>
      <c r="R8" s="767" t="s">
        <v>23</v>
      </c>
      <c r="S8" s="768">
        <f t="shared" si="0"/>
        <v>100</v>
      </c>
      <c r="T8" s="767" t="s">
        <v>23</v>
      </c>
      <c r="U8" s="768">
        <f t="shared" si="1"/>
        <v>100</v>
      </c>
      <c r="V8" s="767" t="s">
        <v>23</v>
      </c>
      <c r="W8" s="768">
        <f t="shared" si="2"/>
        <v>100</v>
      </c>
      <c r="X8" s="769"/>
      <c r="Y8" s="3176" t="s">
        <v>2538</v>
      </c>
      <c r="Z8" s="3177"/>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0"/>
      <c r="Q11" s="1791" t="str">
        <f t="shared" si="6"/>
        <v>容积率</v>
      </c>
      <c r="R11" s="767" t="s">
        <v>21</v>
      </c>
      <c r="S11" s="768">
        <f t="shared" si="0"/>
        <v>100</v>
      </c>
      <c r="T11" s="767" t="s">
        <v>21</v>
      </c>
      <c r="U11" s="768">
        <f t="shared" si="1"/>
        <v>100</v>
      </c>
      <c r="V11" s="767" t="s">
        <v>21</v>
      </c>
      <c r="W11" s="768">
        <f t="shared" si="2"/>
        <v>100</v>
      </c>
      <c r="X11" s="769"/>
      <c r="Y11" s="3050"/>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1791">
        <f t="shared" si="6"/>
        <v>111</v>
      </c>
      <c r="R12" s="767" t="s">
        <v>21</v>
      </c>
      <c r="S12" s="768">
        <f t="shared" si="0"/>
        <v>100</v>
      </c>
      <c r="T12" s="767" t="s">
        <v>21</v>
      </c>
      <c r="U12" s="768">
        <f t="shared" si="1"/>
        <v>100</v>
      </c>
      <c r="V12" s="767" t="s">
        <v>21</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1791">
        <f t="shared" si="6"/>
        <v>111</v>
      </c>
      <c r="R13" s="767" t="s">
        <v>21</v>
      </c>
      <c r="S13" s="768">
        <f t="shared" si="0"/>
        <v>100</v>
      </c>
      <c r="T13" s="767" t="s">
        <v>21</v>
      </c>
      <c r="U13" s="768">
        <f t="shared" si="1"/>
        <v>100</v>
      </c>
      <c r="V13" s="767" t="s">
        <v>21</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1791">
        <f t="shared" si="6"/>
        <v>111</v>
      </c>
      <c r="R14" s="767" t="s">
        <v>21</v>
      </c>
      <c r="S14" s="768">
        <f t="shared" si="0"/>
        <v>100</v>
      </c>
      <c r="T14" s="767" t="s">
        <v>21</v>
      </c>
      <c r="U14" s="768">
        <f t="shared" si="1"/>
        <v>100</v>
      </c>
      <c r="V14" s="767" t="s">
        <v>21</v>
      </c>
      <c r="W14" s="768">
        <f t="shared" si="2"/>
        <v>100</v>
      </c>
      <c r="X14" s="769"/>
      <c r="Y14" s="3050"/>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1806" t="str">
        <f t="shared" si="6"/>
        <v>居住社区成熟度</v>
      </c>
      <c r="R15" s="771" t="s">
        <v>21</v>
      </c>
      <c r="S15" s="772">
        <f t="shared" si="0"/>
        <v>100</v>
      </c>
      <c r="T15" s="771" t="s">
        <v>21</v>
      </c>
      <c r="U15" s="772">
        <f t="shared" si="1"/>
        <v>100</v>
      </c>
      <c r="V15" s="771" t="s">
        <v>21</v>
      </c>
      <c r="W15" s="772">
        <f t="shared" si="2"/>
        <v>100</v>
      </c>
      <c r="X15" s="1809"/>
      <c r="Y15" s="3210"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1806" t="str">
        <f>B17</f>
        <v>交通便捷度</v>
      </c>
      <c r="R17" s="771" t="s">
        <v>21</v>
      </c>
      <c r="S17" s="772">
        <f>F17</f>
        <v>100</v>
      </c>
      <c r="T17" s="771" t="s">
        <v>21</v>
      </c>
      <c r="U17" s="772">
        <f>H17</f>
        <v>100</v>
      </c>
      <c r="V17" s="771" t="s">
        <v>21</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1806" t="str">
        <f>B19</f>
        <v>公共配套设施</v>
      </c>
      <c r="R19" s="771" t="s">
        <v>21</v>
      </c>
      <c r="S19" s="772">
        <f>F19</f>
        <v>100</v>
      </c>
      <c r="T19" s="771" t="s">
        <v>21</v>
      </c>
      <c r="U19" s="772">
        <f>H19</f>
        <v>100</v>
      </c>
      <c r="V19" s="771" t="s">
        <v>21</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1806" t="str">
        <f>B23</f>
        <v>自然及人文环境</v>
      </c>
      <c r="R23" s="771" t="s">
        <v>21</v>
      </c>
      <c r="S23" s="772">
        <f>F23</f>
        <v>100</v>
      </c>
      <c r="T23" s="771" t="s">
        <v>21</v>
      </c>
      <c r="U23" s="772">
        <f>H23</f>
        <v>100</v>
      </c>
      <c r="V23" s="771" t="s">
        <v>21</v>
      </c>
      <c r="W23" s="772">
        <f>J23</f>
        <v>100</v>
      </c>
      <c r="X23" s="1809"/>
      <c r="Y23" s="3211"/>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11"/>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1806" t="str">
        <f t="shared" si="11"/>
        <v>朝向</v>
      </c>
      <c r="R26" s="771" t="s">
        <v>21</v>
      </c>
      <c r="S26" s="772">
        <f t="shared" si="12"/>
        <v>100</v>
      </c>
      <c r="T26" s="771" t="s">
        <v>21</v>
      </c>
      <c r="U26" s="772">
        <f t="shared" si="13"/>
        <v>100</v>
      </c>
      <c r="V26" s="771" t="s">
        <v>21</v>
      </c>
      <c r="W26" s="772">
        <f t="shared" si="14"/>
        <v>100</v>
      </c>
      <c r="X26" s="1809"/>
      <c r="Y26" s="3211"/>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1791">
        <f t="shared" si="11"/>
        <v>111</v>
      </c>
      <c r="R27" s="767" t="s">
        <v>21</v>
      </c>
      <c r="S27" s="768">
        <f t="shared" si="12"/>
        <v>100</v>
      </c>
      <c r="T27" s="767" t="s">
        <v>21</v>
      </c>
      <c r="U27" s="768">
        <f t="shared" si="13"/>
        <v>100</v>
      </c>
      <c r="V27" s="767" t="s">
        <v>21</v>
      </c>
      <c r="W27" s="768">
        <f t="shared" si="14"/>
        <v>100</v>
      </c>
      <c r="X27" s="769"/>
      <c r="Y27" s="3211"/>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1806">
        <f t="shared" si="11"/>
        <v>111</v>
      </c>
      <c r="R28" s="771" t="s">
        <v>21</v>
      </c>
      <c r="S28" s="772">
        <f t="shared" si="12"/>
        <v>100</v>
      </c>
      <c r="T28" s="771" t="s">
        <v>21</v>
      </c>
      <c r="U28" s="772">
        <f t="shared" si="13"/>
        <v>100</v>
      </c>
      <c r="V28" s="771" t="s">
        <v>21</v>
      </c>
      <c r="W28" s="772">
        <f t="shared" si="14"/>
        <v>100</v>
      </c>
      <c r="X28" s="1809"/>
      <c r="Y28" s="3211"/>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1806">
        <f t="shared" si="11"/>
        <v>111</v>
      </c>
      <c r="R29" s="771" t="s">
        <v>21</v>
      </c>
      <c r="S29" s="772">
        <f t="shared" si="12"/>
        <v>100</v>
      </c>
      <c r="T29" s="771" t="s">
        <v>21</v>
      </c>
      <c r="U29" s="772">
        <f t="shared" si="13"/>
        <v>100</v>
      </c>
      <c r="V29" s="771" t="s">
        <v>21</v>
      </c>
      <c r="W29" s="772">
        <f t="shared" si="14"/>
        <v>100</v>
      </c>
      <c r="X29" s="1809"/>
      <c r="Y29" s="3211"/>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1806">
        <f t="shared" si="11"/>
        <v>111</v>
      </c>
      <c r="R30" s="771" t="s">
        <v>21</v>
      </c>
      <c r="S30" s="772">
        <f t="shared" si="12"/>
        <v>100</v>
      </c>
      <c r="T30" s="771" t="s">
        <v>21</v>
      </c>
      <c r="U30" s="772">
        <f t="shared" si="13"/>
        <v>100</v>
      </c>
      <c r="V30" s="771" t="s">
        <v>21</v>
      </c>
      <c r="W30" s="772">
        <f t="shared" si="14"/>
        <v>100</v>
      </c>
      <c r="X30" s="1809"/>
      <c r="Y30" s="3211"/>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1806">
        <f t="shared" si="11"/>
        <v>111</v>
      </c>
      <c r="R31" s="771" t="s">
        <v>21</v>
      </c>
      <c r="S31" s="772">
        <f t="shared" si="12"/>
        <v>100</v>
      </c>
      <c r="T31" s="771" t="s">
        <v>21</v>
      </c>
      <c r="U31" s="772">
        <f t="shared" si="13"/>
        <v>100</v>
      </c>
      <c r="V31" s="771" t="s">
        <v>21</v>
      </c>
      <c r="W31" s="772">
        <f t="shared" si="14"/>
        <v>100</v>
      </c>
      <c r="X31" s="1809"/>
      <c r="Y31" s="3211"/>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1806" t="str">
        <f t="shared" si="11"/>
        <v>建筑类型</v>
      </c>
      <c r="R32" s="771" t="s">
        <v>21</v>
      </c>
      <c r="S32" s="772">
        <f t="shared" si="12"/>
        <v>100</v>
      </c>
      <c r="T32" s="771" t="s">
        <v>21</v>
      </c>
      <c r="U32" s="772">
        <f t="shared" si="13"/>
        <v>100</v>
      </c>
      <c r="V32" s="771" t="s">
        <v>21</v>
      </c>
      <c r="W32" s="772">
        <f t="shared" si="14"/>
        <v>100</v>
      </c>
      <c r="X32" s="1809"/>
      <c r="Y32" s="3215"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13"/>
      <c r="Q33" s="773" t="str">
        <f t="shared" si="11"/>
        <v>项目建筑规模</v>
      </c>
      <c r="R33" s="774" t="s">
        <v>21</v>
      </c>
      <c r="S33" s="775">
        <f t="shared" si="12"/>
        <v>100</v>
      </c>
      <c r="T33" s="774" t="s">
        <v>21</v>
      </c>
      <c r="U33" s="775">
        <f t="shared" si="13"/>
        <v>100</v>
      </c>
      <c r="V33" s="774" t="s">
        <v>21</v>
      </c>
      <c r="W33" s="775">
        <f t="shared" si="14"/>
        <v>100</v>
      </c>
      <c r="X33" s="776"/>
      <c r="Y33" s="3215"/>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1806" t="str">
        <f t="shared" si="11"/>
        <v>建筑结构</v>
      </c>
      <c r="R34" s="771" t="s">
        <v>21</v>
      </c>
      <c r="S34" s="772">
        <f t="shared" si="12"/>
        <v>100</v>
      </c>
      <c r="T34" s="771" t="s">
        <v>21</v>
      </c>
      <c r="U34" s="772">
        <f t="shared" si="13"/>
        <v>100</v>
      </c>
      <c r="V34" s="771" t="s">
        <v>21</v>
      </c>
      <c r="W34" s="772">
        <f t="shared" si="14"/>
        <v>100</v>
      </c>
      <c r="X34" s="1809"/>
      <c r="Y34" s="3215"/>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1806" t="str">
        <f t="shared" si="11"/>
        <v>建筑品质</v>
      </c>
      <c r="R35" s="771" t="s">
        <v>21</v>
      </c>
      <c r="S35" s="772">
        <f t="shared" si="12"/>
        <v>100</v>
      </c>
      <c r="T35" s="771" t="s">
        <v>21</v>
      </c>
      <c r="U35" s="772">
        <f t="shared" si="13"/>
        <v>100</v>
      </c>
      <c r="V35" s="771" t="s">
        <v>21</v>
      </c>
      <c r="W35" s="772">
        <f t="shared" si="14"/>
        <v>100</v>
      </c>
      <c r="X35" s="1809"/>
      <c r="Y35" s="3215"/>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1806" t="str">
        <f t="shared" si="11"/>
        <v>公共部分装修</v>
      </c>
      <c r="R36" s="771" t="s">
        <v>21</v>
      </c>
      <c r="S36" s="772">
        <f t="shared" si="12"/>
        <v>100</v>
      </c>
      <c r="T36" s="771" t="s">
        <v>21</v>
      </c>
      <c r="U36" s="772">
        <f t="shared" si="13"/>
        <v>100</v>
      </c>
      <c r="V36" s="771" t="s">
        <v>21</v>
      </c>
      <c r="W36" s="772">
        <f t="shared" si="14"/>
        <v>100</v>
      </c>
      <c r="X36" s="1809"/>
      <c r="Y36" s="3215"/>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1791" t="str">
        <f t="shared" si="11"/>
        <v>成新度</v>
      </c>
      <c r="R37" s="767" t="s">
        <v>21</v>
      </c>
      <c r="S37" s="768" t="e">
        <f t="shared" si="12"/>
        <v>#N/A</v>
      </c>
      <c r="T37" s="767" t="s">
        <v>21</v>
      </c>
      <c r="U37" s="768" t="e">
        <f t="shared" si="13"/>
        <v>#N/A</v>
      </c>
      <c r="V37" s="767" t="s">
        <v>21</v>
      </c>
      <c r="W37" s="768" t="e">
        <f t="shared" si="14"/>
        <v>#N/A</v>
      </c>
      <c r="X37" s="769"/>
      <c r="Y37" s="3215"/>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1806" t="str">
        <f t="shared" si="11"/>
        <v>物业管理</v>
      </c>
      <c r="R38" s="771" t="s">
        <v>21</v>
      </c>
      <c r="S38" s="772">
        <f t="shared" si="12"/>
        <v>100</v>
      </c>
      <c r="T38" s="771" t="s">
        <v>21</v>
      </c>
      <c r="U38" s="772">
        <f t="shared" si="13"/>
        <v>100</v>
      </c>
      <c r="V38" s="771" t="s">
        <v>21</v>
      </c>
      <c r="W38" s="772">
        <f t="shared" si="14"/>
        <v>100</v>
      </c>
      <c r="X38" s="1809"/>
      <c r="Y38" s="3215"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1806" t="str">
        <f t="shared" si="11"/>
        <v>市政基础设施</v>
      </c>
      <c r="R39" s="771" t="s">
        <v>21</v>
      </c>
      <c r="S39" s="772">
        <f t="shared" si="12"/>
        <v>100</v>
      </c>
      <c r="T39" s="771" t="s">
        <v>21</v>
      </c>
      <c r="U39" s="772">
        <f t="shared" si="13"/>
        <v>100</v>
      </c>
      <c r="V39" s="771" t="s">
        <v>21</v>
      </c>
      <c r="W39" s="772">
        <f t="shared" si="14"/>
        <v>100</v>
      </c>
      <c r="X39" s="1809"/>
      <c r="Y39" s="3215"/>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1806" t="str">
        <f t="shared" si="11"/>
        <v>房型</v>
      </c>
      <c r="R40" s="771" t="s">
        <v>21</v>
      </c>
      <c r="S40" s="772">
        <f t="shared" si="12"/>
        <v>100</v>
      </c>
      <c r="T40" s="771" t="s">
        <v>21</v>
      </c>
      <c r="U40" s="772">
        <f t="shared" si="13"/>
        <v>100</v>
      </c>
      <c r="V40" s="771" t="s">
        <v>21</v>
      </c>
      <c r="W40" s="772">
        <f t="shared" si="14"/>
        <v>100</v>
      </c>
      <c r="X40" s="1809"/>
      <c r="Y40" s="3215"/>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1806" t="str">
        <f t="shared" si="11"/>
        <v>内部装修</v>
      </c>
      <c r="R42" s="771" t="s">
        <v>21</v>
      </c>
      <c r="S42" s="772">
        <f t="shared" si="12"/>
        <v>100</v>
      </c>
      <c r="T42" s="771" t="s">
        <v>21</v>
      </c>
      <c r="U42" s="772">
        <f t="shared" si="13"/>
        <v>100</v>
      </c>
      <c r="V42" s="771" t="s">
        <v>21</v>
      </c>
      <c r="W42" s="772">
        <f t="shared" si="14"/>
        <v>100</v>
      </c>
      <c r="X42" s="1809"/>
      <c r="Y42" s="3215"/>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1806" t="str">
        <f t="shared" si="11"/>
        <v>内部装修维护情况</v>
      </c>
      <c r="R43" s="771" t="s">
        <v>21</v>
      </c>
      <c r="S43" s="772">
        <f t="shared" si="12"/>
        <v>100</v>
      </c>
      <c r="T43" s="771" t="s">
        <v>21</v>
      </c>
      <c r="U43" s="772">
        <f t="shared" si="13"/>
        <v>100</v>
      </c>
      <c r="V43" s="771" t="s">
        <v>21</v>
      </c>
      <c r="W43" s="772">
        <f t="shared" si="14"/>
        <v>100</v>
      </c>
      <c r="X43" s="1809"/>
      <c r="Y43" s="3215"/>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1791">
        <f t="shared" si="11"/>
        <v>111</v>
      </c>
      <c r="R44" s="767" t="s">
        <v>21</v>
      </c>
      <c r="S44" s="768">
        <f t="shared" si="12"/>
        <v>100</v>
      </c>
      <c r="T44" s="767" t="s">
        <v>21</v>
      </c>
      <c r="U44" s="768">
        <f t="shared" si="13"/>
        <v>100</v>
      </c>
      <c r="V44" s="767" t="s">
        <v>21</v>
      </c>
      <c r="W44" s="768">
        <f t="shared" si="14"/>
        <v>100</v>
      </c>
      <c r="X44" s="769"/>
      <c r="Y44" s="3215"/>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1806">
        <f t="shared" si="11"/>
        <v>111</v>
      </c>
      <c r="R45" s="771" t="s">
        <v>21</v>
      </c>
      <c r="S45" s="772">
        <f t="shared" si="12"/>
        <v>100</v>
      </c>
      <c r="T45" s="771" t="s">
        <v>21</v>
      </c>
      <c r="U45" s="772">
        <f t="shared" si="13"/>
        <v>100</v>
      </c>
      <c r="V45" s="771" t="s">
        <v>21</v>
      </c>
      <c r="W45" s="772">
        <f t="shared" si="14"/>
        <v>100</v>
      </c>
      <c r="X45" s="1809"/>
      <c r="Y45" s="3215"/>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1806">
        <f t="shared" si="11"/>
        <v>111</v>
      </c>
      <c r="R46" s="771" t="s">
        <v>20</v>
      </c>
      <c r="S46" s="772">
        <f t="shared" si="12"/>
        <v>100</v>
      </c>
      <c r="T46" s="771" t="s">
        <v>20</v>
      </c>
      <c r="U46" s="772">
        <f t="shared" si="13"/>
        <v>100</v>
      </c>
      <c r="V46" s="771" t="s">
        <v>20</v>
      </c>
      <c r="W46" s="772">
        <f t="shared" si="14"/>
        <v>100</v>
      </c>
      <c r="X46" s="1809"/>
      <c r="Y46" s="3216"/>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E58" sqref="E5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274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1428</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30" ht="15">
      <c r="A5" s="401"/>
      <c r="B5" s="402"/>
      <c r="C5" s="3184" t="s">
        <v>2528</v>
      </c>
      <c r="D5" s="3185"/>
      <c r="E5" s="3182" t="str">
        <f>'土地案例（更新）'!A2</f>
        <v>北戴河新区南戴河片区,华贸大道南侧,滨海新大道东侧,规划B1路北侧</v>
      </c>
      <c r="F5" s="3183"/>
      <c r="G5" s="3184" t="str">
        <f>'土地案例（更新）'!A5</f>
        <v>北戴河新区南戴河片区,华贸大道南侧,滨海新大道东侧,规划B1路北侧</v>
      </c>
      <c r="H5" s="3185"/>
      <c r="I5" s="3184" t="str">
        <f>'土地案例（更新）'!A9</f>
        <v>北戴河新区南戴河片区,华贸大道南侧,滨海新大道东侧,规划B1路北侧</v>
      </c>
      <c r="J5" s="3185"/>
      <c r="K5" s="607"/>
      <c r="L5" s="1126"/>
      <c r="M5" s="1127"/>
      <c r="N5" s="1127"/>
      <c r="O5" s="1127"/>
      <c r="P5" s="3197"/>
      <c r="Q5" s="3198"/>
      <c r="R5" s="3180"/>
      <c r="S5" s="3181"/>
      <c r="T5" s="3180"/>
      <c r="U5" s="3181"/>
      <c r="V5" s="3203"/>
      <c r="W5" s="3203"/>
      <c r="X5" s="1809"/>
      <c r="Y5" s="3180"/>
      <c r="Z5" s="3181"/>
      <c r="AA5" s="3174"/>
      <c r="AB5" s="3174"/>
      <c r="AC5" s="3174"/>
    </row>
    <row r="6" spans="1:30"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176" t="s">
        <v>2535</v>
      </c>
      <c r="Q7" s="3204"/>
      <c r="R7" s="767" t="s">
        <v>17</v>
      </c>
      <c r="S7" s="768">
        <f t="shared" ref="S7:S15" si="0">F7</f>
        <v>99</v>
      </c>
      <c r="T7" s="767" t="s">
        <v>17</v>
      </c>
      <c r="U7" s="768">
        <f t="shared" ref="U7:U15" si="1">H7</f>
        <v>99</v>
      </c>
      <c r="V7" s="767" t="s">
        <v>17</v>
      </c>
      <c r="W7" s="768">
        <f t="shared" ref="W7:W15" si="2">J7</f>
        <v>99</v>
      </c>
      <c r="X7" s="769"/>
      <c r="Y7" s="3176" t="s">
        <v>2535</v>
      </c>
      <c r="Z7" s="3177"/>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176" t="s">
        <v>2538</v>
      </c>
      <c r="Q8" s="3177"/>
      <c r="R8" s="767" t="s">
        <v>17</v>
      </c>
      <c r="S8" s="768">
        <f t="shared" si="0"/>
        <v>100</v>
      </c>
      <c r="T8" s="767" t="s">
        <v>17</v>
      </c>
      <c r="U8" s="768">
        <f t="shared" si="1"/>
        <v>100</v>
      </c>
      <c r="V8" s="767" t="s">
        <v>17</v>
      </c>
      <c r="W8" s="768">
        <f t="shared" si="2"/>
        <v>100</v>
      </c>
      <c r="X8" s="769"/>
      <c r="Y8" s="3176" t="s">
        <v>2538</v>
      </c>
      <c r="Z8" s="3177"/>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50"/>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08"/>
      <c r="Q11" s="1791" t="str">
        <f t="shared" si="6"/>
        <v>容积率</v>
      </c>
      <c r="R11" s="767" t="s">
        <v>17</v>
      </c>
      <c r="S11" s="768">
        <f t="shared" si="0"/>
        <v>106</v>
      </c>
      <c r="T11" s="767" t="s">
        <v>17</v>
      </c>
      <c r="U11" s="768">
        <f t="shared" si="1"/>
        <v>106</v>
      </c>
      <c r="V11" s="767" t="s">
        <v>17</v>
      </c>
      <c r="W11" s="768">
        <f t="shared" si="2"/>
        <v>106</v>
      </c>
      <c r="X11" s="769"/>
      <c r="Y11" s="3050"/>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8"/>
      <c r="Q12" s="1791">
        <f t="shared" si="6"/>
        <v>0</v>
      </c>
      <c r="R12" s="767" t="s">
        <v>17</v>
      </c>
      <c r="S12" s="768">
        <f t="shared" si="0"/>
        <v>100</v>
      </c>
      <c r="T12" s="767" t="s">
        <v>17</v>
      </c>
      <c r="U12" s="768">
        <f t="shared" si="1"/>
        <v>100</v>
      </c>
      <c r="V12" s="767" t="s">
        <v>17</v>
      </c>
      <c r="W12" s="768">
        <f t="shared" si="2"/>
        <v>100</v>
      </c>
      <c r="X12" s="769"/>
      <c r="Y12" s="3050"/>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8"/>
      <c r="Q13" s="1791">
        <f t="shared" si="6"/>
        <v>0</v>
      </c>
      <c r="R13" s="767" t="s">
        <v>17</v>
      </c>
      <c r="S13" s="768">
        <f t="shared" si="0"/>
        <v>100</v>
      </c>
      <c r="T13" s="767" t="s">
        <v>17</v>
      </c>
      <c r="U13" s="768">
        <f t="shared" si="1"/>
        <v>100</v>
      </c>
      <c r="V13" s="767" t="s">
        <v>17</v>
      </c>
      <c r="W13" s="768">
        <f t="shared" si="2"/>
        <v>100</v>
      </c>
      <c r="X13" s="769"/>
      <c r="Y13" s="3050"/>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8"/>
      <c r="Q14" s="1791">
        <f t="shared" si="6"/>
        <v>0</v>
      </c>
      <c r="R14" s="767" t="s">
        <v>17</v>
      </c>
      <c r="S14" s="768">
        <f t="shared" si="0"/>
        <v>100</v>
      </c>
      <c r="T14" s="767" t="s">
        <v>17</v>
      </c>
      <c r="U14" s="768">
        <f t="shared" si="1"/>
        <v>100</v>
      </c>
      <c r="V14" s="767" t="s">
        <v>17</v>
      </c>
      <c r="W14" s="768">
        <f t="shared" si="2"/>
        <v>100</v>
      </c>
      <c r="X14" s="769"/>
      <c r="Y14" s="3050"/>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10" t="s">
        <v>2546</v>
      </c>
      <c r="Q15" s="1806" t="str">
        <f t="shared" si="6"/>
        <v>居住社区成熟度</v>
      </c>
      <c r="R15" s="771" t="s">
        <v>17</v>
      </c>
      <c r="S15" s="772">
        <f t="shared" si="0"/>
        <v>100</v>
      </c>
      <c r="T15" s="771" t="s">
        <v>17</v>
      </c>
      <c r="U15" s="772">
        <f t="shared" si="1"/>
        <v>100</v>
      </c>
      <c r="V15" s="771" t="s">
        <v>17</v>
      </c>
      <c r="W15" s="772">
        <f t="shared" si="2"/>
        <v>100</v>
      </c>
      <c r="X15" s="1809"/>
      <c r="Y15" s="3210"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11"/>
      <c r="Q17" s="1806" t="str">
        <f>B17</f>
        <v>商业繁华度</v>
      </c>
      <c r="R17" s="771" t="s">
        <v>17</v>
      </c>
      <c r="S17" s="772">
        <f>F17</f>
        <v>100</v>
      </c>
      <c r="T17" s="771" t="s">
        <v>17</v>
      </c>
      <c r="U17" s="772">
        <f>H17</f>
        <v>100</v>
      </c>
      <c r="V17" s="771" t="s">
        <v>17</v>
      </c>
      <c r="W17" s="772">
        <f>J17</f>
        <v>100</v>
      </c>
      <c r="X17" s="1809"/>
      <c r="Y17" s="3211"/>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11"/>
      <c r="Q19" s="1806" t="str">
        <f>B19</f>
        <v>办公集聚程度</v>
      </c>
      <c r="R19" s="771" t="s">
        <v>17</v>
      </c>
      <c r="S19" s="772">
        <f>F19</f>
        <v>100</v>
      </c>
      <c r="T19" s="771" t="s">
        <v>17</v>
      </c>
      <c r="U19" s="772">
        <f>H19</f>
        <v>100</v>
      </c>
      <c r="V19" s="771" t="s">
        <v>17</v>
      </c>
      <c r="W19" s="772">
        <f>J19</f>
        <v>100</v>
      </c>
      <c r="X19" s="1809"/>
      <c r="Y19" s="3211"/>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11"/>
      <c r="Q20" s="1806"/>
      <c r="R20" s="771"/>
      <c r="S20" s="772"/>
      <c r="T20" s="771"/>
      <c r="U20" s="772"/>
      <c r="V20" s="771"/>
      <c r="W20" s="772"/>
      <c r="X20" s="1809"/>
      <c r="Y20" s="3211"/>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11"/>
      <c r="Q21" s="1806" t="str">
        <f>B21</f>
        <v>交通便捷度</v>
      </c>
      <c r="R21" s="771" t="s">
        <v>17</v>
      </c>
      <c r="S21" s="772">
        <f>F21</f>
        <v>100</v>
      </c>
      <c r="T21" s="771" t="s">
        <v>17</v>
      </c>
      <c r="U21" s="772">
        <f>H21</f>
        <v>100</v>
      </c>
      <c r="V21" s="771" t="s">
        <v>17</v>
      </c>
      <c r="W21" s="772">
        <f>J21</f>
        <v>100</v>
      </c>
      <c r="X21" s="1809"/>
      <c r="Y21" s="3211"/>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11"/>
      <c r="Q23" s="1806" t="str">
        <f t="shared" ref="Q23:Q37" si="8">B23</f>
        <v>区域土地利用方向</v>
      </c>
      <c r="R23" s="771" t="s">
        <v>17</v>
      </c>
      <c r="S23" s="772">
        <f>F23</f>
        <v>100</v>
      </c>
      <c r="T23" s="771" t="s">
        <v>17</v>
      </c>
      <c r="U23" s="772">
        <f>H23</f>
        <v>100</v>
      </c>
      <c r="V23" s="771" t="s">
        <v>17</v>
      </c>
      <c r="W23" s="772">
        <f>J23</f>
        <v>100</v>
      </c>
      <c r="X23" s="1809"/>
      <c r="Y23" s="3211"/>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211"/>
      <c r="Q24" s="1806"/>
      <c r="R24" s="771"/>
      <c r="S24" s="772"/>
      <c r="T24" s="771"/>
      <c r="U24" s="772"/>
      <c r="V24" s="771"/>
      <c r="W24" s="772"/>
      <c r="X24" s="1809"/>
      <c r="Y24" s="3211"/>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11"/>
      <c r="Q25" s="1806" t="str">
        <f t="shared" si="8"/>
        <v>自然及人文环境状况</v>
      </c>
      <c r="R25" s="771" t="s">
        <v>17</v>
      </c>
      <c r="S25" s="772">
        <f>F25</f>
        <v>100</v>
      </c>
      <c r="T25" s="771" t="s">
        <v>17</v>
      </c>
      <c r="U25" s="772">
        <f>H25</f>
        <v>100</v>
      </c>
      <c r="V25" s="771" t="s">
        <v>17</v>
      </c>
      <c r="W25" s="772">
        <f>J25</f>
        <v>100</v>
      </c>
      <c r="X25" s="1809"/>
      <c r="Y25" s="3211"/>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211"/>
      <c r="Q26" s="1806"/>
      <c r="R26" s="771"/>
      <c r="S26" s="772"/>
      <c r="T26" s="771"/>
      <c r="U26" s="772"/>
      <c r="V26" s="771"/>
      <c r="W26" s="772"/>
      <c r="X26" s="1809"/>
      <c r="Y26" s="3211"/>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11"/>
      <c r="Q27" s="1791" t="str">
        <f t="shared" si="8"/>
        <v>公共配套设施</v>
      </c>
      <c r="R27" s="767" t="s">
        <v>17</v>
      </c>
      <c r="S27" s="768">
        <f>F27</f>
        <v>100</v>
      </c>
      <c r="T27" s="767" t="s">
        <v>17</v>
      </c>
      <c r="U27" s="768">
        <f>H27</f>
        <v>100</v>
      </c>
      <c r="V27" s="767" t="s">
        <v>17</v>
      </c>
      <c r="W27" s="768">
        <f>J27</f>
        <v>100</v>
      </c>
      <c r="X27" s="769"/>
      <c r="Y27" s="3211"/>
      <c r="Z27" s="55" t="str">
        <f>Q27</f>
        <v>公共配套设施</v>
      </c>
      <c r="AA27" s="1807">
        <f>D27/F27</f>
        <v>1</v>
      </c>
      <c r="AB27" s="1807">
        <f>D27/H27</f>
        <v>1</v>
      </c>
      <c r="AC27" s="1807">
        <f>D27/J27</f>
        <v>1</v>
      </c>
    </row>
    <row r="28" spans="1:29" s="114" customFormat="1" ht="15">
      <c r="A28" s="646"/>
      <c r="B28" s="453"/>
      <c r="C28" s="2692" t="s">
        <v>3182</v>
      </c>
      <c r="D28" s="445"/>
      <c r="E28" s="2603" t="s">
        <v>3182</v>
      </c>
      <c r="F28" s="445"/>
      <c r="G28" s="2603" t="s">
        <v>3182</v>
      </c>
      <c r="H28" s="445"/>
      <c r="I28" s="2603" t="s">
        <v>3182</v>
      </c>
      <c r="J28" s="445"/>
      <c r="K28" s="669"/>
      <c r="L28" s="1128"/>
      <c r="M28" s="1129"/>
      <c r="N28" s="1129"/>
      <c r="O28" s="1130"/>
      <c r="P28" s="3211"/>
      <c r="Q28" s="1791"/>
      <c r="R28" s="767"/>
      <c r="S28" s="768"/>
      <c r="T28" s="767"/>
      <c r="U28" s="768"/>
      <c r="V28" s="767"/>
      <c r="W28" s="768"/>
      <c r="X28" s="769"/>
      <c r="Y28" s="3211"/>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11"/>
      <c r="Q29" s="1791" t="str">
        <f t="shared" ref="Q29" si="9">B29</f>
        <v>基础设施水平</v>
      </c>
      <c r="R29" s="767" t="s">
        <v>17</v>
      </c>
      <c r="S29" s="768">
        <f>F29</f>
        <v>100</v>
      </c>
      <c r="T29" s="767" t="s">
        <v>17</v>
      </c>
      <c r="U29" s="768">
        <f>H29</f>
        <v>100</v>
      </c>
      <c r="V29" s="767" t="s">
        <v>17</v>
      </c>
      <c r="W29" s="768">
        <f>J29</f>
        <v>100</v>
      </c>
      <c r="X29" s="769"/>
      <c r="Y29" s="3211"/>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211"/>
      <c r="Q30" s="1791"/>
      <c r="R30" s="767"/>
      <c r="S30" s="768"/>
      <c r="T30" s="767"/>
      <c r="U30" s="768"/>
      <c r="V30" s="767"/>
      <c r="W30" s="768"/>
      <c r="X30" s="769"/>
      <c r="Y30" s="3211"/>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11"/>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11"/>
      <c r="Z31" s="1810" t="str">
        <f t="shared" ref="Z31:Z45" si="13">Q31</f>
        <v>临街状况</v>
      </c>
      <c r="AA31" s="1807">
        <f t="shared" si="3"/>
        <v>1</v>
      </c>
      <c r="AB31" s="1807">
        <f t="shared" si="4"/>
        <v>1</v>
      </c>
      <c r="AC31" s="1807">
        <f t="shared" si="5"/>
        <v>1</v>
      </c>
    </row>
    <row r="32" spans="1:29" ht="27">
      <c r="A32" s="425"/>
      <c r="B32" s="1380" t="s">
        <v>2677</v>
      </c>
      <c r="C32" s="2974"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11"/>
      <c r="Q32" s="1806" t="str">
        <f t="shared" si="8"/>
        <v>毗邻道路的类型与等级</v>
      </c>
      <c r="R32" s="771" t="s">
        <v>17</v>
      </c>
      <c r="S32" s="772">
        <f t="shared" si="10"/>
        <v>100</v>
      </c>
      <c r="T32" s="771" t="s">
        <v>17</v>
      </c>
      <c r="U32" s="772">
        <f t="shared" si="11"/>
        <v>100</v>
      </c>
      <c r="V32" s="771" t="s">
        <v>17</v>
      </c>
      <c r="W32" s="772">
        <f t="shared" si="12"/>
        <v>100</v>
      </c>
      <c r="X32" s="1809"/>
      <c r="Y32" s="3211"/>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211"/>
      <c r="Q33" s="1806"/>
      <c r="R33" s="771"/>
      <c r="S33" s="772"/>
      <c r="T33" s="771"/>
      <c r="U33" s="772"/>
      <c r="V33" s="771"/>
      <c r="W33" s="772"/>
      <c r="X33" s="1809"/>
      <c r="Y33" s="3211"/>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11"/>
      <c r="Q34" s="1806" t="str">
        <f t="shared" si="8"/>
        <v>土地级别</v>
      </c>
      <c r="R34" s="771" t="s">
        <v>17</v>
      </c>
      <c r="S34" s="772">
        <f t="shared" si="10"/>
        <v>100</v>
      </c>
      <c r="T34" s="771" t="s">
        <v>17</v>
      </c>
      <c r="U34" s="772">
        <f t="shared" si="11"/>
        <v>100</v>
      </c>
      <c r="V34" s="771" t="s">
        <v>17</v>
      </c>
      <c r="W34" s="772">
        <f t="shared" si="12"/>
        <v>100</v>
      </c>
      <c r="X34" s="1809"/>
      <c r="Y34" s="3211"/>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11"/>
      <c r="Q35" s="1806">
        <f t="shared" si="8"/>
        <v>0</v>
      </c>
      <c r="R35" s="771" t="s">
        <v>17</v>
      </c>
      <c r="S35" s="772">
        <f t="shared" si="10"/>
        <v>100</v>
      </c>
      <c r="T35" s="771" t="s">
        <v>17</v>
      </c>
      <c r="U35" s="772">
        <f t="shared" si="11"/>
        <v>100</v>
      </c>
      <c r="V35" s="771" t="s">
        <v>17</v>
      </c>
      <c r="W35" s="772">
        <f t="shared" si="12"/>
        <v>100</v>
      </c>
      <c r="X35" s="1809"/>
      <c r="Y35" s="3211"/>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2551</v>
      </c>
      <c r="Q36" s="1806">
        <f t="shared" si="8"/>
        <v>0</v>
      </c>
      <c r="R36" s="771" t="s">
        <v>17</v>
      </c>
      <c r="S36" s="772">
        <f t="shared" si="10"/>
        <v>100</v>
      </c>
      <c r="T36" s="771" t="s">
        <v>17</v>
      </c>
      <c r="U36" s="772">
        <f t="shared" si="11"/>
        <v>100</v>
      </c>
      <c r="V36" s="771" t="s">
        <v>17</v>
      </c>
      <c r="W36" s="772">
        <f t="shared" si="12"/>
        <v>100</v>
      </c>
      <c r="X36" s="1809"/>
      <c r="Y36" s="3215"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5"/>
      <c r="Q37" s="1806">
        <f t="shared" si="8"/>
        <v>0</v>
      </c>
      <c r="R37" s="774" t="s">
        <v>17</v>
      </c>
      <c r="S37" s="775">
        <f t="shared" si="10"/>
        <v>100</v>
      </c>
      <c r="T37" s="774" t="s">
        <v>17</v>
      </c>
      <c r="U37" s="775">
        <f t="shared" si="11"/>
        <v>100</v>
      </c>
      <c r="V37" s="774" t="s">
        <v>17</v>
      </c>
      <c r="W37" s="775">
        <f t="shared" si="12"/>
        <v>100</v>
      </c>
      <c r="X37" s="776"/>
      <c r="Y37" s="3215"/>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215"/>
      <c r="Q38" s="1806" t="str">
        <f>B38</f>
        <v>宗地面积</v>
      </c>
      <c r="R38" s="771" t="s">
        <v>17</v>
      </c>
      <c r="S38" s="772">
        <f t="shared" si="10"/>
        <v>98</v>
      </c>
      <c r="T38" s="771" t="s">
        <v>17</v>
      </c>
      <c r="U38" s="772">
        <f t="shared" si="11"/>
        <v>98</v>
      </c>
      <c r="V38" s="771" t="s">
        <v>17</v>
      </c>
      <c r="W38" s="772">
        <f t="shared" si="12"/>
        <v>98</v>
      </c>
      <c r="X38" s="1809"/>
      <c r="Y38" s="3215"/>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215"/>
      <c r="Q39" s="1806" t="str">
        <f t="shared" ref="Q39:Q45" si="14">B39</f>
        <v>宗地形状</v>
      </c>
      <c r="R39" s="771" t="s">
        <v>17</v>
      </c>
      <c r="S39" s="772">
        <f t="shared" si="10"/>
        <v>100</v>
      </c>
      <c r="T39" s="771" t="s">
        <v>17</v>
      </c>
      <c r="U39" s="772">
        <f t="shared" si="11"/>
        <v>100</v>
      </c>
      <c r="V39" s="771" t="s">
        <v>17</v>
      </c>
      <c r="W39" s="772">
        <f t="shared" si="12"/>
        <v>100</v>
      </c>
      <c r="X39" s="1809"/>
      <c r="Y39" s="3215"/>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5"/>
      <c r="Q40" s="1806" t="str">
        <f t="shared" si="14"/>
        <v>临街宽度及深度</v>
      </c>
      <c r="R40" s="771" t="s">
        <v>17</v>
      </c>
      <c r="S40" s="772">
        <f t="shared" si="10"/>
        <v>100</v>
      </c>
      <c r="T40" s="771" t="s">
        <v>17</v>
      </c>
      <c r="U40" s="772">
        <f t="shared" si="11"/>
        <v>100</v>
      </c>
      <c r="V40" s="771" t="s">
        <v>17</v>
      </c>
      <c r="W40" s="772">
        <f t="shared" si="12"/>
        <v>100</v>
      </c>
      <c r="X40" s="1809"/>
      <c r="Y40" s="3215"/>
      <c r="Z40" s="1810" t="str">
        <f t="shared" si="13"/>
        <v>临街宽度及深度</v>
      </c>
      <c r="AA40" s="1807">
        <f t="shared" si="3"/>
        <v>1</v>
      </c>
      <c r="AB40" s="1807">
        <f t="shared" si="4"/>
        <v>1</v>
      </c>
      <c r="AC40" s="1807">
        <f t="shared" si="5"/>
        <v>1</v>
      </c>
    </row>
    <row r="41" spans="1:29" s="114" customFormat="1" ht="15">
      <c r="A41" s="470"/>
      <c r="B41" s="419" t="s">
        <v>2739</v>
      </c>
      <c r="C41" s="2694" t="s">
        <v>3198</v>
      </c>
      <c r="D41" s="133">
        <v>100</v>
      </c>
      <c r="E41" s="2694" t="s">
        <v>3199</v>
      </c>
      <c r="F41" s="432">
        <f>SUMIF(123:123,E41,124:124)-SUMIF(123:123,C41,124:124)+100</f>
        <v>94</v>
      </c>
      <c r="G41" s="2694" t="s">
        <v>3199</v>
      </c>
      <c r="H41" s="432">
        <f>SUMIF(123:123,G41,124:124)-SUMIF(123:123,C41,124:124)+100</f>
        <v>94</v>
      </c>
      <c r="I41" s="2694" t="s">
        <v>3199</v>
      </c>
      <c r="J41" s="432">
        <f>SUMIF(123:123,I41,124:124)-SUMIF(123:123,C41,124:124)+100</f>
        <v>94</v>
      </c>
      <c r="K41" s="609">
        <v>2</v>
      </c>
      <c r="L41" s="1128"/>
      <c r="M41" s="1129"/>
      <c r="N41" s="1129"/>
      <c r="O41" s="1130"/>
      <c r="P41" s="3215"/>
      <c r="Q41" s="1806" t="str">
        <f t="shared" si="14"/>
        <v>宗地开发程度</v>
      </c>
      <c r="R41" s="767" t="s">
        <v>17</v>
      </c>
      <c r="S41" s="768">
        <f t="shared" si="10"/>
        <v>94</v>
      </c>
      <c r="T41" s="767" t="s">
        <v>17</v>
      </c>
      <c r="U41" s="768">
        <f t="shared" si="11"/>
        <v>94</v>
      </c>
      <c r="V41" s="767" t="s">
        <v>17</v>
      </c>
      <c r="W41" s="768">
        <f t="shared" si="12"/>
        <v>94</v>
      </c>
      <c r="X41" s="769"/>
      <c r="Y41" s="3215"/>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215" t="s">
        <v>2551</v>
      </c>
      <c r="Q42" s="1806" t="str">
        <f t="shared" si="14"/>
        <v>工程地质条件</v>
      </c>
      <c r="R42" s="771" t="s">
        <v>17</v>
      </c>
      <c r="S42" s="772">
        <f t="shared" si="10"/>
        <v>100</v>
      </c>
      <c r="T42" s="771" t="s">
        <v>17</v>
      </c>
      <c r="U42" s="772">
        <f t="shared" si="11"/>
        <v>100</v>
      </c>
      <c r="V42" s="771" t="s">
        <v>17</v>
      </c>
      <c r="W42" s="772">
        <f t="shared" si="12"/>
        <v>100</v>
      </c>
      <c r="X42" s="1809"/>
      <c r="Y42" s="3215"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5"/>
      <c r="Q43" s="1806">
        <f t="shared" si="14"/>
        <v>0</v>
      </c>
      <c r="R43" s="771" t="s">
        <v>17</v>
      </c>
      <c r="S43" s="772">
        <f t="shared" si="10"/>
        <v>100</v>
      </c>
      <c r="T43" s="771" t="s">
        <v>17</v>
      </c>
      <c r="U43" s="772">
        <f t="shared" si="11"/>
        <v>100</v>
      </c>
      <c r="V43" s="771" t="s">
        <v>17</v>
      </c>
      <c r="W43" s="772">
        <f t="shared" si="12"/>
        <v>100</v>
      </c>
      <c r="X43" s="1809"/>
      <c r="Y43" s="3215"/>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5"/>
      <c r="Q44" s="1806">
        <f t="shared" si="14"/>
        <v>0</v>
      </c>
      <c r="R44" s="771" t="s">
        <v>17</v>
      </c>
      <c r="S44" s="772">
        <f t="shared" si="10"/>
        <v>100</v>
      </c>
      <c r="T44" s="771" t="s">
        <v>17</v>
      </c>
      <c r="U44" s="772">
        <f t="shared" si="11"/>
        <v>100</v>
      </c>
      <c r="V44" s="771" t="s">
        <v>17</v>
      </c>
      <c r="W44" s="772">
        <f t="shared" si="12"/>
        <v>100</v>
      </c>
      <c r="X44" s="1809"/>
      <c r="Y44" s="3215"/>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5"/>
      <c r="Q45" s="1806">
        <f t="shared" si="14"/>
        <v>0</v>
      </c>
      <c r="R45" s="774" t="s">
        <v>17</v>
      </c>
      <c r="S45" s="775">
        <f t="shared" si="10"/>
        <v>100</v>
      </c>
      <c r="T45" s="774" t="s">
        <v>17</v>
      </c>
      <c r="U45" s="775">
        <f t="shared" si="11"/>
        <v>100</v>
      </c>
      <c r="V45" s="774" t="s">
        <v>17</v>
      </c>
      <c r="W45" s="775">
        <f t="shared" si="12"/>
        <v>100</v>
      </c>
      <c r="X45" s="776"/>
      <c r="Y45" s="3215"/>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8" t="str">
        <f>A46</f>
        <v>成交单价</v>
      </c>
      <c r="Q46" s="3208"/>
      <c r="R46" s="3203">
        <f>E46</f>
        <v>2265</v>
      </c>
      <c r="S46" s="3203"/>
      <c r="T46" s="3203">
        <f>G46</f>
        <v>2265</v>
      </c>
      <c r="U46" s="3203"/>
      <c r="V46" s="3203">
        <f>I46</f>
        <v>2265</v>
      </c>
      <c r="W46" s="3203"/>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208" t="str">
        <f>A47</f>
        <v>比较价值（元/平方米）</v>
      </c>
      <c r="Q47" s="3208"/>
      <c r="R47" s="3220">
        <f>ROUND(PRODUCT(R46,AA7:AA45),0)</f>
        <v>2169</v>
      </c>
      <c r="S47" s="3220"/>
      <c r="T47" s="3220">
        <f>ROUND(PRODUCT(T46,AB7:AB45),0)</f>
        <v>2169</v>
      </c>
      <c r="U47" s="3220"/>
      <c r="V47" s="3220">
        <f>ROUND(PRODUCT(V46,AC7:AC45),0)</f>
        <v>2169</v>
      </c>
      <c r="W47" s="3220"/>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205" t="str">
        <f>A48</f>
        <v>估价对象XX用房的比较价值（楼面单价，元/平方米）</v>
      </c>
      <c r="Q48" s="3206"/>
      <c r="R48" s="3221">
        <f>ROUND(AVERAGE(R47:V47),0)</f>
        <v>2169</v>
      </c>
      <c r="S48" s="3221"/>
      <c r="T48" s="3221"/>
      <c r="U48" s="3221"/>
      <c r="V48" s="3221"/>
      <c r="W48" s="3221"/>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191" t="s">
        <v>2748</v>
      </c>
      <c r="H55" s="3222"/>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1918.15</v>
      </c>
      <c r="F56" s="1099">
        <f t="shared" ref="F56:F65" si="15">ROUND(B56*E56/10000,0)</f>
        <v>416</v>
      </c>
      <c r="G56" s="3190"/>
      <c r="H56" s="3208"/>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3"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3"/>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3"/>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3"/>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1261.04</v>
      </c>
      <c r="F66" s="694">
        <f>IF(B46="楼面地价",SUM(F56:F65),ROUND(C48*E66/10000,0))</f>
        <v>274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3172</v>
      </c>
      <c r="D106" s="2972" t="s">
        <v>3173</v>
      </c>
      <c r="E106" s="2972" t="s">
        <v>3174</v>
      </c>
      <c r="F106" s="2972" t="s">
        <v>3176</v>
      </c>
      <c r="G106" s="2972"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3194</v>
      </c>
      <c r="D123" s="2972" t="s">
        <v>3195</v>
      </c>
      <c r="E123" s="2972" t="s">
        <v>3196</v>
      </c>
      <c r="F123" s="2972" t="s">
        <v>3197</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c r="N1" s="2950" t="s">
        <v>3081</v>
      </c>
      <c r="O1" s="2951" t="s">
        <v>3082</v>
      </c>
    </row>
    <row r="2" spans="1:15" s="2952" customFormat="1">
      <c r="A2" s="2952" t="s">
        <v>3083</v>
      </c>
      <c r="B2" s="2952" t="s">
        <v>3084</v>
      </c>
      <c r="C2" s="2952" t="s">
        <v>3085</v>
      </c>
      <c r="D2" s="2952" t="s">
        <v>3086</v>
      </c>
      <c r="E2" s="2952" t="s">
        <v>3087</v>
      </c>
      <c r="F2" s="2952">
        <v>32273.06</v>
      </c>
      <c r="G2" s="2952">
        <v>35500.370000000003</v>
      </c>
      <c r="H2" s="2952" t="s">
        <v>3088</v>
      </c>
      <c r="I2" s="2952" t="s">
        <v>3089</v>
      </c>
      <c r="J2" s="2952" t="s">
        <v>3090</v>
      </c>
      <c r="K2" s="2952">
        <v>7309.85</v>
      </c>
      <c r="L2" s="2952">
        <v>2059.09</v>
      </c>
      <c r="M2" s="2952">
        <v>0.67</v>
      </c>
      <c r="N2" s="2952" t="s">
        <v>3091</v>
      </c>
      <c r="O2" s="2952">
        <f>ROUND(K2*10000/F2,0)</f>
        <v>2265</v>
      </c>
    </row>
    <row r="3" spans="1:15" s="2950" customFormat="1">
      <c r="A3" s="2950" t="s">
        <v>3083</v>
      </c>
      <c r="B3" s="2950" t="s">
        <v>3084</v>
      </c>
      <c r="C3" s="2950" t="s">
        <v>3085</v>
      </c>
      <c r="D3" s="2950" t="s">
        <v>3086</v>
      </c>
      <c r="E3" s="2950" t="s">
        <v>3087</v>
      </c>
      <c r="F3" s="2950">
        <v>54453.81</v>
      </c>
      <c r="G3" s="2950">
        <v>70789.95</v>
      </c>
      <c r="H3" s="2950" t="s">
        <v>3092</v>
      </c>
      <c r="I3" s="2950" t="s">
        <v>3089</v>
      </c>
      <c r="J3" s="2950" t="s">
        <v>3090</v>
      </c>
      <c r="K3" s="2950">
        <v>12987.22</v>
      </c>
      <c r="L3" s="2950">
        <v>1834.6</v>
      </c>
      <c r="M3" s="2950">
        <v>0.63</v>
      </c>
      <c r="N3" s="2950" t="s">
        <v>3091</v>
      </c>
      <c r="O3" s="2950">
        <f t="shared" ref="O3:O33" si="0">ROUND(K3*10000/F3,0)</f>
        <v>2385</v>
      </c>
    </row>
    <row r="4" spans="1:15" s="2950" customFormat="1">
      <c r="A4" s="2950" t="s">
        <v>3083</v>
      </c>
      <c r="B4" s="2950" t="s">
        <v>3084</v>
      </c>
      <c r="C4" s="2950" t="s">
        <v>3085</v>
      </c>
      <c r="D4" s="2950" t="s">
        <v>3086</v>
      </c>
      <c r="E4" s="2950" t="s">
        <v>3087</v>
      </c>
      <c r="F4" s="2950">
        <v>68947.710000000006</v>
      </c>
      <c r="G4" s="2950">
        <v>89632.02</v>
      </c>
      <c r="H4" s="2950" t="s">
        <v>3092</v>
      </c>
      <c r="I4" s="2950" t="s">
        <v>3089</v>
      </c>
      <c r="J4" s="2950" t="s">
        <v>3090</v>
      </c>
      <c r="K4" s="2950">
        <v>16444.02</v>
      </c>
      <c r="L4" s="2950">
        <v>1834.61</v>
      </c>
      <c r="M4" s="2950">
        <v>0.63</v>
      </c>
      <c r="N4" s="2950" t="s">
        <v>3091</v>
      </c>
      <c r="O4" s="2950">
        <f t="shared" si="0"/>
        <v>2385</v>
      </c>
    </row>
    <row r="5" spans="1:15" s="2952" customFormat="1">
      <c r="A5" s="2952" t="s">
        <v>3083</v>
      </c>
      <c r="B5" s="2952" t="s">
        <v>3084</v>
      </c>
      <c r="C5" s="2952" t="s">
        <v>3085</v>
      </c>
      <c r="D5" s="2952" t="s">
        <v>3086</v>
      </c>
      <c r="E5" s="2952" t="s">
        <v>3087</v>
      </c>
      <c r="F5" s="2952">
        <v>19273.46</v>
      </c>
      <c r="G5" s="2952">
        <v>21200.81</v>
      </c>
      <c r="H5" s="2952" t="s">
        <v>3088</v>
      </c>
      <c r="I5" s="2952" t="s">
        <v>3089</v>
      </c>
      <c r="J5" s="2952" t="s">
        <v>3090</v>
      </c>
      <c r="K5" s="2952">
        <v>4365.43</v>
      </c>
      <c r="L5" s="2952">
        <v>2059.09</v>
      </c>
      <c r="M5" s="2952">
        <v>0.67</v>
      </c>
      <c r="N5" s="2952" t="s">
        <v>3091</v>
      </c>
      <c r="O5" s="2952">
        <f t="shared" si="0"/>
        <v>2265</v>
      </c>
    </row>
    <row r="6" spans="1:15" s="2950" customFormat="1">
      <c r="A6" s="2950" t="s">
        <v>3083</v>
      </c>
      <c r="B6" s="2950" t="s">
        <v>3084</v>
      </c>
      <c r="C6" s="2950" t="s">
        <v>3085</v>
      </c>
      <c r="D6" s="2950" t="s">
        <v>3086</v>
      </c>
      <c r="E6" s="2950" t="s">
        <v>3087</v>
      </c>
      <c r="F6" s="2950">
        <v>61852.36</v>
      </c>
      <c r="G6" s="2950">
        <v>68037.600000000006</v>
      </c>
      <c r="H6" s="2950" t="s">
        <v>3088</v>
      </c>
      <c r="I6" s="2950" t="s">
        <v>3089</v>
      </c>
      <c r="J6" s="2950" t="s">
        <v>3090</v>
      </c>
      <c r="K6" s="2950">
        <v>14009.55</v>
      </c>
      <c r="L6" s="2950">
        <v>2059.09</v>
      </c>
      <c r="M6" s="2950">
        <v>0.67</v>
      </c>
      <c r="N6" s="2950" t="s">
        <v>3091</v>
      </c>
      <c r="O6" s="2950">
        <f t="shared" si="0"/>
        <v>2265</v>
      </c>
    </row>
    <row r="7" spans="1:15" s="2950" customFormat="1">
      <c r="A7" s="2950" t="s">
        <v>3083</v>
      </c>
      <c r="B7" s="2950" t="s">
        <v>3084</v>
      </c>
      <c r="C7" s="2950" t="s">
        <v>3085</v>
      </c>
      <c r="D7" s="2950" t="s">
        <v>3086</v>
      </c>
      <c r="E7" s="2950" t="s">
        <v>3087</v>
      </c>
      <c r="F7" s="2950">
        <v>99336.66</v>
      </c>
      <c r="G7" s="2950">
        <v>129137.7</v>
      </c>
      <c r="H7" s="2950" t="s">
        <v>3092</v>
      </c>
      <c r="I7" s="2950" t="s">
        <v>3089</v>
      </c>
      <c r="J7" s="2950" t="s">
        <v>3090</v>
      </c>
      <c r="K7" s="2950">
        <v>23691.79</v>
      </c>
      <c r="L7" s="2950">
        <v>1834.6</v>
      </c>
      <c r="M7" s="2950">
        <v>0.63</v>
      </c>
      <c r="N7" s="2950" t="s">
        <v>3091</v>
      </c>
      <c r="O7" s="2950">
        <f t="shared" si="0"/>
        <v>2385</v>
      </c>
    </row>
    <row r="8" spans="1:15" s="2950" customFormat="1">
      <c r="A8" s="2950" t="s">
        <v>3083</v>
      </c>
      <c r="B8" s="2950" t="s">
        <v>3084</v>
      </c>
      <c r="C8" s="2950" t="s">
        <v>3085</v>
      </c>
      <c r="D8" s="2950" t="s">
        <v>3086</v>
      </c>
      <c r="E8" s="2950" t="s">
        <v>3087</v>
      </c>
      <c r="F8" s="2950">
        <v>59427.16</v>
      </c>
      <c r="G8" s="2950">
        <v>77255.31</v>
      </c>
      <c r="H8" s="2950" t="s">
        <v>3092</v>
      </c>
      <c r="I8" s="2950" t="s">
        <v>3089</v>
      </c>
      <c r="J8" s="2950" t="s">
        <v>3090</v>
      </c>
      <c r="K8" s="2950">
        <v>14173.37</v>
      </c>
      <c r="L8" s="2950">
        <v>1834.61</v>
      </c>
      <c r="M8" s="2950">
        <v>0.63</v>
      </c>
      <c r="N8" s="2950" t="s">
        <v>3091</v>
      </c>
      <c r="O8" s="2950">
        <f t="shared" si="0"/>
        <v>2385</v>
      </c>
    </row>
    <row r="9" spans="1:15" s="2952" customFormat="1">
      <c r="A9" s="2952" t="s">
        <v>3083</v>
      </c>
      <c r="B9" s="2952" t="s">
        <v>3084</v>
      </c>
      <c r="C9" s="2952" t="s">
        <v>3085</v>
      </c>
      <c r="D9" s="2952" t="s">
        <v>3086</v>
      </c>
      <c r="E9" s="2952" t="s">
        <v>3087</v>
      </c>
      <c r="F9" s="2952">
        <v>37341.760000000002</v>
      </c>
      <c r="G9" s="2952">
        <v>41075.94</v>
      </c>
      <c r="H9" s="2952" t="s">
        <v>3088</v>
      </c>
      <c r="I9" s="2952" t="s">
        <v>3089</v>
      </c>
      <c r="J9" s="2952" t="s">
        <v>3090</v>
      </c>
      <c r="K9" s="2952">
        <v>8457.9</v>
      </c>
      <c r="L9" s="2952">
        <v>2059.09</v>
      </c>
      <c r="M9" s="2952">
        <v>0.67</v>
      </c>
      <c r="N9" s="2952" t="s">
        <v>3091</v>
      </c>
      <c r="O9" s="2952">
        <f t="shared" si="0"/>
        <v>2265</v>
      </c>
    </row>
    <row r="10" spans="1:15" s="2950" customFormat="1" hidden="1">
      <c r="A10" s="2950" t="s">
        <v>3093</v>
      </c>
      <c r="B10" s="2950" t="s">
        <v>3084</v>
      </c>
      <c r="C10" s="2950" t="s">
        <v>3085</v>
      </c>
      <c r="D10" s="2950" t="s">
        <v>3086</v>
      </c>
      <c r="E10" s="2950" t="s">
        <v>3094</v>
      </c>
      <c r="F10" s="2950">
        <v>27398.62</v>
      </c>
      <c r="G10" s="2950">
        <v>32878.339999999997</v>
      </c>
      <c r="H10" s="2950" t="s">
        <v>3095</v>
      </c>
      <c r="I10" s="2950" t="s">
        <v>3096</v>
      </c>
      <c r="J10" s="2950" t="s">
        <v>3097</v>
      </c>
      <c r="K10" s="2950">
        <v>4150.8900000000003</v>
      </c>
      <c r="L10" s="2950">
        <v>1262.5</v>
      </c>
      <c r="M10" s="2950">
        <v>1</v>
      </c>
      <c r="N10" s="2950" t="s">
        <v>3091</v>
      </c>
      <c r="O10" s="2950">
        <f t="shared" si="0"/>
        <v>1515</v>
      </c>
    </row>
    <row r="11" spans="1:15" s="2950" customFormat="1" hidden="1">
      <c r="A11" s="2950" t="s">
        <v>3098</v>
      </c>
      <c r="B11" s="2950" t="s">
        <v>3084</v>
      </c>
      <c r="C11" s="2950" t="s">
        <v>3085</v>
      </c>
      <c r="D11" s="2950" t="s">
        <v>3086</v>
      </c>
      <c r="E11" s="2950" t="s">
        <v>3094</v>
      </c>
      <c r="F11" s="2950">
        <v>5351.07</v>
      </c>
      <c r="G11" s="2950">
        <v>8026.6</v>
      </c>
      <c r="H11" s="2950" t="s">
        <v>3099</v>
      </c>
      <c r="I11" s="2950" t="s">
        <v>3100</v>
      </c>
      <c r="J11" s="2950" t="s">
        <v>3101</v>
      </c>
      <c r="K11" s="2950">
        <v>2408.09</v>
      </c>
      <c r="L11" s="2950">
        <v>3000.15</v>
      </c>
      <c r="M11" s="2950">
        <v>15.39</v>
      </c>
      <c r="N11" s="2950" t="s">
        <v>3091</v>
      </c>
      <c r="O11" s="2950">
        <f t="shared" si="0"/>
        <v>4500</v>
      </c>
    </row>
    <row r="12" spans="1:15" s="2950" customFormat="1">
      <c r="A12" s="2950" t="s">
        <v>3102</v>
      </c>
      <c r="B12" s="2950" t="s">
        <v>3084</v>
      </c>
      <c r="C12" s="2950" t="s">
        <v>3085</v>
      </c>
      <c r="D12" s="2950" t="s">
        <v>3086</v>
      </c>
      <c r="E12" s="2950" t="s">
        <v>3087</v>
      </c>
      <c r="F12" s="2950">
        <v>71791.460000000006</v>
      </c>
      <c r="G12" s="2950">
        <v>21537.439999999999</v>
      </c>
      <c r="H12" s="2950" t="s">
        <v>3103</v>
      </c>
      <c r="I12" s="2950" t="s">
        <v>3104</v>
      </c>
      <c r="J12" s="2950" t="s">
        <v>3105</v>
      </c>
      <c r="K12" s="2950">
        <v>12491.7</v>
      </c>
      <c r="L12" s="2950">
        <v>5800</v>
      </c>
      <c r="M12" s="2950">
        <v>0.87</v>
      </c>
      <c r="N12" s="2950" t="s">
        <v>3091</v>
      </c>
      <c r="O12" s="2950">
        <f t="shared" si="0"/>
        <v>1740</v>
      </c>
    </row>
    <row r="13" spans="1:15" s="2950" customFormat="1" hidden="1">
      <c r="A13" s="2950" t="s">
        <v>3106</v>
      </c>
      <c r="B13" s="2950" t="s">
        <v>3084</v>
      </c>
      <c r="C13" s="2950" t="s">
        <v>3085</v>
      </c>
      <c r="D13" s="2950" t="s">
        <v>3086</v>
      </c>
      <c r="E13" s="2950" t="s">
        <v>3087</v>
      </c>
      <c r="F13" s="2950">
        <v>142557</v>
      </c>
      <c r="G13" s="2950">
        <v>299369.7</v>
      </c>
      <c r="H13" s="2950" t="s">
        <v>3107</v>
      </c>
      <c r="I13" s="2950" t="s">
        <v>3108</v>
      </c>
      <c r="J13" s="2950" t="s">
        <v>3109</v>
      </c>
      <c r="K13" s="2950">
        <v>10691.78</v>
      </c>
      <c r="L13" s="2950">
        <v>357.13</v>
      </c>
      <c r="M13" s="2950">
        <v>2.04</v>
      </c>
      <c r="N13" s="2950" t="s">
        <v>3091</v>
      </c>
      <c r="O13" s="2950">
        <f t="shared" si="0"/>
        <v>750</v>
      </c>
    </row>
    <row r="14" spans="1:15" s="2953" customFormat="1">
      <c r="A14" s="2953" t="s">
        <v>3110</v>
      </c>
      <c r="B14" s="2953" t="s">
        <v>3084</v>
      </c>
      <c r="C14" s="2953" t="s">
        <v>3085</v>
      </c>
      <c r="D14" s="2953" t="s">
        <v>3086</v>
      </c>
      <c r="E14" s="2953" t="s">
        <v>3087</v>
      </c>
      <c r="F14" s="2953">
        <v>11724.93</v>
      </c>
      <c r="G14" s="2953">
        <v>8207.4500000000007</v>
      </c>
      <c r="H14" s="2953" t="s">
        <v>3111</v>
      </c>
      <c r="I14" s="2953" t="s">
        <v>3112</v>
      </c>
      <c r="J14" s="2954" t="s">
        <v>3113</v>
      </c>
      <c r="K14" s="2953">
        <v>1530.09</v>
      </c>
      <c r="L14" s="2953">
        <v>1864.27</v>
      </c>
      <c r="M14" s="2953">
        <v>1.1599999999999999</v>
      </c>
      <c r="N14" s="2953" t="s">
        <v>3091</v>
      </c>
      <c r="O14" s="2953">
        <f t="shared" si="0"/>
        <v>1305</v>
      </c>
    </row>
    <row r="15" spans="1:15" s="2950" customFormat="1">
      <c r="A15" s="2950" t="s">
        <v>3114</v>
      </c>
      <c r="B15" s="2950" t="s">
        <v>3084</v>
      </c>
      <c r="C15" s="2950" t="s">
        <v>3085</v>
      </c>
      <c r="D15" s="2950" t="s">
        <v>3086</v>
      </c>
      <c r="E15" s="2950" t="s">
        <v>3087</v>
      </c>
      <c r="F15" s="2950">
        <v>25190.26</v>
      </c>
      <c r="G15" s="2950">
        <v>8816.59</v>
      </c>
      <c r="H15" s="2950" t="s">
        <v>3115</v>
      </c>
      <c r="I15" s="2950" t="s">
        <v>3112</v>
      </c>
      <c r="J15" s="2950" t="s">
        <v>3116</v>
      </c>
      <c r="K15" s="2950">
        <v>2326.21</v>
      </c>
      <c r="L15" s="2950">
        <v>2638.44</v>
      </c>
      <c r="M15" s="2950">
        <v>2.61</v>
      </c>
      <c r="N15" s="2950" t="s">
        <v>3091</v>
      </c>
      <c r="O15" s="2950">
        <f t="shared" si="0"/>
        <v>923</v>
      </c>
    </row>
    <row r="16" spans="1:15" s="2955" customFormat="1">
      <c r="A16" s="2955" t="s">
        <v>3114</v>
      </c>
      <c r="B16" s="2955" t="s">
        <v>3084</v>
      </c>
      <c r="C16" s="2955" t="s">
        <v>3085</v>
      </c>
      <c r="D16" s="2955" t="s">
        <v>3086</v>
      </c>
      <c r="E16" s="2955" t="s">
        <v>3087</v>
      </c>
      <c r="F16" s="2955">
        <v>18244.79</v>
      </c>
      <c r="G16" s="2955">
        <v>13683.59</v>
      </c>
      <c r="H16" s="2955" t="s">
        <v>3117</v>
      </c>
      <c r="I16" s="2955" t="s">
        <v>3112</v>
      </c>
      <c r="J16" s="2955" t="s">
        <v>3116</v>
      </c>
      <c r="K16" s="2955">
        <v>2304.9</v>
      </c>
      <c r="L16" s="2955">
        <v>1684.43</v>
      </c>
      <c r="M16" s="2955">
        <v>0.26</v>
      </c>
      <c r="N16" s="2955" t="s">
        <v>3091</v>
      </c>
      <c r="O16" s="2955">
        <f>ROUND(K16*10000/F16,0)</f>
        <v>1263</v>
      </c>
    </row>
    <row r="17" spans="1:15" s="2955" customFormat="1">
      <c r="A17" s="2955" t="s">
        <v>3118</v>
      </c>
      <c r="B17" s="2955" t="s">
        <v>3084</v>
      </c>
      <c r="C17" s="2955" t="s">
        <v>3085</v>
      </c>
      <c r="D17" s="2955" t="s">
        <v>3086</v>
      </c>
      <c r="E17" s="2955" t="s">
        <v>3087</v>
      </c>
      <c r="F17" s="2955">
        <v>8962.4599999999991</v>
      </c>
      <c r="G17" s="2955">
        <v>10754.95</v>
      </c>
      <c r="H17" s="2955" t="s">
        <v>3095</v>
      </c>
      <c r="I17" s="2955" t="s">
        <v>3119</v>
      </c>
      <c r="J17" s="2955" t="s">
        <v>3120</v>
      </c>
      <c r="K17" s="2955">
        <v>1156.1600000000001</v>
      </c>
      <c r="L17" s="2955">
        <v>1075</v>
      </c>
      <c r="M17" s="2955">
        <v>0</v>
      </c>
      <c r="N17" s="2955" t="s">
        <v>3091</v>
      </c>
      <c r="O17" s="2955">
        <f t="shared" si="0"/>
        <v>1290</v>
      </c>
    </row>
    <row r="18" spans="1:15" s="2950" customFormat="1">
      <c r="A18" s="2950" t="s">
        <v>3118</v>
      </c>
      <c r="B18" s="2950" t="s">
        <v>3084</v>
      </c>
      <c r="C18" s="2950" t="s">
        <v>3085</v>
      </c>
      <c r="D18" s="2950" t="s">
        <v>3086</v>
      </c>
      <c r="E18" s="2950" t="s">
        <v>3087</v>
      </c>
      <c r="F18" s="2950">
        <v>5055.51</v>
      </c>
      <c r="G18" s="2950">
        <v>5561.06</v>
      </c>
      <c r="H18" s="2950" t="s">
        <v>3088</v>
      </c>
      <c r="I18" s="2950" t="s">
        <v>3119</v>
      </c>
      <c r="J18" s="2950" t="s">
        <v>3120</v>
      </c>
      <c r="K18" s="2950">
        <v>326.07</v>
      </c>
      <c r="L18" s="2950">
        <v>586.36</v>
      </c>
      <c r="M18" s="2950">
        <v>0</v>
      </c>
      <c r="N18" s="2950" t="s">
        <v>3091</v>
      </c>
      <c r="O18" s="2950">
        <f t="shared" si="0"/>
        <v>645</v>
      </c>
    </row>
    <row r="19" spans="1:15" s="2953" customFormat="1">
      <c r="A19" s="2953" t="s">
        <v>3121</v>
      </c>
      <c r="B19" s="2953" t="s">
        <v>3084</v>
      </c>
      <c r="C19" s="2953" t="s">
        <v>3085</v>
      </c>
      <c r="D19" s="2953" t="s">
        <v>3086</v>
      </c>
      <c r="E19" s="2953" t="s">
        <v>3087</v>
      </c>
      <c r="F19" s="2953">
        <v>128890.9</v>
      </c>
      <c r="G19" s="2953">
        <v>51556.37</v>
      </c>
      <c r="H19" s="2953" t="s">
        <v>3122</v>
      </c>
      <c r="I19" s="2953" t="s">
        <v>3123</v>
      </c>
      <c r="J19" s="2953" t="s">
        <v>3038</v>
      </c>
      <c r="K19" s="2953">
        <v>21267</v>
      </c>
      <c r="L19" s="2953">
        <v>4125</v>
      </c>
      <c r="M19" s="2953">
        <v>0</v>
      </c>
      <c r="N19" s="2953" t="s">
        <v>3091</v>
      </c>
      <c r="O19" s="2953">
        <f t="shared" si="0"/>
        <v>1650</v>
      </c>
    </row>
    <row r="20" spans="1:15" s="2950" customFormat="1">
      <c r="A20" s="2950" t="s">
        <v>3124</v>
      </c>
      <c r="B20" s="2950" t="s">
        <v>3084</v>
      </c>
      <c r="C20" s="2950" t="s">
        <v>3085</v>
      </c>
      <c r="D20" s="2950" t="s">
        <v>3086</v>
      </c>
      <c r="E20" s="2950" t="s">
        <v>3087</v>
      </c>
      <c r="F20" s="2950">
        <v>6964.4</v>
      </c>
      <c r="G20" s="2950">
        <v>3482.2</v>
      </c>
      <c r="H20" s="2950" t="s">
        <v>3125</v>
      </c>
      <c r="I20" s="2950" t="s">
        <v>3126</v>
      </c>
      <c r="J20" s="2950" t="s">
        <v>3127</v>
      </c>
      <c r="K20" s="2950">
        <v>658.13</v>
      </c>
      <c r="L20" s="2950">
        <v>1890</v>
      </c>
      <c r="M20" s="2950">
        <v>6.78</v>
      </c>
      <c r="N20" s="2950" t="s">
        <v>3091</v>
      </c>
      <c r="O20" s="2950">
        <f t="shared" si="0"/>
        <v>945</v>
      </c>
    </row>
    <row r="21" spans="1:15" s="2950" customFormat="1">
      <c r="A21" s="2950" t="s">
        <v>3124</v>
      </c>
      <c r="B21" s="2950" t="s">
        <v>3084</v>
      </c>
      <c r="C21" s="2950" t="s">
        <v>3085</v>
      </c>
      <c r="D21" s="2950" t="s">
        <v>3086</v>
      </c>
      <c r="E21" s="2950" t="s">
        <v>3087</v>
      </c>
      <c r="F21" s="2950">
        <v>181658.7</v>
      </c>
      <c r="G21" s="2950">
        <v>90829.35</v>
      </c>
      <c r="H21" s="2950" t="s">
        <v>3125</v>
      </c>
      <c r="I21" s="2950" t="s">
        <v>3126</v>
      </c>
      <c r="J21" s="2950" t="s">
        <v>3127</v>
      </c>
      <c r="K21" s="2950">
        <v>17166.75</v>
      </c>
      <c r="L21" s="2950">
        <v>1890</v>
      </c>
      <c r="M21" s="2950">
        <v>6.78</v>
      </c>
      <c r="N21" s="2950" t="s">
        <v>3091</v>
      </c>
      <c r="O21" s="2950">
        <f t="shared" si="0"/>
        <v>945</v>
      </c>
    </row>
    <row r="22" spans="1:15" s="2950" customFormat="1">
      <c r="A22" s="2950" t="s">
        <v>3124</v>
      </c>
      <c r="B22" s="2950" t="s">
        <v>3084</v>
      </c>
      <c r="C22" s="2950" t="s">
        <v>3085</v>
      </c>
      <c r="D22" s="2950" t="s">
        <v>3086</v>
      </c>
      <c r="E22" s="2950" t="s">
        <v>3087</v>
      </c>
      <c r="F22" s="2950">
        <v>201473.1</v>
      </c>
      <c r="G22" s="2950">
        <v>100736.55</v>
      </c>
      <c r="H22" s="2950" t="s">
        <v>3125</v>
      </c>
      <c r="I22" s="2950" t="s">
        <v>3126</v>
      </c>
      <c r="J22" s="2950" t="s">
        <v>3127</v>
      </c>
      <c r="K22" s="2950">
        <v>19039.2</v>
      </c>
      <c r="L22" s="2950">
        <v>1890</v>
      </c>
      <c r="M22" s="2950">
        <v>6.78</v>
      </c>
      <c r="N22" s="2950" t="s">
        <v>3091</v>
      </c>
      <c r="O22" s="2950">
        <f t="shared" si="0"/>
        <v>945</v>
      </c>
    </row>
    <row r="23" spans="1:15" s="2950" customFormat="1">
      <c r="A23" s="2950" t="s">
        <v>3128</v>
      </c>
      <c r="B23" s="2950" t="s">
        <v>3084</v>
      </c>
      <c r="C23" s="2950" t="s">
        <v>3085</v>
      </c>
      <c r="D23" s="2950" t="s">
        <v>3086</v>
      </c>
      <c r="E23" s="2950" t="s">
        <v>3087</v>
      </c>
      <c r="F23" s="2950">
        <v>2103.67</v>
      </c>
      <c r="G23" s="2950">
        <v>7362.85</v>
      </c>
      <c r="H23" s="2950" t="s">
        <v>3129</v>
      </c>
      <c r="I23" s="2950" t="s">
        <v>3130</v>
      </c>
      <c r="J23" s="2950" t="s">
        <v>3131</v>
      </c>
      <c r="K23" s="2950">
        <v>512.76</v>
      </c>
      <c r="L23" s="2950">
        <v>696.42</v>
      </c>
      <c r="M23" s="2950">
        <v>0.62</v>
      </c>
      <c r="N23" s="2950" t="s">
        <v>3132</v>
      </c>
      <c r="O23" s="2950">
        <f t="shared" si="0"/>
        <v>2437</v>
      </c>
    </row>
    <row r="24" spans="1:15" s="2950" customFormat="1">
      <c r="A24" s="2950" t="s">
        <v>3133</v>
      </c>
      <c r="B24" s="2950" t="s">
        <v>3084</v>
      </c>
      <c r="C24" s="2950" t="s">
        <v>3085</v>
      </c>
      <c r="D24" s="2950" t="s">
        <v>3086</v>
      </c>
      <c r="E24" s="2950" t="s">
        <v>3087</v>
      </c>
      <c r="F24" s="2950">
        <v>89810.880000000005</v>
      </c>
      <c r="G24" s="2950">
        <v>98791.97</v>
      </c>
      <c r="H24" s="2950" t="s">
        <v>3088</v>
      </c>
      <c r="I24" s="2950" t="s">
        <v>3134</v>
      </c>
      <c r="J24" s="2950" t="s">
        <v>3135</v>
      </c>
      <c r="K24" s="2950">
        <v>8756.5499999999993</v>
      </c>
      <c r="L24" s="2950">
        <v>886.36</v>
      </c>
      <c r="M24" s="2950">
        <v>0</v>
      </c>
      <c r="N24" s="2950" t="s">
        <v>3091</v>
      </c>
      <c r="O24" s="2950">
        <f t="shared" si="0"/>
        <v>975</v>
      </c>
    </row>
    <row r="25" spans="1:15" s="2955" customFormat="1">
      <c r="A25" s="2956" t="s">
        <v>3136</v>
      </c>
      <c r="B25" s="2955" t="s">
        <v>3084</v>
      </c>
      <c r="C25" s="2955" t="s">
        <v>3085</v>
      </c>
      <c r="D25" s="2955" t="s">
        <v>3086</v>
      </c>
      <c r="E25" s="2955" t="s">
        <v>3087</v>
      </c>
      <c r="F25" s="2955">
        <v>5423.51</v>
      </c>
      <c r="G25" s="2955">
        <v>2711.76</v>
      </c>
      <c r="H25" s="2955" t="s">
        <v>3125</v>
      </c>
      <c r="I25" s="2955" t="s">
        <v>3137</v>
      </c>
      <c r="J25" s="2955" t="s">
        <v>3138</v>
      </c>
      <c r="K25" s="2955">
        <v>622.35</v>
      </c>
      <c r="L25" s="2955">
        <v>2295</v>
      </c>
      <c r="M25" s="2955">
        <v>1.33</v>
      </c>
      <c r="N25" s="2955" t="s">
        <v>3091</v>
      </c>
      <c r="O25" s="2955">
        <f t="shared" si="0"/>
        <v>1148</v>
      </c>
    </row>
    <row r="26" spans="1:15" s="2953" customFormat="1">
      <c r="A26" s="2953" t="s">
        <v>3139</v>
      </c>
      <c r="B26" s="2953" t="s">
        <v>3084</v>
      </c>
      <c r="C26" s="2953" t="s">
        <v>3085</v>
      </c>
      <c r="D26" s="2953" t="s">
        <v>3086</v>
      </c>
      <c r="E26" s="2953" t="s">
        <v>3087</v>
      </c>
      <c r="F26" s="2953">
        <v>42522.46</v>
      </c>
      <c r="G26" s="2953">
        <v>8929.7199999999993</v>
      </c>
      <c r="H26" s="2953" t="s">
        <v>3140</v>
      </c>
      <c r="I26" s="2953" t="s">
        <v>3141</v>
      </c>
      <c r="J26" s="2953" t="s">
        <v>3038</v>
      </c>
      <c r="K26" s="2953">
        <v>5126.3</v>
      </c>
      <c r="L26" s="2953">
        <v>5740.72</v>
      </c>
      <c r="M26" s="2953">
        <v>1.26</v>
      </c>
      <c r="N26" s="2953" t="s">
        <v>3091</v>
      </c>
      <c r="O26" s="2953">
        <f t="shared" si="0"/>
        <v>1206</v>
      </c>
    </row>
    <row r="27" spans="1:15" s="2953" customFormat="1">
      <c r="A27" s="2953" t="s">
        <v>3139</v>
      </c>
      <c r="B27" s="2953" t="s">
        <v>3084</v>
      </c>
      <c r="C27" s="2953" t="s">
        <v>3085</v>
      </c>
      <c r="D27" s="2953" t="s">
        <v>3086</v>
      </c>
      <c r="E27" s="2953" t="s">
        <v>3087</v>
      </c>
      <c r="F27" s="2953">
        <v>138377.91</v>
      </c>
      <c r="G27" s="2953">
        <v>225555.99</v>
      </c>
      <c r="H27" s="2953" t="s">
        <v>3142</v>
      </c>
      <c r="I27" s="2953" t="s">
        <v>3141</v>
      </c>
      <c r="J27" s="2953" t="s">
        <v>3038</v>
      </c>
      <c r="K27" s="2953">
        <v>16682.150000000001</v>
      </c>
      <c r="L27" s="2953">
        <v>739.6</v>
      </c>
      <c r="M27" s="2953">
        <v>1.26</v>
      </c>
      <c r="N27" s="2953" t="s">
        <v>3091</v>
      </c>
      <c r="O27" s="2953">
        <f t="shared" si="0"/>
        <v>1206</v>
      </c>
    </row>
    <row r="28" spans="1:15" s="2953" customFormat="1">
      <c r="A28" s="2953" t="s">
        <v>3143</v>
      </c>
      <c r="B28" s="2953" t="s">
        <v>3084</v>
      </c>
      <c r="C28" s="2953" t="s">
        <v>3085</v>
      </c>
      <c r="D28" s="2953" t="s">
        <v>3086</v>
      </c>
      <c r="E28" s="2953" t="s">
        <v>3087</v>
      </c>
      <c r="F28" s="2953">
        <v>3528.41</v>
      </c>
      <c r="G28" s="2953">
        <v>2646.31</v>
      </c>
      <c r="H28" s="2953" t="s">
        <v>3144</v>
      </c>
      <c r="I28" s="2953" t="s">
        <v>3141</v>
      </c>
      <c r="J28" s="2953" t="s">
        <v>3038</v>
      </c>
      <c r="K28" s="2953">
        <v>425.37</v>
      </c>
      <c r="L28" s="2953">
        <v>1607.41</v>
      </c>
      <c r="M28" s="2953">
        <v>1.26</v>
      </c>
      <c r="N28" s="2953" t="s">
        <v>3091</v>
      </c>
      <c r="O28" s="2953">
        <f t="shared" si="0"/>
        <v>1206</v>
      </c>
    </row>
    <row r="29" spans="1:15" s="2950" customFormat="1">
      <c r="A29" s="2950" t="s">
        <v>3145</v>
      </c>
      <c r="B29" s="2950" t="s">
        <v>3084</v>
      </c>
      <c r="C29" s="2950" t="s">
        <v>3085</v>
      </c>
      <c r="D29" s="2950" t="s">
        <v>3086</v>
      </c>
      <c r="E29" s="2950" t="s">
        <v>3146</v>
      </c>
      <c r="F29" s="2950">
        <v>38056.370000000003</v>
      </c>
      <c r="G29" s="2950">
        <v>22833.82</v>
      </c>
      <c r="H29" s="2950" t="s">
        <v>3147</v>
      </c>
      <c r="I29" s="2950" t="s">
        <v>3148</v>
      </c>
      <c r="J29" s="2950" t="s">
        <v>3116</v>
      </c>
      <c r="K29" s="2950">
        <v>2397.5500000000002</v>
      </c>
      <c r="L29" s="2950">
        <v>1050</v>
      </c>
      <c r="M29" s="2950">
        <v>0</v>
      </c>
      <c r="N29" s="2950" t="s">
        <v>3091</v>
      </c>
      <c r="O29" s="2950">
        <f t="shared" si="0"/>
        <v>630</v>
      </c>
    </row>
    <row r="30" spans="1:15" s="2950" customFormat="1">
      <c r="A30" s="2950" t="s">
        <v>3149</v>
      </c>
      <c r="B30" s="2950" t="s">
        <v>3084</v>
      </c>
      <c r="C30" s="2950" t="s">
        <v>3085</v>
      </c>
      <c r="D30" s="2950" t="s">
        <v>3086</v>
      </c>
      <c r="E30" s="2950" t="s">
        <v>3087</v>
      </c>
      <c r="F30" s="2950">
        <v>5305.51</v>
      </c>
      <c r="G30" s="2950">
        <v>7958.27</v>
      </c>
      <c r="H30" s="2950" t="s">
        <v>3150</v>
      </c>
      <c r="I30" s="2950" t="s">
        <v>3151</v>
      </c>
      <c r="J30" s="2950" t="s">
        <v>3152</v>
      </c>
      <c r="K30" s="2950">
        <v>1830.33</v>
      </c>
      <c r="L30" s="2950">
        <v>2299.92</v>
      </c>
      <c r="M30" s="2950">
        <v>0</v>
      </c>
      <c r="N30" s="2950" t="s">
        <v>3091</v>
      </c>
      <c r="O30" s="2950">
        <f t="shared" si="0"/>
        <v>3450</v>
      </c>
    </row>
    <row r="31" spans="1:15" s="2950" customFormat="1">
      <c r="A31" s="2950" t="s">
        <v>3153</v>
      </c>
      <c r="B31" s="2950" t="s">
        <v>3084</v>
      </c>
      <c r="C31" s="2950" t="s">
        <v>3085</v>
      </c>
      <c r="D31" s="2950" t="s">
        <v>3086</v>
      </c>
      <c r="E31" s="2950" t="s">
        <v>3154</v>
      </c>
      <c r="F31" s="2950">
        <v>323346.5</v>
      </c>
      <c r="G31" s="2950">
        <v>80836.63</v>
      </c>
      <c r="H31" s="2950" t="s">
        <v>3155</v>
      </c>
      <c r="I31" s="2950" t="s">
        <v>3156</v>
      </c>
      <c r="J31" s="2950" t="s">
        <v>3157</v>
      </c>
      <c r="K31" s="2950">
        <v>20370.830000000002</v>
      </c>
      <c r="L31" s="2950">
        <v>2520</v>
      </c>
      <c r="M31" s="2950">
        <v>0</v>
      </c>
      <c r="N31" s="2950" t="s">
        <v>3091</v>
      </c>
      <c r="O31" s="2950">
        <f t="shared" si="0"/>
        <v>630</v>
      </c>
    </row>
    <row r="32" spans="1:15" s="2950" customFormat="1">
      <c r="A32" s="2950" t="s">
        <v>3158</v>
      </c>
      <c r="B32" s="2950" t="s">
        <v>3084</v>
      </c>
      <c r="C32" s="2950" t="s">
        <v>3085</v>
      </c>
      <c r="D32" s="2950" t="s">
        <v>3086</v>
      </c>
      <c r="E32" s="2950" t="s">
        <v>3087</v>
      </c>
      <c r="F32" s="2950">
        <v>94662.69</v>
      </c>
      <c r="G32" s="2950">
        <v>56797.61</v>
      </c>
      <c r="H32" s="2950" t="s">
        <v>3147</v>
      </c>
      <c r="I32" s="2950" t="s">
        <v>3159</v>
      </c>
      <c r="J32" s="2950" t="s">
        <v>3160</v>
      </c>
      <c r="K32" s="2950">
        <v>7099.69</v>
      </c>
      <c r="L32" s="2950">
        <v>1250</v>
      </c>
      <c r="M32" s="2950">
        <v>0</v>
      </c>
      <c r="N32" s="2950" t="s">
        <v>3091</v>
      </c>
      <c r="O32" s="2950">
        <f t="shared" si="0"/>
        <v>750</v>
      </c>
    </row>
    <row r="33" spans="1:15" s="2950" customFormat="1" hidden="1">
      <c r="A33" s="2950" t="s">
        <v>3128</v>
      </c>
      <c r="B33" s="2950" t="s">
        <v>3084</v>
      </c>
      <c r="C33" s="2950" t="s">
        <v>3085</v>
      </c>
      <c r="D33" s="2950" t="s">
        <v>3086</v>
      </c>
      <c r="E33" s="2950" t="s">
        <v>3087</v>
      </c>
      <c r="F33" s="2950">
        <v>17092.61</v>
      </c>
      <c r="G33" s="2950">
        <v>59824.14</v>
      </c>
      <c r="H33" s="2950" t="s">
        <v>3129</v>
      </c>
      <c r="I33" s="2950" t="s">
        <v>3161</v>
      </c>
      <c r="J33" s="2950" t="s">
        <v>3131</v>
      </c>
      <c r="K33" s="2950">
        <v>4512.4399999999996</v>
      </c>
      <c r="L33" s="2950">
        <v>754.28</v>
      </c>
      <c r="M33" s="2950">
        <v>0.56999999999999995</v>
      </c>
      <c r="N33" s="2950" t="s">
        <v>3091</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4" t="s">
        <v>3162</v>
      </c>
      <c r="B1" s="3224"/>
      <c r="C1" s="3224"/>
      <c r="D1" s="3224"/>
    </row>
    <row r="2" spans="1:10" ht="14.25" thickBot="1">
      <c r="A2" s="2958" t="s">
        <v>3163</v>
      </c>
      <c r="B2" s="2959" t="s">
        <v>3164</v>
      </c>
      <c r="C2" s="2959" t="s">
        <v>3165</v>
      </c>
      <c r="D2" s="2959" t="s">
        <v>3166</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3113</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8" sqref="D3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3019</v>
      </c>
      <c r="C2" s="2558" t="s">
        <v>2505</v>
      </c>
      <c r="D2" s="2559" t="s">
        <v>2506</v>
      </c>
      <c r="E2" s="2560">
        <f>SUM(E6:E13)</f>
        <v>1918.15</v>
      </c>
    </row>
    <row r="3" spans="1:6" ht="15.75">
      <c r="A3" s="2556" t="s">
        <v>1396</v>
      </c>
      <c r="B3" s="2557">
        <f ca="1">ROUND(B2*10000/E2,0)</f>
        <v>15739</v>
      </c>
      <c r="C3" s="2558" t="s">
        <v>2513</v>
      </c>
      <c r="D3" s="2561"/>
      <c r="E3" s="2562"/>
    </row>
    <row r="4" spans="1:6" ht="15.75">
      <c r="A4" s="2563"/>
      <c r="B4" s="2561"/>
      <c r="C4" s="2561"/>
      <c r="D4" s="2561"/>
      <c r="E4" s="2562"/>
    </row>
    <row r="5" spans="1:6" ht="15">
      <c r="A5" s="2564" t="s">
        <v>2507</v>
      </c>
      <c r="B5" s="3225" t="s">
        <v>2508</v>
      </c>
      <c r="C5" s="3225"/>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3019</v>
      </c>
      <c r="C11" s="2558" t="s">
        <v>2505</v>
      </c>
      <c r="D11" s="2561"/>
      <c r="E11" s="2569">
        <f>IF(OR(A11=0,F11="否"),0,'数据-取费表'!K11+'数据-取费表'!S11)</f>
        <v>1918.15</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9" sqref="D1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3019</v>
      </c>
      <c r="C2" s="1841" t="s">
        <v>1518</v>
      </c>
      <c r="D2" s="1841"/>
      <c r="E2" s="1842"/>
      <c r="F2" s="1843"/>
      <c r="G2" s="1844"/>
      <c r="H2" s="1836"/>
      <c r="I2" s="1836"/>
      <c r="J2" s="1836"/>
      <c r="K2" s="1837"/>
      <c r="L2" s="1836"/>
      <c r="M2" s="1836"/>
    </row>
    <row r="3" spans="1:37" ht="18" customHeight="1" thickBot="1">
      <c r="A3" s="1845" t="s">
        <v>1519</v>
      </c>
      <c r="B3" s="1846">
        <f ca="1">IF(ISERROR(B2*10000/F43),0,ROUND(B2*10000/F43,0))</f>
        <v>15739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193</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193</v>
      </c>
      <c r="D6" s="161" t="s">
        <v>3019</v>
      </c>
      <c r="E6" s="344" t="s">
        <v>1406</v>
      </c>
      <c r="F6" s="345">
        <f ca="1">INDIRECT("'数据-取费表'!u"&amp;$G$1)</f>
        <v>5.5</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1918.15</v>
      </c>
      <c r="G7" s="1847"/>
      <c r="H7" s="346"/>
      <c r="I7" s="3227"/>
      <c r="J7" s="348"/>
      <c r="K7" s="349"/>
      <c r="L7" s="344" t="s">
        <v>1407</v>
      </c>
      <c r="M7" s="345">
        <f ca="1">F7</f>
        <v>1918.15</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1140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767</v>
      </c>
      <c r="D14" s="2941" t="s">
        <v>1420</v>
      </c>
      <c r="E14" s="2939"/>
      <c r="F14" s="361"/>
      <c r="G14" s="1847"/>
      <c r="H14" s="1197" t="s">
        <v>1035</v>
      </c>
      <c r="I14" s="344" t="s">
        <v>1421</v>
      </c>
      <c r="J14" s="24">
        <f ca="1">C29</f>
        <v>1159</v>
      </c>
      <c r="K14" s="2946"/>
      <c r="L14" s="975"/>
      <c r="M14" s="976"/>
    </row>
    <row r="15" spans="1:37" s="1854" customFormat="1" ht="18" customHeight="1" thickBot="1">
      <c r="A15" s="1197" t="s">
        <v>1036</v>
      </c>
      <c r="B15" s="344" t="s">
        <v>1422</v>
      </c>
      <c r="C15" s="24">
        <f ca="1">ROUND(C14*F15,0)</f>
        <v>38</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28</v>
      </c>
      <c r="K16" s="1333" t="s">
        <v>1427</v>
      </c>
      <c r="L16" s="2942"/>
      <c r="M16" s="1290"/>
    </row>
    <row r="17" spans="1:37" s="1854" customFormat="1" ht="18" customHeight="1">
      <c r="A17" s="1197" t="s">
        <v>1391</v>
      </c>
      <c r="B17" s="344" t="s">
        <v>1428</v>
      </c>
      <c r="C17" s="24">
        <f ca="1">ROUND(F17*(F43+INDIRECT("'数据-取费表'!S"&amp;$G$1))/10000,0)</f>
        <v>96</v>
      </c>
      <c r="D17" s="344" t="s">
        <v>1429</v>
      </c>
      <c r="E17" s="344" t="s">
        <v>1430</v>
      </c>
      <c r="F17" s="26">
        <f>'数据-取费表'!B35</f>
        <v>500</v>
      </c>
      <c r="G17" s="1850"/>
      <c r="H17" s="1197" t="s">
        <v>1035</v>
      </c>
      <c r="I17" s="344" t="s">
        <v>1431</v>
      </c>
      <c r="J17" s="24">
        <f ca="1">ROUND(IF(项目基本情况!B11="自然人",J5*M17,J18+J19+J20),1)</f>
        <v>10.199999999999999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12</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913</v>
      </c>
      <c r="D19" s="137" t="s">
        <v>1438</v>
      </c>
      <c r="E19" s="2945"/>
      <c r="F19" s="26"/>
      <c r="G19" s="1847"/>
      <c r="H19" s="1197" t="s">
        <v>1036</v>
      </c>
      <c r="I19" s="344" t="s">
        <v>1439</v>
      </c>
      <c r="J19" s="24">
        <f ca="1">IF(K19="按租金收入计税",ROUND(J5*M19,2),ROUND(C29*M19*0.7,2))</f>
        <v>9.74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18</v>
      </c>
      <c r="D20" s="366" t="s">
        <v>1442</v>
      </c>
      <c r="E20" s="344" t="s">
        <v>1424</v>
      </c>
      <c r="F20" s="364">
        <f>'数据-取费表'!B37</f>
        <v>0.02</v>
      </c>
      <c r="G20" s="1850"/>
      <c r="H20" s="1197" t="s">
        <v>1390</v>
      </c>
      <c r="I20" s="161" t="s">
        <v>1443</v>
      </c>
      <c r="J20" s="25">
        <f ca="1">ROUND(M20*M21/10000,2)</f>
        <v>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1261.04</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17.399999999999999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-28</v>
      </c>
      <c r="K25" s="1341" t="s">
        <v>1466</v>
      </c>
      <c r="L25" s="1342"/>
      <c r="M25" s="1343"/>
    </row>
    <row r="26" spans="1:37">
      <c r="A26" s="1197" t="s">
        <v>1034</v>
      </c>
      <c r="B26" s="344" t="s">
        <v>1467</v>
      </c>
      <c r="C26" s="24">
        <f ca="1">ROUND((C19+C20)*F26,0)</f>
        <v>93</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1159</v>
      </c>
      <c r="D29" s="1338"/>
      <c r="E29" s="1336"/>
      <c r="F29" s="1339"/>
      <c r="G29" s="1850"/>
      <c r="H29" s="377" t="s">
        <v>1033</v>
      </c>
      <c r="I29" s="378" t="s">
        <v>1481</v>
      </c>
      <c r="J29" s="379">
        <f ca="1">ROUND(J26/(1+F40)^F41,0)</f>
        <v>0</v>
      </c>
      <c r="K29" s="380" t="s">
        <v>1482</v>
      </c>
      <c r="L29" s="381"/>
      <c r="M29" s="382">
        <f ca="1">INDIRECT("'数据-取费表'!k"&amp;$G$1)</f>
        <v>1918.15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43</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20.399999999999999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10.11</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9.74</v>
      </c>
      <c r="D33" s="2982"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1261.04</v>
      </c>
      <c r="G35" s="1847"/>
      <c r="H35" s="742"/>
      <c r="I35" s="1856"/>
      <c r="J35" s="1857"/>
      <c r="K35" s="1858"/>
      <c r="L35" s="1855"/>
      <c r="M35" s="1855"/>
    </row>
    <row r="36" spans="1:18" ht="18" customHeight="1">
      <c r="A36" s="1348" t="s">
        <v>1039</v>
      </c>
      <c r="B36" s="344" t="s">
        <v>1451</v>
      </c>
      <c r="C36" s="24">
        <f ca="1">ROUND(C29*F36,1)</f>
        <v>17.399999999999999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1.7</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3.9</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150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3019</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15739</v>
      </c>
      <c r="D43" s="380" t="s">
        <v>1490</v>
      </c>
      <c r="E43" s="381" t="s">
        <v>1491</v>
      </c>
      <c r="F43" s="382">
        <f ca="1">INDIRECT("'数据-取费表'!k"&amp;$G$1)</f>
        <v>1918.15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-3452</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3019</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1159</v>
      </c>
      <c r="R49" s="1882" t="s">
        <v>1531</v>
      </c>
    </row>
    <row r="50" spans="1:18" s="1838" customFormat="1" ht="13.5" thickBot="1">
      <c r="A50" s="1191"/>
      <c r="B50" s="1194"/>
      <c r="C50" s="1364"/>
      <c r="D50" s="1168"/>
      <c r="E50" s="1273" t="s">
        <v>1407</v>
      </c>
      <c r="F50" s="1274">
        <f ca="1">F7</f>
        <v>1918.15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840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3019</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1140</v>
      </c>
      <c r="D56" s="1910"/>
      <c r="E56" s="1911"/>
      <c r="F56" s="1903"/>
      <c r="I56" s="1912" t="s">
        <v>1556</v>
      </c>
      <c r="J56" s="1913" t="s">
        <v>3027</v>
      </c>
      <c r="K56" s="1883" t="s">
        <v>1557</v>
      </c>
      <c r="L56" s="1886" t="str">
        <f ca="1">IF(L48&lt;J51,"——",L48-J53)</f>
        <v>——</v>
      </c>
      <c r="O56" s="1880" t="s">
        <v>1040</v>
      </c>
      <c r="P56" s="1881" t="s">
        <v>1530</v>
      </c>
      <c r="Q56" s="1882">
        <f ca="1">C40+J29</f>
        <v>3019</v>
      </c>
      <c r="R56" s="1882" t="s">
        <v>1531</v>
      </c>
    </row>
    <row r="57" spans="1:18" s="1838" customFormat="1" ht="24.75" thickBot="1">
      <c r="A57" s="1914"/>
      <c r="B57" s="1165" t="s">
        <v>1480</v>
      </c>
      <c r="C57" s="279">
        <f ca="1">C29</f>
        <v>1159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10.199999999999999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9.74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3019</v>
      </c>
      <c r="R62" s="1882" t="s">
        <v>1047</v>
      </c>
    </row>
    <row r="63" spans="1:18" s="1838" customFormat="1" ht="13.5" thickBot="1">
      <c r="A63" s="369"/>
      <c r="B63" s="1171"/>
      <c r="C63" s="29"/>
      <c r="D63" s="1181"/>
      <c r="E63" s="1165" t="s">
        <v>1449</v>
      </c>
      <c r="F63" s="345">
        <f t="shared" ca="1" si="0"/>
        <v>1261.04</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17.399999999999999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1.7</v>
      </c>
      <c r="D65" s="1179" t="s">
        <v>1456</v>
      </c>
      <c r="E65" s="1165" t="s">
        <v>1424</v>
      </c>
      <c r="F65" s="373">
        <f t="shared" ca="1" si="0"/>
        <v>1.5E-3</v>
      </c>
      <c r="I65" s="1925" t="s">
        <v>1581</v>
      </c>
      <c r="J65" s="1926">
        <v>40</v>
      </c>
      <c r="K65" s="1926">
        <v>30</v>
      </c>
      <c r="L65" s="1926">
        <v>50</v>
      </c>
      <c r="M65" s="1928">
        <v>0.02</v>
      </c>
      <c r="O65" s="1880" t="s">
        <v>1040</v>
      </c>
      <c r="P65" s="1881" t="s">
        <v>1530</v>
      </c>
      <c r="Q65" s="1882">
        <f ca="1">C40+J29</f>
        <v>3019</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-29</v>
      </c>
      <c r="D67" s="1178" t="s">
        <v>1466</v>
      </c>
      <c r="E67" s="1183"/>
      <c r="F67" s="1184"/>
      <c r="O67" s="1890" t="s">
        <v>1042</v>
      </c>
      <c r="P67" s="1881" t="s">
        <v>1564</v>
      </c>
      <c r="Q67" s="1929">
        <f ca="1">L51</f>
        <v>840</v>
      </c>
      <c r="R67" s="1882" t="s">
        <v>1584</v>
      </c>
    </row>
    <row r="68" spans="1:18" s="1838" customFormat="1" ht="16.5" thickBot="1">
      <c r="A68" s="1162" t="s">
        <v>1032</v>
      </c>
      <c r="B68" s="1163" t="s">
        <v>1487</v>
      </c>
      <c r="C68" s="343">
        <f ca="1">ROUND(C67*(1-((1+F70)/(1+F68))^F69)/(F68-F70),0)</f>
        <v>-433</v>
      </c>
      <c r="D68" s="1180" t="s">
        <v>1471</v>
      </c>
      <c r="E68" s="1165" t="s">
        <v>1472</v>
      </c>
      <c r="F68" s="354">
        <f ca="1">F40</f>
        <v>5.5E-2</v>
      </c>
      <c r="O68" s="1890" t="s">
        <v>1043</v>
      </c>
      <c r="P68" s="1930" t="s">
        <v>1585</v>
      </c>
      <c r="Q68" s="1882">
        <f ca="1">ROUND(Q69-Q70*Q71,0)</f>
        <v>53</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150</v>
      </c>
      <c r="R69" s="1882" t="s">
        <v>1531</v>
      </c>
    </row>
    <row r="70" spans="1:18" s="1838" customFormat="1" ht="13.5" thickBot="1">
      <c r="A70" s="1169"/>
      <c r="B70" s="1170"/>
      <c r="C70" s="352"/>
      <c r="D70" s="1181"/>
      <c r="E70" s="1165" t="s">
        <v>1479</v>
      </c>
      <c r="F70" s="1271"/>
      <c r="O70" s="1890" t="s">
        <v>1049</v>
      </c>
      <c r="P70" s="1930" t="s">
        <v>1587</v>
      </c>
      <c r="Q70" s="1882">
        <f ca="1">C13</f>
        <v>1140</v>
      </c>
      <c r="R70" s="1882" t="s">
        <v>1531</v>
      </c>
    </row>
    <row r="71" spans="1:18" s="1838" customFormat="1" ht="13.5" thickBot="1">
      <c r="A71" s="1186" t="s">
        <v>1033</v>
      </c>
      <c r="B71" s="1187" t="s">
        <v>1489</v>
      </c>
      <c r="C71" s="379">
        <f ca="1">ROUND(C68*10000/F71,0)</f>
        <v>-2257</v>
      </c>
      <c r="D71" s="1188" t="s">
        <v>1490</v>
      </c>
      <c r="E71" s="1189" t="s">
        <v>1491</v>
      </c>
      <c r="F71" s="382">
        <f ca="1">F43</f>
        <v>1918.15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97</v>
      </c>
      <c r="D75" s="1838"/>
      <c r="E75" s="1838"/>
      <c r="F75" s="1838"/>
      <c r="K75" s="1864"/>
      <c r="L75" s="1838"/>
      <c r="O75" s="1880" t="s">
        <v>1046</v>
      </c>
      <c r="P75" s="1881" t="s">
        <v>1551</v>
      </c>
      <c r="Q75" s="1882">
        <f ca="1">Q65+Q66</f>
        <v>3019</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0.35299999999999998</v>
      </c>
    </row>
    <row r="80" spans="1:18">
      <c r="B80" s="383" t="s">
        <v>1513</v>
      </c>
      <c r="C80" s="315">
        <f ca="1">ROUND(C75/C39,3)</f>
        <v>0.64700000000000002</v>
      </c>
    </row>
    <row r="81" spans="2:3">
      <c r="B81" s="311" t="s">
        <v>1514</v>
      </c>
      <c r="C81" s="279"/>
    </row>
    <row r="82" spans="2:3">
      <c r="B82" s="314" t="s">
        <v>1515</v>
      </c>
      <c r="C82" s="316">
        <f ca="1">1-C83</f>
        <v>0.622</v>
      </c>
    </row>
    <row r="83" spans="2:3">
      <c r="B83" s="314" t="s">
        <v>1516</v>
      </c>
      <c r="C83" s="315">
        <f ca="1">ROUND(C13/C40,3)</f>
        <v>0.378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6" t="s">
        <v>1404</v>
      </c>
      <c r="C6" s="1292">
        <f ca="1">ROUND(F6*F8*F7*(1-F9),0)</f>
        <v>0</v>
      </c>
      <c r="D6" s="161" t="s">
        <v>3014</v>
      </c>
      <c r="E6" s="344" t="s">
        <v>1406</v>
      </c>
      <c r="F6" s="345">
        <f ca="1">INDIRECT("'数据-取费表'!u"&amp;$G$1)</f>
        <v>0</v>
      </c>
      <c r="G6" s="1847"/>
      <c r="H6" s="1287" t="s">
        <v>1035</v>
      </c>
      <c r="I6" s="3226" t="s">
        <v>1404</v>
      </c>
      <c r="J6" s="343">
        <f ca="1">ROUND(M6*M8*M7*(1-M9),0)</f>
        <v>0</v>
      </c>
      <c r="K6" s="1830" t="s">
        <v>3017</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1" t="s">
        <v>1076</v>
      </c>
      <c r="B1" s="3232"/>
      <c r="C1" s="3233"/>
      <c r="D1" s="3234">
        <f>SUM(I10,I15,I20,I21,I23)</f>
        <v>0</v>
      </c>
      <c r="E1" s="3234"/>
      <c r="F1" s="3234"/>
      <c r="G1" s="3234"/>
      <c r="H1" s="3234"/>
      <c r="I1" s="3235"/>
    </row>
    <row r="2" spans="1:9">
      <c r="A2" s="3236" t="s">
        <v>1077</v>
      </c>
      <c r="B2" s="3237" t="s">
        <v>1078</v>
      </c>
      <c r="C2" s="3237"/>
      <c r="D2" s="1297" t="s">
        <v>1079</v>
      </c>
      <c r="E2" s="1297" t="s">
        <v>1080</v>
      </c>
      <c r="F2" s="1297" t="s">
        <v>1081</v>
      </c>
      <c r="G2" s="1297" t="s">
        <v>1082</v>
      </c>
      <c r="H2" s="1297" t="s">
        <v>1083</v>
      </c>
      <c r="I2" s="1298" t="s">
        <v>1084</v>
      </c>
    </row>
    <row r="3" spans="1:9">
      <c r="A3" s="3236"/>
      <c r="B3" s="3237" t="s">
        <v>1085</v>
      </c>
      <c r="C3" s="3237"/>
      <c r="D3" s="1299"/>
      <c r="E3" s="1297"/>
      <c r="F3" s="1300"/>
      <c r="G3" s="1300"/>
      <c r="H3" s="1301"/>
      <c r="I3" s="1302">
        <f>ROUND(D3*E3*F3*G3*H3/10000,0)</f>
        <v>0</v>
      </c>
    </row>
    <row r="4" spans="1:9">
      <c r="A4" s="3236"/>
      <c r="B4" s="3237" t="s">
        <v>1086</v>
      </c>
      <c r="C4" s="3237"/>
      <c r="D4" s="1299"/>
      <c r="E4" s="1297"/>
      <c r="F4" s="1300"/>
      <c r="G4" s="1300"/>
      <c r="H4" s="1301"/>
      <c r="I4" s="1302">
        <f t="shared" ref="I4:I9" si="0">ROUND(D4*E4*F4*G4*H4/10000,0)</f>
        <v>0</v>
      </c>
    </row>
    <row r="5" spans="1:9">
      <c r="A5" s="3236"/>
      <c r="B5" s="3237" t="s">
        <v>1087</v>
      </c>
      <c r="C5" s="3237"/>
      <c r="D5" s="1299"/>
      <c r="E5" s="1297"/>
      <c r="F5" s="1300"/>
      <c r="G5" s="1300"/>
      <c r="H5" s="1301"/>
      <c r="I5" s="1302">
        <f t="shared" si="0"/>
        <v>0</v>
      </c>
    </row>
    <row r="6" spans="1:9">
      <c r="A6" s="3236"/>
      <c r="B6" s="3237" t="s">
        <v>1088</v>
      </c>
      <c r="C6" s="3237"/>
      <c r="D6" s="1299"/>
      <c r="E6" s="1297"/>
      <c r="F6" s="1300"/>
      <c r="G6" s="1300"/>
      <c r="H6" s="1301"/>
      <c r="I6" s="1302">
        <f t="shared" si="0"/>
        <v>0</v>
      </c>
    </row>
    <row r="7" spans="1:9">
      <c r="A7" s="3236"/>
      <c r="B7" s="3237" t="s">
        <v>1089</v>
      </c>
      <c r="C7" s="3237"/>
      <c r="D7" s="1299"/>
      <c r="E7" s="1297"/>
      <c r="F7" s="1300"/>
      <c r="G7" s="1300"/>
      <c r="H7" s="1301"/>
      <c r="I7" s="1302">
        <f t="shared" si="0"/>
        <v>0</v>
      </c>
    </row>
    <row r="8" spans="1:9">
      <c r="A8" s="3236"/>
      <c r="B8" s="3237" t="s">
        <v>1090</v>
      </c>
      <c r="C8" s="3237"/>
      <c r="D8" s="1299"/>
      <c r="E8" s="1297"/>
      <c r="F8" s="1300"/>
      <c r="G8" s="1300"/>
      <c r="H8" s="1301"/>
      <c r="I8" s="1302">
        <f t="shared" si="0"/>
        <v>0</v>
      </c>
    </row>
    <row r="9" spans="1:9">
      <c r="A9" s="3236"/>
      <c r="B9" s="3237" t="s">
        <v>1091</v>
      </c>
      <c r="C9" s="3237"/>
      <c r="D9" s="1299"/>
      <c r="E9" s="1297"/>
      <c r="F9" s="1300"/>
      <c r="G9" s="1300"/>
      <c r="H9" s="1301"/>
      <c r="I9" s="1302">
        <f t="shared" si="0"/>
        <v>0</v>
      </c>
    </row>
    <row r="10" spans="1:9">
      <c r="A10" s="3236"/>
      <c r="B10" s="3238" t="s">
        <v>1092</v>
      </c>
      <c r="C10" s="3238"/>
      <c r="D10" s="1303"/>
      <c r="E10" s="1303" t="e">
        <f>ROUND(D1*10000/D10/H9,0)</f>
        <v>#DIV/0!</v>
      </c>
      <c r="F10" s="1304"/>
      <c r="G10" s="1304"/>
      <c r="H10" s="1305"/>
      <c r="I10" s="1306">
        <f>SUM(I3:I9)</f>
        <v>0</v>
      </c>
    </row>
    <row r="11" spans="1:9" ht="14.25">
      <c r="A11" s="3236" t="s">
        <v>1093</v>
      </c>
      <c r="B11" s="3237" t="s">
        <v>1094</v>
      </c>
      <c r="C11" s="3237"/>
      <c r="D11" s="1299" t="s">
        <v>1095</v>
      </c>
      <c r="E11" s="1299" t="s">
        <v>1096</v>
      </c>
      <c r="F11" s="1300" t="s">
        <v>1097</v>
      </c>
      <c r="G11" s="1300" t="s">
        <v>1083</v>
      </c>
      <c r="H11" s="1307" t="s">
        <v>1098</v>
      </c>
      <c r="I11" s="1298" t="s">
        <v>1084</v>
      </c>
    </row>
    <row r="12" spans="1:9">
      <c r="A12" s="3236"/>
      <c r="B12" s="3237" t="s">
        <v>1099</v>
      </c>
      <c r="C12" s="3237"/>
      <c r="D12" s="1299"/>
      <c r="E12" s="1299"/>
      <c r="F12" s="1300"/>
      <c r="G12" s="1301"/>
      <c r="H12" s="1308"/>
      <c r="I12" s="1298">
        <f>ROUND(D12*E12*F12*G12/10000,0)</f>
        <v>0</v>
      </c>
    </row>
    <row r="13" spans="1:9">
      <c r="A13" s="3236"/>
      <c r="B13" s="3237" t="s">
        <v>1100</v>
      </c>
      <c r="C13" s="3237"/>
      <c r="D13" s="1299"/>
      <c r="E13" s="1299"/>
      <c r="F13" s="1300"/>
      <c r="G13" s="1301"/>
      <c r="H13" s="1308"/>
      <c r="I13" s="1298">
        <f>ROUND(D13*E13*F13*G13/10000,0)</f>
        <v>0</v>
      </c>
    </row>
    <row r="14" spans="1:9">
      <c r="A14" s="3236"/>
      <c r="B14" s="3237" t="s">
        <v>1101</v>
      </c>
      <c r="C14" s="3237"/>
      <c r="D14" s="1299"/>
      <c r="E14" s="1299"/>
      <c r="F14" s="1300"/>
      <c r="G14" s="1301"/>
      <c r="H14" s="1308"/>
      <c r="I14" s="1298">
        <f>ROUND(D14*E14*F14*G14/10000,0)</f>
        <v>0</v>
      </c>
    </row>
    <row r="15" spans="1:9">
      <c r="A15" s="3236"/>
      <c r="B15" s="3238" t="s">
        <v>1092</v>
      </c>
      <c r="C15" s="3238"/>
      <c r="D15" s="1303"/>
      <c r="E15" s="1303">
        <f>SUM(E12:E14)</f>
        <v>0</v>
      </c>
      <c r="F15" s="1304"/>
      <c r="G15" s="1301"/>
      <c r="H15" s="1308"/>
      <c r="I15" s="1309">
        <f>SUM(I12:I14)</f>
        <v>0</v>
      </c>
    </row>
    <row r="16" spans="1:9" ht="24">
      <c r="A16" s="3236" t="s">
        <v>1102</v>
      </c>
      <c r="B16" s="3237" t="s">
        <v>1103</v>
      </c>
      <c r="C16" s="3237"/>
      <c r="D16" s="1299" t="s">
        <v>1079</v>
      </c>
      <c r="E16" s="1310" t="s">
        <v>1104</v>
      </c>
      <c r="F16" s="1300" t="s">
        <v>1105</v>
      </c>
      <c r="G16" s="1301" t="s">
        <v>1083</v>
      </c>
      <c r="H16" s="1307" t="s">
        <v>1098</v>
      </c>
      <c r="I16" s="1298" t="s">
        <v>1084</v>
      </c>
    </row>
    <row r="17" spans="1:9" ht="14.25">
      <c r="A17" s="3236"/>
      <c r="B17" s="3237" t="s">
        <v>1106</v>
      </c>
      <c r="C17" s="3237"/>
      <c r="D17" s="1299"/>
      <c r="E17" s="1299"/>
      <c r="F17" s="1300"/>
      <c r="G17" s="1301"/>
      <c r="H17" s="1311"/>
      <c r="I17" s="1312">
        <f>ROUND(D17*E17*F17*G17/10000,0)</f>
        <v>0</v>
      </c>
    </row>
    <row r="18" spans="1:9" ht="14.25">
      <c r="A18" s="3236"/>
      <c r="B18" s="3237" t="s">
        <v>1107</v>
      </c>
      <c r="C18" s="3237"/>
      <c r="D18" s="1299"/>
      <c r="E18" s="1299"/>
      <c r="F18" s="1300"/>
      <c r="G18" s="1301"/>
      <c r="H18" s="1311"/>
      <c r="I18" s="1312">
        <f>ROUND(D18*E18*F18*G18/10000,0)</f>
        <v>0</v>
      </c>
    </row>
    <row r="19" spans="1:9" ht="14.25">
      <c r="A19" s="3236"/>
      <c r="B19" s="3237" t="s">
        <v>1108</v>
      </c>
      <c r="C19" s="3237"/>
      <c r="D19" s="1299"/>
      <c r="E19" s="1299"/>
      <c r="F19" s="1300"/>
      <c r="G19" s="1301"/>
      <c r="H19" s="1311"/>
      <c r="I19" s="1312">
        <f>ROUND(D19*E19*F19*G19/10000,0)</f>
        <v>0</v>
      </c>
    </row>
    <row r="20" spans="1:9">
      <c r="A20" s="3236"/>
      <c r="B20" s="3238" t="s">
        <v>1092</v>
      </c>
      <c r="C20" s="3238"/>
      <c r="D20" s="1303">
        <f>SUM(D17:D19)</f>
        <v>0</v>
      </c>
      <c r="E20" s="1303"/>
      <c r="F20" s="1304"/>
      <c r="G20" s="1301"/>
      <c r="H20" s="1308"/>
      <c r="I20" s="1309">
        <f>SUM(I17:I19)</f>
        <v>0</v>
      </c>
    </row>
    <row r="21" spans="1:9">
      <c r="A21" s="3236" t="s">
        <v>1109</v>
      </c>
      <c r="B21" s="3240"/>
      <c r="C21" s="3240"/>
      <c r="D21" s="3240"/>
      <c r="E21" s="3240"/>
      <c r="F21" s="3240"/>
      <c r="G21" s="3240"/>
      <c r="H21" s="1761">
        <v>0.1</v>
      </c>
      <c r="I21" s="1306">
        <f>ROUND(I10*H21,0)</f>
        <v>0</v>
      </c>
    </row>
    <row r="22" spans="1:9" ht="14.25">
      <c r="A22" s="3241" t="s">
        <v>1110</v>
      </c>
      <c r="B22" s="3242"/>
      <c r="C22" s="3243"/>
      <c r="D22" s="1313" t="s">
        <v>1111</v>
      </c>
      <c r="E22" s="1313" t="s">
        <v>1112</v>
      </c>
      <c r="F22" s="1314" t="s">
        <v>1113</v>
      </c>
      <c r="G22" s="1314" t="s">
        <v>1114</v>
      </c>
      <c r="H22" s="1307" t="s">
        <v>1115</v>
      </c>
      <c r="I22" s="1298" t="s">
        <v>1116</v>
      </c>
    </row>
    <row r="23" spans="1:9" ht="14.25" thickBot="1">
      <c r="A23" s="3244"/>
      <c r="B23" s="3245"/>
      <c r="C23" s="3246"/>
      <c r="D23" s="1315"/>
      <c r="E23" s="1315"/>
      <c r="F23" s="1315"/>
      <c r="G23" s="1316"/>
      <c r="H23" s="1317"/>
      <c r="I23" s="1318">
        <f>ROUND(E23*D23*F23*(1-G23)/10000,0)</f>
        <v>0</v>
      </c>
    </row>
    <row r="26" spans="1:9">
      <c r="A26" s="1319" t="s">
        <v>1117</v>
      </c>
      <c r="B26" s="1319"/>
      <c r="C26" s="1319"/>
      <c r="D26" s="1319"/>
      <c r="E26" s="3247">
        <f>C27-C30-C31-C32</f>
        <v>0</v>
      </c>
      <c r="F26" s="3247"/>
      <c r="G26" s="3247"/>
      <c r="H26" s="1733" t="s">
        <v>1341</v>
      </c>
    </row>
    <row r="27" spans="1:9">
      <c r="A27" s="1320">
        <v>1</v>
      </c>
      <c r="B27" s="1321" t="s">
        <v>1118</v>
      </c>
      <c r="C27" s="1321">
        <f>C28+C29</f>
        <v>0</v>
      </c>
      <c r="D27" s="1321"/>
      <c r="E27" s="3248"/>
      <c r="F27" s="3248"/>
      <c r="G27" s="3248"/>
    </row>
    <row r="28" spans="1:9">
      <c r="A28" s="1322" t="s">
        <v>1119</v>
      </c>
      <c r="B28" s="1321" t="s">
        <v>1120</v>
      </c>
      <c r="C28" s="1321"/>
      <c r="D28" s="1321"/>
      <c r="E28" s="3248"/>
      <c r="F28" s="3248"/>
      <c r="G28" s="3248"/>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9"/>
      <c r="F32" s="3239"/>
      <c r="G32" s="3239"/>
    </row>
    <row r="33" spans="1:7" hidden="1">
      <c r="A33" s="3249" t="s">
        <v>1129</v>
      </c>
      <c r="B33" s="3250"/>
      <c r="C33" s="3250"/>
      <c r="D33" s="3251"/>
      <c r="E33" s="3247"/>
      <c r="F33" s="3247"/>
      <c r="G33" s="3247"/>
    </row>
    <row r="34" spans="1:7" hidden="1">
      <c r="A34" s="1324">
        <v>1</v>
      </c>
      <c r="B34" s="1321" t="s">
        <v>1130</v>
      </c>
      <c r="C34" s="1321"/>
      <c r="D34" s="1321"/>
      <c r="E34" s="3248"/>
      <c r="F34" s="3248"/>
      <c r="G34" s="3248"/>
    </row>
    <row r="35" spans="1:7" hidden="1">
      <c r="A35" s="1324">
        <v>2</v>
      </c>
      <c r="B35" s="1321" t="s">
        <v>1131</v>
      </c>
      <c r="C35" s="1321"/>
      <c r="D35" s="1321"/>
      <c r="E35" s="3248"/>
      <c r="F35" s="3248"/>
      <c r="G35" s="3248"/>
    </row>
    <row r="36" spans="1:7" hidden="1">
      <c r="A36" s="1324">
        <v>3</v>
      </c>
      <c r="B36" s="1321" t="s">
        <v>1132</v>
      </c>
      <c r="C36" s="1321"/>
      <c r="D36" s="1321"/>
      <c r="E36" s="3248"/>
      <c r="F36" s="3248"/>
      <c r="G36" s="3248"/>
    </row>
    <row r="37" spans="1:7" hidden="1">
      <c r="A37" s="1324">
        <v>4</v>
      </c>
      <c r="B37" s="1321" t="s">
        <v>1133</v>
      </c>
      <c r="C37" s="1321"/>
      <c r="D37" s="1321"/>
      <c r="E37" s="3248"/>
      <c r="F37" s="3248"/>
      <c r="G37" s="3248"/>
    </row>
    <row r="38" spans="1:7" hidden="1">
      <c r="A38" s="3249" t="s">
        <v>1134</v>
      </c>
      <c r="B38" s="3250"/>
      <c r="C38" s="3250"/>
      <c r="D38" s="3251"/>
      <c r="E38" s="3247"/>
      <c r="F38" s="3247"/>
      <c r="G38" s="32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203"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203"/>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203"/>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7" t="s">
        <v>2546</v>
      </c>
      <c r="Q15" s="1806" t="str">
        <f t="shared" si="6"/>
        <v>商业繁华度</v>
      </c>
      <c r="R15" s="771" t="s">
        <v>17</v>
      </c>
      <c r="S15" s="772">
        <f t="shared" si="0"/>
        <v>100</v>
      </c>
      <c r="T15" s="771" t="s">
        <v>17</v>
      </c>
      <c r="U15" s="772">
        <f t="shared" si="1"/>
        <v>100</v>
      </c>
      <c r="V15" s="771" t="s">
        <v>17</v>
      </c>
      <c r="W15" s="772">
        <f t="shared" si="2"/>
        <v>100</v>
      </c>
      <c r="X15" s="1809"/>
      <c r="Y15" s="3210"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8"/>
      <c r="Q23" s="1806" t="str">
        <f>B23</f>
        <v>自然及人文环境</v>
      </c>
      <c r="R23" s="771" t="s">
        <v>17</v>
      </c>
      <c r="S23" s="772">
        <f>F23</f>
        <v>100</v>
      </c>
      <c r="T23" s="771" t="s">
        <v>17</v>
      </c>
      <c r="U23" s="772">
        <f>H23</f>
        <v>100</v>
      </c>
      <c r="V23" s="771" t="s">
        <v>17</v>
      </c>
      <c r="W23" s="772">
        <f>J23</f>
        <v>100</v>
      </c>
      <c r="X23" s="1809"/>
      <c r="Y23" s="3211"/>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8"/>
      <c r="Q25" s="1806" t="str">
        <f t="shared" ref="Q25:Q46" si="11">B25</f>
        <v>临街状况</v>
      </c>
      <c r="R25" s="771" t="s">
        <v>17</v>
      </c>
      <c r="S25" s="772">
        <f>F25</f>
        <v>100</v>
      </c>
      <c r="T25" s="771" t="s">
        <v>17</v>
      </c>
      <c r="U25" s="772">
        <f>H25</f>
        <v>100</v>
      </c>
      <c r="V25" s="771" t="s">
        <v>17</v>
      </c>
      <c r="W25" s="772">
        <f>J25</f>
        <v>100</v>
      </c>
      <c r="X25" s="1809"/>
      <c r="Y25" s="3211"/>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8"/>
      <c r="Q26" s="1806" t="str">
        <f t="shared" si="11"/>
        <v>平面位置/可视性</v>
      </c>
      <c r="R26" s="771" t="s">
        <v>17</v>
      </c>
      <c r="S26" s="772">
        <f>F26</f>
        <v>100</v>
      </c>
      <c r="T26" s="771" t="s">
        <v>17</v>
      </c>
      <c r="U26" s="772">
        <f>H26</f>
        <v>100</v>
      </c>
      <c r="V26" s="771" t="s">
        <v>17</v>
      </c>
      <c r="W26" s="772">
        <f>J26</f>
        <v>100</v>
      </c>
      <c r="X26" s="1809"/>
      <c r="Y26" s="3211"/>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8"/>
      <c r="Q27" s="1791" t="str">
        <f t="shared" si="11"/>
        <v>人流量</v>
      </c>
      <c r="R27" s="767" t="s">
        <v>17</v>
      </c>
      <c r="S27" s="768">
        <f>F27</f>
        <v>100</v>
      </c>
      <c r="T27" s="767" t="s">
        <v>17</v>
      </c>
      <c r="U27" s="768">
        <f>H27</f>
        <v>100</v>
      </c>
      <c r="V27" s="767" t="s">
        <v>17</v>
      </c>
      <c r="W27" s="768">
        <f>J27</f>
        <v>100</v>
      </c>
      <c r="X27" s="769"/>
      <c r="Y27" s="3211"/>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8"/>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11"/>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8"/>
      <c r="Q29" s="1806">
        <f t="shared" si="11"/>
        <v>111</v>
      </c>
      <c r="R29" s="771" t="s">
        <v>17</v>
      </c>
      <c r="S29" s="772">
        <f t="shared" si="12"/>
        <v>100</v>
      </c>
      <c r="T29" s="771" t="s">
        <v>17</v>
      </c>
      <c r="U29" s="772">
        <f t="shared" si="13"/>
        <v>100</v>
      </c>
      <c r="V29" s="771" t="s">
        <v>17</v>
      </c>
      <c r="W29" s="772">
        <f t="shared" si="14"/>
        <v>100</v>
      </c>
      <c r="X29" s="1809"/>
      <c r="Y29" s="3211"/>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12" t="s">
        <v>2551</v>
      </c>
      <c r="Q32" s="1806" t="str">
        <f t="shared" si="11"/>
        <v>商业类型</v>
      </c>
      <c r="R32" s="771" t="s">
        <v>17</v>
      </c>
      <c r="S32" s="772">
        <f t="shared" si="12"/>
        <v>100</v>
      </c>
      <c r="T32" s="771" t="s">
        <v>17</v>
      </c>
      <c r="U32" s="772">
        <f t="shared" si="13"/>
        <v>100</v>
      </c>
      <c r="V32" s="771" t="s">
        <v>17</v>
      </c>
      <c r="W32" s="772">
        <f t="shared" si="14"/>
        <v>100</v>
      </c>
      <c r="X32" s="1809"/>
      <c r="Y32" s="3215"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3"/>
      <c r="Q33" s="773" t="str">
        <f t="shared" si="11"/>
        <v>项目建筑规模</v>
      </c>
      <c r="R33" s="774" t="s">
        <v>17</v>
      </c>
      <c r="S33" s="775" t="e">
        <f t="shared" si="12"/>
        <v>#N/A</v>
      </c>
      <c r="T33" s="774" t="s">
        <v>17</v>
      </c>
      <c r="U33" s="775" t="e">
        <f t="shared" si="13"/>
        <v>#N/A</v>
      </c>
      <c r="V33" s="774" t="s">
        <v>17</v>
      </c>
      <c r="W33" s="775" t="e">
        <f t="shared" si="14"/>
        <v>#N/A</v>
      </c>
      <c r="X33" s="776"/>
      <c r="Y33" s="3215"/>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13"/>
      <c r="Q34" s="1806" t="str">
        <f t="shared" si="11"/>
        <v>建筑结构</v>
      </c>
      <c r="R34" s="771" t="s">
        <v>17</v>
      </c>
      <c r="S34" s="772">
        <f t="shared" si="12"/>
        <v>100</v>
      </c>
      <c r="T34" s="771" t="s">
        <v>17</v>
      </c>
      <c r="U34" s="772">
        <f t="shared" si="13"/>
        <v>100</v>
      </c>
      <c r="V34" s="771" t="s">
        <v>17</v>
      </c>
      <c r="W34" s="772">
        <f t="shared" si="14"/>
        <v>100</v>
      </c>
      <c r="X34" s="1809"/>
      <c r="Y34" s="3215"/>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13"/>
      <c r="Q35" s="1806" t="str">
        <f t="shared" si="11"/>
        <v>公共部分装修</v>
      </c>
      <c r="R35" s="771" t="s">
        <v>17</v>
      </c>
      <c r="S35" s="772">
        <f t="shared" si="12"/>
        <v>100</v>
      </c>
      <c r="T35" s="771" t="s">
        <v>17</v>
      </c>
      <c r="U35" s="772">
        <f t="shared" si="13"/>
        <v>100</v>
      </c>
      <c r="V35" s="771" t="s">
        <v>17</v>
      </c>
      <c r="W35" s="772">
        <f t="shared" si="14"/>
        <v>100</v>
      </c>
      <c r="X35" s="1809"/>
      <c r="Y35" s="3215"/>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3"/>
      <c r="Q36" s="1806" t="str">
        <f t="shared" si="11"/>
        <v>成新度</v>
      </c>
      <c r="R36" s="771" t="s">
        <v>17</v>
      </c>
      <c r="S36" s="772" t="e">
        <f t="shared" si="12"/>
        <v>#N/A</v>
      </c>
      <c r="T36" s="771" t="s">
        <v>17</v>
      </c>
      <c r="U36" s="772" t="e">
        <f t="shared" si="13"/>
        <v>#N/A</v>
      </c>
      <c r="V36" s="771" t="s">
        <v>17</v>
      </c>
      <c r="W36" s="772" t="e">
        <f t="shared" si="14"/>
        <v>#N/A</v>
      </c>
      <c r="X36" s="1809"/>
      <c r="Y36" s="3215"/>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13"/>
      <c r="Q37" s="1791" t="str">
        <f t="shared" si="11"/>
        <v>市政基础设施</v>
      </c>
      <c r="R37" s="767" t="s">
        <v>17</v>
      </c>
      <c r="S37" s="768">
        <f t="shared" si="12"/>
        <v>100</v>
      </c>
      <c r="T37" s="767" t="s">
        <v>17</v>
      </c>
      <c r="U37" s="768">
        <f t="shared" si="13"/>
        <v>100</v>
      </c>
      <c r="V37" s="767" t="s">
        <v>17</v>
      </c>
      <c r="W37" s="768">
        <f t="shared" si="14"/>
        <v>100</v>
      </c>
      <c r="X37" s="769"/>
      <c r="Y37" s="3215"/>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13" t="s">
        <v>2551</v>
      </c>
      <c r="Q38" s="1806" t="str">
        <f t="shared" si="11"/>
        <v>业态</v>
      </c>
      <c r="R38" s="771" t="s">
        <v>17</v>
      </c>
      <c r="S38" s="772">
        <f t="shared" si="12"/>
        <v>100</v>
      </c>
      <c r="T38" s="771" t="s">
        <v>17</v>
      </c>
      <c r="U38" s="772">
        <f t="shared" si="13"/>
        <v>100</v>
      </c>
      <c r="V38" s="771" t="s">
        <v>17</v>
      </c>
      <c r="W38" s="772">
        <f t="shared" si="14"/>
        <v>100</v>
      </c>
      <c r="X38" s="1809"/>
      <c r="Y38" s="3215"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13"/>
      <c r="Q39" s="1806" t="str">
        <f t="shared" si="11"/>
        <v>层高</v>
      </c>
      <c r="R39" s="771" t="s">
        <v>17</v>
      </c>
      <c r="S39" s="772">
        <f t="shared" si="12"/>
        <v>100</v>
      </c>
      <c r="T39" s="771" t="s">
        <v>17</v>
      </c>
      <c r="U39" s="772">
        <f t="shared" si="13"/>
        <v>100</v>
      </c>
      <c r="V39" s="771" t="s">
        <v>17</v>
      </c>
      <c r="W39" s="772">
        <f t="shared" si="14"/>
        <v>100</v>
      </c>
      <c r="X39" s="1809"/>
      <c r="Y39" s="3215"/>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3"/>
      <c r="Q40" s="1806" t="str">
        <f t="shared" si="11"/>
        <v>单套建筑面积</v>
      </c>
      <c r="R40" s="771" t="s">
        <v>17</v>
      </c>
      <c r="S40" s="772">
        <f t="shared" si="12"/>
        <v>100</v>
      </c>
      <c r="T40" s="771" t="s">
        <v>17</v>
      </c>
      <c r="U40" s="772">
        <f t="shared" si="13"/>
        <v>100</v>
      </c>
      <c r="V40" s="771" t="s">
        <v>17</v>
      </c>
      <c r="W40" s="772">
        <f t="shared" si="14"/>
        <v>100</v>
      </c>
      <c r="X40" s="1809"/>
      <c r="Y40" s="3215"/>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3"/>
      <c r="Q41" s="773" t="str">
        <f t="shared" si="11"/>
        <v>进深比</v>
      </c>
      <c r="R41" s="774" t="s">
        <v>17</v>
      </c>
      <c r="S41" s="775">
        <f t="shared" si="12"/>
        <v>100</v>
      </c>
      <c r="T41" s="774" t="s">
        <v>17</v>
      </c>
      <c r="U41" s="775">
        <f t="shared" si="13"/>
        <v>100</v>
      </c>
      <c r="V41" s="774" t="s">
        <v>17</v>
      </c>
      <c r="W41" s="775">
        <f t="shared" si="14"/>
        <v>100</v>
      </c>
      <c r="X41" s="776"/>
      <c r="Y41" s="3215"/>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13"/>
      <c r="Q42" s="1806" t="str">
        <f t="shared" si="11"/>
        <v>内部装修</v>
      </c>
      <c r="R42" s="771" t="s">
        <v>17</v>
      </c>
      <c r="S42" s="772">
        <f t="shared" si="12"/>
        <v>100</v>
      </c>
      <c r="T42" s="771" t="s">
        <v>17</v>
      </c>
      <c r="U42" s="772">
        <f t="shared" si="13"/>
        <v>100</v>
      </c>
      <c r="V42" s="771" t="s">
        <v>17</v>
      </c>
      <c r="W42" s="772">
        <f t="shared" si="14"/>
        <v>100</v>
      </c>
      <c r="X42" s="1809"/>
      <c r="Y42" s="3215"/>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13"/>
      <c r="Q43" s="1806" t="str">
        <f t="shared" si="11"/>
        <v>内部装修维护情况</v>
      </c>
      <c r="R43" s="771" t="s">
        <v>17</v>
      </c>
      <c r="S43" s="772">
        <f t="shared" si="12"/>
        <v>100</v>
      </c>
      <c r="T43" s="771" t="s">
        <v>17</v>
      </c>
      <c r="U43" s="772">
        <f t="shared" si="13"/>
        <v>100</v>
      </c>
      <c r="V43" s="771" t="s">
        <v>17</v>
      </c>
      <c r="W43" s="772">
        <f t="shared" si="14"/>
        <v>100</v>
      </c>
      <c r="X43" s="1809"/>
      <c r="Y43" s="3215"/>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3"/>
      <c r="Q44" s="1791">
        <f t="shared" si="11"/>
        <v>111</v>
      </c>
      <c r="R44" s="767" t="s">
        <v>17</v>
      </c>
      <c r="S44" s="768">
        <f t="shared" si="12"/>
        <v>100</v>
      </c>
      <c r="T44" s="767" t="s">
        <v>17</v>
      </c>
      <c r="U44" s="768">
        <f t="shared" si="13"/>
        <v>100</v>
      </c>
      <c r="V44" s="767" t="s">
        <v>17</v>
      </c>
      <c r="W44" s="768">
        <f t="shared" si="14"/>
        <v>100</v>
      </c>
      <c r="X44" s="769"/>
      <c r="Y44" s="3215"/>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3"/>
      <c r="Q45" s="1806">
        <f t="shared" si="11"/>
        <v>111</v>
      </c>
      <c r="R45" s="771" t="s">
        <v>17</v>
      </c>
      <c r="S45" s="772">
        <f t="shared" si="12"/>
        <v>100</v>
      </c>
      <c r="T45" s="771" t="s">
        <v>17</v>
      </c>
      <c r="U45" s="772">
        <f t="shared" si="13"/>
        <v>100</v>
      </c>
      <c r="V45" s="771" t="s">
        <v>17</v>
      </c>
      <c r="W45" s="772">
        <f t="shared" si="14"/>
        <v>100</v>
      </c>
      <c r="X45" s="1809"/>
      <c r="Y45" s="3215"/>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4"/>
      <c r="Q46" s="1806">
        <f t="shared" si="11"/>
        <v>111</v>
      </c>
      <c r="R46" s="771" t="s">
        <v>17</v>
      </c>
      <c r="S46" s="772">
        <f t="shared" si="12"/>
        <v>100</v>
      </c>
      <c r="T46" s="771" t="s">
        <v>17</v>
      </c>
      <c r="U46" s="772">
        <f t="shared" si="13"/>
        <v>100</v>
      </c>
      <c r="V46" s="771" t="s">
        <v>17</v>
      </c>
      <c r="W46" s="772">
        <f t="shared" si="14"/>
        <v>100</v>
      </c>
      <c r="X46" s="1809"/>
      <c r="Y46" s="3216"/>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08" t="str">
        <f>A47</f>
        <v>成交单价（元/平方米）</v>
      </c>
      <c r="Q47" s="3208"/>
      <c r="R47" s="3203">
        <f>E47</f>
        <v>0</v>
      </c>
      <c r="S47" s="3203"/>
      <c r="T47" s="3203">
        <f>G47</f>
        <v>0</v>
      </c>
      <c r="U47" s="3203"/>
      <c r="V47" s="3203">
        <f>I47</f>
        <v>0</v>
      </c>
      <c r="W47" s="3203"/>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258" t="s">
        <v>2637</v>
      </c>
      <c r="Q4" s="3259"/>
      <c r="R4" s="3253" t="s">
        <v>2633</v>
      </c>
      <c r="S4" s="3254"/>
      <c r="T4" s="3253" t="s">
        <v>2634</v>
      </c>
      <c r="U4" s="3254"/>
      <c r="V4" s="3262" t="s">
        <v>2635</v>
      </c>
      <c r="W4" s="3262"/>
      <c r="X4" s="2662"/>
      <c r="Y4" s="3253" t="s">
        <v>2637</v>
      </c>
      <c r="Z4" s="3254"/>
      <c r="AA4" s="3252" t="s">
        <v>2633</v>
      </c>
      <c r="AB4" s="3252" t="s">
        <v>2634</v>
      </c>
      <c r="AC4" s="3255" t="s">
        <v>2635</v>
      </c>
    </row>
    <row r="5" spans="1:29" ht="15">
      <c r="A5" s="401"/>
      <c r="B5" s="402"/>
      <c r="C5" s="3184" t="s">
        <v>2528</v>
      </c>
      <c r="D5" s="3185"/>
      <c r="E5" s="3182" t="s">
        <v>2529</v>
      </c>
      <c r="F5" s="3183"/>
      <c r="G5" s="3184" t="s">
        <v>2530</v>
      </c>
      <c r="H5" s="3185"/>
      <c r="I5" s="3184" t="s">
        <v>2531</v>
      </c>
      <c r="J5" s="3185"/>
      <c r="K5" s="607"/>
      <c r="L5" s="1126"/>
      <c r="M5" s="1127"/>
      <c r="N5" s="1127"/>
      <c r="O5" s="1127"/>
      <c r="P5" s="3260"/>
      <c r="Q5" s="3198"/>
      <c r="R5" s="3180"/>
      <c r="S5" s="3181"/>
      <c r="T5" s="3180"/>
      <c r="U5" s="3181"/>
      <c r="V5" s="3203"/>
      <c r="W5" s="3203"/>
      <c r="X5" s="1809"/>
      <c r="Y5" s="3180"/>
      <c r="Z5" s="3181"/>
      <c r="AA5" s="3174"/>
      <c r="AB5" s="3174"/>
      <c r="AC5" s="3256"/>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261"/>
      <c r="Q6" s="3200"/>
      <c r="R6" s="3180"/>
      <c r="S6" s="3181"/>
      <c r="T6" s="3201"/>
      <c r="U6" s="3202"/>
      <c r="V6" s="3203"/>
      <c r="W6" s="3203"/>
      <c r="X6" s="1809"/>
      <c r="Y6" s="3201"/>
      <c r="Z6" s="3202"/>
      <c r="AA6" s="3175"/>
      <c r="AB6" s="3175"/>
      <c r="AC6" s="3257"/>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3"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3" t="s">
        <v>2538</v>
      </c>
      <c r="Q8" s="3177"/>
      <c r="R8" s="767" t="s">
        <v>17</v>
      </c>
      <c r="S8" s="768">
        <f t="shared" si="0"/>
        <v>0</v>
      </c>
      <c r="T8" s="767" t="s">
        <v>17</v>
      </c>
      <c r="U8" s="768">
        <f t="shared" si="1"/>
        <v>0</v>
      </c>
      <c r="V8" s="767" t="s">
        <v>17</v>
      </c>
      <c r="W8" s="768">
        <f t="shared" si="2"/>
        <v>0</v>
      </c>
      <c r="X8" s="769"/>
      <c r="Y8" s="3176" t="s">
        <v>2538</v>
      </c>
      <c r="Z8" s="3177"/>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7" t="s">
        <v>2546</v>
      </c>
      <c r="Q15" s="1806" t="str">
        <f t="shared" si="6"/>
        <v>办公集聚程度</v>
      </c>
      <c r="R15" s="771" t="s">
        <v>17</v>
      </c>
      <c r="S15" s="772">
        <f t="shared" si="0"/>
        <v>100</v>
      </c>
      <c r="T15" s="771" t="s">
        <v>17</v>
      </c>
      <c r="U15" s="772">
        <f t="shared" si="1"/>
        <v>100</v>
      </c>
      <c r="V15" s="771" t="s">
        <v>17</v>
      </c>
      <c r="W15" s="772">
        <f t="shared" si="2"/>
        <v>100</v>
      </c>
      <c r="X15" s="1809"/>
      <c r="Y15" s="3210"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8"/>
      <c r="Q22" s="1806"/>
      <c r="R22" s="771"/>
      <c r="S22" s="772"/>
      <c r="T22" s="771"/>
      <c r="U22" s="772"/>
      <c r="V22" s="771"/>
      <c r="W22" s="772"/>
      <c r="X22" s="1809"/>
      <c r="Y22" s="3211"/>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8"/>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8"/>
      <c r="Q25" s="1806" t="str">
        <f>B25</f>
        <v>毗邻道路的类型与等级</v>
      </c>
      <c r="R25" s="771" t="s">
        <v>17</v>
      </c>
      <c r="S25" s="772">
        <f>F25</f>
        <v>100</v>
      </c>
      <c r="T25" s="771" t="s">
        <v>17</v>
      </c>
      <c r="U25" s="772">
        <f>H25</f>
        <v>100</v>
      </c>
      <c r="V25" s="771" t="s">
        <v>17</v>
      </c>
      <c r="W25" s="772">
        <f>J25</f>
        <v>100</v>
      </c>
      <c r="X25" s="1809"/>
      <c r="Y25" s="3211"/>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8"/>
      <c r="Q26" s="1806"/>
      <c r="R26" s="771"/>
      <c r="S26" s="772"/>
      <c r="T26" s="771"/>
      <c r="U26" s="772"/>
      <c r="V26" s="771"/>
      <c r="W26" s="772"/>
      <c r="X26" s="1809"/>
      <c r="Y26" s="3211"/>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8"/>
      <c r="Q27" s="1806" t="str">
        <f t="shared" ref="Q27:Q47" si="11">B27</f>
        <v>楼层</v>
      </c>
      <c r="R27" s="771" t="s">
        <v>17</v>
      </c>
      <c r="S27" s="772">
        <f>F27</f>
        <v>100</v>
      </c>
      <c r="T27" s="771" t="s">
        <v>17</v>
      </c>
      <c r="U27" s="772">
        <f>H27</f>
        <v>100</v>
      </c>
      <c r="V27" s="771" t="s">
        <v>17</v>
      </c>
      <c r="W27" s="772">
        <f>J27</f>
        <v>100</v>
      </c>
      <c r="X27" s="1809"/>
      <c r="Y27" s="3211"/>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8"/>
      <c r="Q28" s="1791" t="str">
        <f t="shared" si="11"/>
        <v>朝向</v>
      </c>
      <c r="R28" s="767" t="s">
        <v>17</v>
      </c>
      <c r="S28" s="768">
        <f>F28</f>
        <v>100</v>
      </c>
      <c r="T28" s="767" t="s">
        <v>17</v>
      </c>
      <c r="U28" s="768">
        <f>H28</f>
        <v>100</v>
      </c>
      <c r="V28" s="767" t="s">
        <v>17</v>
      </c>
      <c r="W28" s="768">
        <f>J28</f>
        <v>100</v>
      </c>
      <c r="X28" s="769"/>
      <c r="Y28" s="3211"/>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8"/>
      <c r="Q29" s="1806">
        <f t="shared" si="11"/>
        <v>111</v>
      </c>
      <c r="R29" s="771" t="s">
        <v>17</v>
      </c>
      <c r="S29" s="772">
        <f t="shared" ref="S29:S47" si="12">F29</f>
        <v>100</v>
      </c>
      <c r="T29" s="771" t="s">
        <v>17</v>
      </c>
      <c r="U29" s="772">
        <f t="shared" ref="U29:U47" si="13">H29</f>
        <v>100</v>
      </c>
      <c r="V29" s="771" t="s">
        <v>17</v>
      </c>
      <c r="W29" s="772">
        <f t="shared" ref="W29:W47" si="14">J29</f>
        <v>100</v>
      </c>
      <c r="X29" s="1809"/>
      <c r="Y29" s="3211"/>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8"/>
      <c r="Q32" s="1806">
        <f t="shared" si="11"/>
        <v>111</v>
      </c>
      <c r="R32" s="771" t="s">
        <v>17</v>
      </c>
      <c r="S32" s="772">
        <f t="shared" si="12"/>
        <v>100</v>
      </c>
      <c r="T32" s="771" t="s">
        <v>17</v>
      </c>
      <c r="U32" s="772">
        <f t="shared" si="13"/>
        <v>100</v>
      </c>
      <c r="V32" s="771" t="s">
        <v>17</v>
      </c>
      <c r="W32" s="772">
        <f t="shared" si="14"/>
        <v>100</v>
      </c>
      <c r="X32" s="1809"/>
      <c r="Y32" s="3211"/>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12" t="s">
        <v>2551</v>
      </c>
      <c r="Q33" s="1806" t="str">
        <f t="shared" si="11"/>
        <v>建筑类型</v>
      </c>
      <c r="R33" s="771" t="s">
        <v>17</v>
      </c>
      <c r="S33" s="772">
        <f t="shared" si="12"/>
        <v>100</v>
      </c>
      <c r="T33" s="771" t="s">
        <v>17</v>
      </c>
      <c r="U33" s="772">
        <f t="shared" si="13"/>
        <v>100</v>
      </c>
      <c r="V33" s="771" t="s">
        <v>17</v>
      </c>
      <c r="W33" s="772">
        <f t="shared" si="14"/>
        <v>100</v>
      </c>
      <c r="X33" s="1809"/>
      <c r="Y33" s="3215"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3"/>
      <c r="Q34" s="773" t="str">
        <f t="shared" si="11"/>
        <v>项目建筑规模</v>
      </c>
      <c r="R34" s="774" t="s">
        <v>17</v>
      </c>
      <c r="S34" s="775" t="e">
        <f t="shared" si="12"/>
        <v>#N/A</v>
      </c>
      <c r="T34" s="774" t="s">
        <v>17</v>
      </c>
      <c r="U34" s="775" t="e">
        <f t="shared" si="13"/>
        <v>#N/A</v>
      </c>
      <c r="V34" s="774" t="s">
        <v>17</v>
      </c>
      <c r="W34" s="775" t="e">
        <f t="shared" si="14"/>
        <v>#N/A</v>
      </c>
      <c r="X34" s="776"/>
      <c r="Y34" s="3215"/>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3"/>
      <c r="Q35" s="1806" t="str">
        <f t="shared" si="11"/>
        <v>建筑结构</v>
      </c>
      <c r="R35" s="771" t="s">
        <v>17</v>
      </c>
      <c r="S35" s="772">
        <f t="shared" si="12"/>
        <v>100</v>
      </c>
      <c r="T35" s="771" t="s">
        <v>17</v>
      </c>
      <c r="U35" s="772">
        <f t="shared" si="13"/>
        <v>100</v>
      </c>
      <c r="V35" s="771" t="s">
        <v>17</v>
      </c>
      <c r="W35" s="772">
        <f t="shared" si="14"/>
        <v>100</v>
      </c>
      <c r="X35" s="1809"/>
      <c r="Y35" s="3215"/>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3"/>
      <c r="Q36" s="1806" t="str">
        <f t="shared" si="11"/>
        <v>公共部分装修</v>
      </c>
      <c r="R36" s="771" t="s">
        <v>17</v>
      </c>
      <c r="S36" s="772">
        <f t="shared" si="12"/>
        <v>100</v>
      </c>
      <c r="T36" s="771" t="s">
        <v>17</v>
      </c>
      <c r="U36" s="772">
        <f t="shared" si="13"/>
        <v>100</v>
      </c>
      <c r="V36" s="771" t="s">
        <v>17</v>
      </c>
      <c r="W36" s="772">
        <f t="shared" si="14"/>
        <v>100</v>
      </c>
      <c r="X36" s="1809"/>
      <c r="Y36" s="3215"/>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3"/>
      <c r="Q37" s="1806" t="str">
        <f t="shared" si="11"/>
        <v>成新度</v>
      </c>
      <c r="R37" s="771" t="s">
        <v>17</v>
      </c>
      <c r="S37" s="772" t="e">
        <f t="shared" si="12"/>
        <v>#N/A</v>
      </c>
      <c r="T37" s="771" t="s">
        <v>17</v>
      </c>
      <c r="U37" s="772" t="e">
        <f t="shared" si="13"/>
        <v>#N/A</v>
      </c>
      <c r="V37" s="771" t="s">
        <v>17</v>
      </c>
      <c r="W37" s="772" t="e">
        <f t="shared" si="14"/>
        <v>#N/A</v>
      </c>
      <c r="X37" s="1809"/>
      <c r="Y37" s="3215"/>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3"/>
      <c r="Q38" s="1791" t="str">
        <f t="shared" si="11"/>
        <v>写字楼等级</v>
      </c>
      <c r="R38" s="767" t="s">
        <v>17</v>
      </c>
      <c r="S38" s="768">
        <f t="shared" si="12"/>
        <v>100</v>
      </c>
      <c r="T38" s="767" t="s">
        <v>17</v>
      </c>
      <c r="U38" s="768">
        <f t="shared" si="13"/>
        <v>100</v>
      </c>
      <c r="V38" s="767" t="s">
        <v>17</v>
      </c>
      <c r="W38" s="768">
        <f t="shared" si="14"/>
        <v>100</v>
      </c>
      <c r="X38" s="769"/>
      <c r="Y38" s="3215"/>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3" t="s">
        <v>2551</v>
      </c>
      <c r="Q39" s="1806" t="str">
        <f t="shared" si="11"/>
        <v>物业管理</v>
      </c>
      <c r="R39" s="771" t="s">
        <v>17</v>
      </c>
      <c r="S39" s="772">
        <f t="shared" si="12"/>
        <v>100</v>
      </c>
      <c r="T39" s="771" t="s">
        <v>17</v>
      </c>
      <c r="U39" s="772">
        <f t="shared" si="13"/>
        <v>100</v>
      </c>
      <c r="V39" s="771" t="s">
        <v>17</v>
      </c>
      <c r="W39" s="772">
        <f t="shared" si="14"/>
        <v>100</v>
      </c>
      <c r="X39" s="1809"/>
      <c r="Y39" s="3215"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3"/>
      <c r="Q40" s="1806" t="str">
        <f t="shared" si="11"/>
        <v>市政基础设施</v>
      </c>
      <c r="R40" s="771" t="s">
        <v>17</v>
      </c>
      <c r="S40" s="772">
        <f t="shared" si="12"/>
        <v>100</v>
      </c>
      <c r="T40" s="771" t="s">
        <v>17</v>
      </c>
      <c r="U40" s="772">
        <f t="shared" si="13"/>
        <v>100</v>
      </c>
      <c r="V40" s="771" t="s">
        <v>17</v>
      </c>
      <c r="W40" s="772">
        <f t="shared" si="14"/>
        <v>100</v>
      </c>
      <c r="X40" s="1809"/>
      <c r="Y40" s="3215"/>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3"/>
      <c r="Q41" s="1806" t="str">
        <f t="shared" si="11"/>
        <v>层高</v>
      </c>
      <c r="R41" s="771" t="s">
        <v>17</v>
      </c>
      <c r="S41" s="772">
        <f t="shared" si="12"/>
        <v>100</v>
      </c>
      <c r="T41" s="771" t="s">
        <v>17</v>
      </c>
      <c r="U41" s="772">
        <f t="shared" si="13"/>
        <v>100</v>
      </c>
      <c r="V41" s="771" t="s">
        <v>17</v>
      </c>
      <c r="W41" s="772">
        <f t="shared" si="14"/>
        <v>100</v>
      </c>
      <c r="X41" s="1809"/>
      <c r="Y41" s="3215"/>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3"/>
      <c r="Q42" s="773" t="str">
        <f t="shared" si="11"/>
        <v>单套建筑面积</v>
      </c>
      <c r="R42" s="774" t="s">
        <v>17</v>
      </c>
      <c r="S42" s="775">
        <f t="shared" si="12"/>
        <v>100</v>
      </c>
      <c r="T42" s="774" t="s">
        <v>17</v>
      </c>
      <c r="U42" s="775">
        <f t="shared" si="13"/>
        <v>100</v>
      </c>
      <c r="V42" s="774" t="s">
        <v>17</v>
      </c>
      <c r="W42" s="775">
        <f t="shared" si="14"/>
        <v>100</v>
      </c>
      <c r="X42" s="776"/>
      <c r="Y42" s="3215"/>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3"/>
      <c r="Q43" s="1806" t="str">
        <f t="shared" si="11"/>
        <v>内部装修</v>
      </c>
      <c r="R43" s="771" t="s">
        <v>17</v>
      </c>
      <c r="S43" s="772">
        <f t="shared" si="12"/>
        <v>100</v>
      </c>
      <c r="T43" s="771" t="s">
        <v>17</v>
      </c>
      <c r="U43" s="772">
        <f t="shared" si="13"/>
        <v>100</v>
      </c>
      <c r="V43" s="771" t="s">
        <v>17</v>
      </c>
      <c r="W43" s="772">
        <f t="shared" si="14"/>
        <v>100</v>
      </c>
      <c r="X43" s="1809"/>
      <c r="Y43" s="3215"/>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13"/>
      <c r="Q44" s="1806" t="str">
        <f t="shared" si="11"/>
        <v>内部装修维护情况</v>
      </c>
      <c r="R44" s="771" t="s">
        <v>17</v>
      </c>
      <c r="S44" s="772">
        <f t="shared" si="12"/>
        <v>100</v>
      </c>
      <c r="T44" s="771" t="s">
        <v>17</v>
      </c>
      <c r="U44" s="772">
        <f t="shared" si="13"/>
        <v>100</v>
      </c>
      <c r="V44" s="771" t="s">
        <v>17</v>
      </c>
      <c r="W44" s="772">
        <f t="shared" si="14"/>
        <v>100</v>
      </c>
      <c r="X44" s="1809"/>
      <c r="Y44" s="3215"/>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3"/>
      <c r="Q45" s="1791">
        <f t="shared" si="11"/>
        <v>111</v>
      </c>
      <c r="R45" s="767" t="s">
        <v>17</v>
      </c>
      <c r="S45" s="768">
        <f t="shared" si="12"/>
        <v>100</v>
      </c>
      <c r="T45" s="767" t="s">
        <v>17</v>
      </c>
      <c r="U45" s="768">
        <f t="shared" si="13"/>
        <v>100</v>
      </c>
      <c r="V45" s="767" t="s">
        <v>17</v>
      </c>
      <c r="W45" s="768">
        <f t="shared" si="14"/>
        <v>100</v>
      </c>
      <c r="X45" s="769"/>
      <c r="Y45" s="3215"/>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3"/>
      <c r="Q46" s="1806">
        <f t="shared" si="11"/>
        <v>111</v>
      </c>
      <c r="R46" s="771" t="s">
        <v>17</v>
      </c>
      <c r="S46" s="772">
        <f t="shared" si="12"/>
        <v>100</v>
      </c>
      <c r="T46" s="771" t="s">
        <v>17</v>
      </c>
      <c r="U46" s="772">
        <f t="shared" si="13"/>
        <v>100</v>
      </c>
      <c r="V46" s="771" t="s">
        <v>17</v>
      </c>
      <c r="W46" s="772">
        <f t="shared" si="14"/>
        <v>100</v>
      </c>
      <c r="X46" s="1809"/>
      <c r="Y46" s="3215"/>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4"/>
      <c r="Q47" s="1806">
        <f t="shared" si="11"/>
        <v>111</v>
      </c>
      <c r="R47" s="771" t="s">
        <v>17</v>
      </c>
      <c r="S47" s="772">
        <f t="shared" si="12"/>
        <v>100</v>
      </c>
      <c r="T47" s="771" t="s">
        <v>17</v>
      </c>
      <c r="U47" s="772">
        <f t="shared" si="13"/>
        <v>100</v>
      </c>
      <c r="V47" s="771" t="s">
        <v>17</v>
      </c>
      <c r="W47" s="772">
        <f t="shared" si="14"/>
        <v>100</v>
      </c>
      <c r="X47" s="1809"/>
      <c r="Y47" s="3216"/>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90" t="str">
        <f>A48</f>
        <v>成交单价（元/平方米）</v>
      </c>
      <c r="Q48" s="3208"/>
      <c r="R48" s="3209">
        <f>E48</f>
        <v>0</v>
      </c>
      <c r="S48" s="3209"/>
      <c r="T48" s="3209">
        <f>G48</f>
        <v>0</v>
      </c>
      <c r="U48" s="3209"/>
      <c r="V48" s="3209">
        <f>I48</f>
        <v>0</v>
      </c>
      <c r="W48" s="3209"/>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90" t="str">
        <f>A49</f>
        <v>比较价值（元/平方米）</v>
      </c>
      <c r="Q49" s="3208"/>
      <c r="R49" s="3209" t="e">
        <f>IF(F1="售价",ROUND(PRODUCT(R48,AA7:AA47),0),ROUND(PRODUCT(R48,AA7:AA47),1))</f>
        <v>#DIV/0!</v>
      </c>
      <c r="S49" s="3209"/>
      <c r="T49" s="3209" t="e">
        <f>IF(F1="售价",ROUND(PRODUCT(T48,AB7:AB47),0),ROUND(PRODUCT(T48,AB7:AB47),1))</f>
        <v>#DIV/0!</v>
      </c>
      <c r="U49" s="3209"/>
      <c r="V49" s="3209" t="e">
        <f>IF(F1="售价",ROUND(PRODUCT(V48,AC7:AC47),0),ROUND(PRODUCT(V48,AC7:AC47),1))</f>
        <v>#DIV/0!</v>
      </c>
      <c r="W49" s="3209"/>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64" t="str">
        <f>A50</f>
        <v>估价对象XX用房的比较价值（楼面单价，元/平方米）</v>
      </c>
      <c r="Q50" s="3265"/>
      <c r="R50" s="3266" t="e">
        <f>IF(F1="售价",ROUND(AVERAGE(R49:V49),0),ROUND(AVERAGE(R49:V49),1))</f>
        <v>#DIV/0!</v>
      </c>
      <c r="S50" s="3266"/>
      <c r="T50" s="3266"/>
      <c r="U50" s="3266"/>
      <c r="V50" s="3266"/>
      <c r="W50" s="3266"/>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1918.15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11"/>
      <c r="Q18" s="1806"/>
      <c r="R18" s="771"/>
      <c r="S18" s="772"/>
      <c r="T18" s="771"/>
      <c r="U18" s="772"/>
      <c r="V18" s="771"/>
      <c r="W18" s="772"/>
      <c r="X18" s="1809"/>
      <c r="Y18" s="3211"/>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11"/>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11"/>
      <c r="Q20" s="1806"/>
      <c r="R20" s="771"/>
      <c r="S20" s="772"/>
      <c r="T20" s="771"/>
      <c r="U20" s="772"/>
      <c r="V20" s="771"/>
      <c r="W20" s="772"/>
      <c r="X20" s="1809"/>
      <c r="Y20" s="3211"/>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11"/>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11"/>
      <c r="Q22" s="1806"/>
      <c r="R22" s="771"/>
      <c r="S22" s="772"/>
      <c r="T22" s="771"/>
      <c r="U22" s="772"/>
      <c r="V22" s="771"/>
      <c r="W22" s="772"/>
      <c r="X22" s="1809"/>
      <c r="Y22" s="3211"/>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11"/>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11"/>
      <c r="Q24" s="1806"/>
      <c r="R24" s="771"/>
      <c r="S24" s="772"/>
      <c r="T24" s="771"/>
      <c r="U24" s="772"/>
      <c r="V24" s="771"/>
      <c r="W24" s="772"/>
      <c r="X24" s="1809"/>
      <c r="Y24" s="3211"/>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11"/>
      <c r="Q25" s="1806">
        <f>B25</f>
        <v>111</v>
      </c>
      <c r="R25" s="771" t="s">
        <v>17</v>
      </c>
      <c r="S25" s="772">
        <f>F25</f>
        <v>100</v>
      </c>
      <c r="T25" s="771" t="s">
        <v>17</v>
      </c>
      <c r="U25" s="772">
        <f>H25</f>
        <v>100</v>
      </c>
      <c r="V25" s="771" t="s">
        <v>17</v>
      </c>
      <c r="W25" s="772">
        <f>J25</f>
        <v>100</v>
      </c>
      <c r="X25" s="1809"/>
      <c r="Y25" s="3211"/>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11"/>
      <c r="Q26" s="1806">
        <f t="shared" ref="Q26:Q40" si="11">B26</f>
        <v>111</v>
      </c>
      <c r="R26" s="771" t="s">
        <v>17</v>
      </c>
      <c r="S26" s="772">
        <f>F26</f>
        <v>100</v>
      </c>
      <c r="T26" s="771" t="s">
        <v>17</v>
      </c>
      <c r="U26" s="772">
        <f>H26</f>
        <v>100</v>
      </c>
      <c r="V26" s="771" t="s">
        <v>17</v>
      </c>
      <c r="W26" s="772">
        <f>J26</f>
        <v>100</v>
      </c>
      <c r="X26" s="1809"/>
      <c r="Y26" s="3211"/>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11"/>
      <c r="Q27" s="1791">
        <f t="shared" si="11"/>
        <v>111</v>
      </c>
      <c r="R27" s="767" t="s">
        <v>17</v>
      </c>
      <c r="S27" s="768">
        <f>F27</f>
        <v>100</v>
      </c>
      <c r="T27" s="767" t="s">
        <v>17</v>
      </c>
      <c r="U27" s="768">
        <f>H27</f>
        <v>100</v>
      </c>
      <c r="V27" s="767" t="s">
        <v>17</v>
      </c>
      <c r="W27" s="768">
        <f>J27</f>
        <v>100</v>
      </c>
      <c r="X27" s="769"/>
      <c r="Y27" s="3211"/>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11"/>
      <c r="Q28" s="1806">
        <f t="shared" si="11"/>
        <v>111</v>
      </c>
      <c r="R28" s="771" t="s">
        <v>17</v>
      </c>
      <c r="S28" s="772">
        <f t="shared" ref="S28:S40" si="12">F28</f>
        <v>100</v>
      </c>
      <c r="T28" s="771" t="s">
        <v>17</v>
      </c>
      <c r="U28" s="772">
        <f t="shared" ref="U28:U40" si="13">H28</f>
        <v>100</v>
      </c>
      <c r="V28" s="771" t="s">
        <v>17</v>
      </c>
      <c r="W28" s="772">
        <f t="shared" ref="W28:W40" si="14">J28</f>
        <v>100</v>
      </c>
      <c r="X28" s="1809"/>
      <c r="Y28" s="3211"/>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2551</v>
      </c>
      <c r="Q29" s="1806" t="str">
        <f t="shared" si="11"/>
        <v>建筑类型</v>
      </c>
      <c r="R29" s="771" t="s">
        <v>17</v>
      </c>
      <c r="S29" s="772">
        <f t="shared" si="12"/>
        <v>100</v>
      </c>
      <c r="T29" s="771" t="s">
        <v>17</v>
      </c>
      <c r="U29" s="772">
        <f t="shared" si="13"/>
        <v>100</v>
      </c>
      <c r="V29" s="771" t="s">
        <v>17</v>
      </c>
      <c r="W29" s="772">
        <f t="shared" si="14"/>
        <v>100</v>
      </c>
      <c r="X29" s="1809"/>
      <c r="Y29" s="3215"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5"/>
      <c r="Q30" s="773" t="str">
        <f t="shared" si="11"/>
        <v>项目建筑规模</v>
      </c>
      <c r="R30" s="774" t="s">
        <v>17</v>
      </c>
      <c r="S30" s="775" t="e">
        <f t="shared" si="12"/>
        <v>#N/A</v>
      </c>
      <c r="T30" s="774" t="s">
        <v>17</v>
      </c>
      <c r="U30" s="775" t="e">
        <f t="shared" si="13"/>
        <v>#N/A</v>
      </c>
      <c r="V30" s="774" t="s">
        <v>17</v>
      </c>
      <c r="W30" s="775" t="e">
        <f t="shared" si="14"/>
        <v>#N/A</v>
      </c>
      <c r="X30" s="776"/>
      <c r="Y30" s="3215"/>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5"/>
      <c r="Q31" s="1806" t="str">
        <f t="shared" si="11"/>
        <v>建筑结构</v>
      </c>
      <c r="R31" s="771" t="s">
        <v>17</v>
      </c>
      <c r="S31" s="772">
        <f t="shared" si="12"/>
        <v>100</v>
      </c>
      <c r="T31" s="771" t="s">
        <v>17</v>
      </c>
      <c r="U31" s="772">
        <f t="shared" si="13"/>
        <v>100</v>
      </c>
      <c r="V31" s="771" t="s">
        <v>17</v>
      </c>
      <c r="W31" s="772">
        <f t="shared" si="14"/>
        <v>100</v>
      </c>
      <c r="X31" s="1809"/>
      <c r="Y31" s="3215"/>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5"/>
      <c r="Q32" s="1806" t="str">
        <f t="shared" si="11"/>
        <v>公共部分装修</v>
      </c>
      <c r="R32" s="771" t="s">
        <v>17</v>
      </c>
      <c r="S32" s="772">
        <f t="shared" si="12"/>
        <v>100</v>
      </c>
      <c r="T32" s="771" t="s">
        <v>17</v>
      </c>
      <c r="U32" s="772">
        <f t="shared" si="13"/>
        <v>100</v>
      </c>
      <c r="V32" s="771" t="s">
        <v>17</v>
      </c>
      <c r="W32" s="772">
        <f t="shared" si="14"/>
        <v>100</v>
      </c>
      <c r="X32" s="1809"/>
      <c r="Y32" s="3215"/>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5"/>
      <c r="Q33" s="1806" t="str">
        <f t="shared" si="11"/>
        <v>成新度</v>
      </c>
      <c r="R33" s="771" t="s">
        <v>17</v>
      </c>
      <c r="S33" s="772" t="e">
        <f t="shared" si="12"/>
        <v>#N/A</v>
      </c>
      <c r="T33" s="771" t="s">
        <v>17</v>
      </c>
      <c r="U33" s="772" t="e">
        <f t="shared" si="13"/>
        <v>#N/A</v>
      </c>
      <c r="V33" s="771" t="s">
        <v>17</v>
      </c>
      <c r="W33" s="772" t="e">
        <f t="shared" si="14"/>
        <v>#N/A</v>
      </c>
      <c r="X33" s="1809"/>
      <c r="Y33" s="3215"/>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5"/>
      <c r="Q34" s="1791" t="str">
        <f t="shared" si="11"/>
        <v>物业管理</v>
      </c>
      <c r="R34" s="767" t="s">
        <v>17</v>
      </c>
      <c r="S34" s="768">
        <f t="shared" si="12"/>
        <v>100</v>
      </c>
      <c r="T34" s="767" t="s">
        <v>17</v>
      </c>
      <c r="U34" s="768">
        <f t="shared" si="13"/>
        <v>100</v>
      </c>
      <c r="V34" s="767" t="s">
        <v>17</v>
      </c>
      <c r="W34" s="768">
        <f t="shared" si="14"/>
        <v>100</v>
      </c>
      <c r="X34" s="769"/>
      <c r="Y34" s="3215"/>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5" t="s">
        <v>2551</v>
      </c>
      <c r="Q35" s="1806" t="str">
        <f t="shared" si="11"/>
        <v>市政基础设施</v>
      </c>
      <c r="R35" s="771" t="s">
        <v>17</v>
      </c>
      <c r="S35" s="772">
        <f t="shared" si="12"/>
        <v>100</v>
      </c>
      <c r="T35" s="771" t="s">
        <v>17</v>
      </c>
      <c r="U35" s="772">
        <f t="shared" si="13"/>
        <v>100</v>
      </c>
      <c r="V35" s="771" t="s">
        <v>17</v>
      </c>
      <c r="W35" s="772">
        <f t="shared" si="14"/>
        <v>100</v>
      </c>
      <c r="X35" s="1809"/>
      <c r="Y35" s="3215"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5"/>
      <c r="Q36" s="1806" t="str">
        <f t="shared" si="11"/>
        <v>内部装修</v>
      </c>
      <c r="R36" s="771" t="s">
        <v>17</v>
      </c>
      <c r="S36" s="772">
        <f t="shared" si="12"/>
        <v>100</v>
      </c>
      <c r="T36" s="771" t="s">
        <v>17</v>
      </c>
      <c r="U36" s="772">
        <f t="shared" si="13"/>
        <v>100</v>
      </c>
      <c r="V36" s="771" t="s">
        <v>17</v>
      </c>
      <c r="W36" s="772">
        <f t="shared" si="14"/>
        <v>100</v>
      </c>
      <c r="X36" s="1809"/>
      <c r="Y36" s="3215"/>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5"/>
      <c r="Q37" s="1806" t="str">
        <f t="shared" si="11"/>
        <v>内部装修状况</v>
      </c>
      <c r="R37" s="771" t="s">
        <v>17</v>
      </c>
      <c r="S37" s="772">
        <f t="shared" si="12"/>
        <v>100</v>
      </c>
      <c r="T37" s="771" t="s">
        <v>17</v>
      </c>
      <c r="U37" s="772">
        <f t="shared" si="13"/>
        <v>100</v>
      </c>
      <c r="V37" s="771" t="s">
        <v>17</v>
      </c>
      <c r="W37" s="772">
        <f t="shared" si="14"/>
        <v>100</v>
      </c>
      <c r="X37" s="1809"/>
      <c r="Y37" s="3215"/>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5"/>
      <c r="Q38" s="773">
        <f t="shared" si="11"/>
        <v>111</v>
      </c>
      <c r="R38" s="774" t="s">
        <v>17</v>
      </c>
      <c r="S38" s="775">
        <f t="shared" si="12"/>
        <v>100</v>
      </c>
      <c r="T38" s="774" t="s">
        <v>17</v>
      </c>
      <c r="U38" s="775">
        <f t="shared" si="13"/>
        <v>100</v>
      </c>
      <c r="V38" s="774" t="s">
        <v>17</v>
      </c>
      <c r="W38" s="775">
        <f t="shared" si="14"/>
        <v>100</v>
      </c>
      <c r="X38" s="776"/>
      <c r="Y38" s="3215"/>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5"/>
      <c r="Q39" s="1806">
        <f t="shared" si="11"/>
        <v>111</v>
      </c>
      <c r="R39" s="771" t="s">
        <v>17</v>
      </c>
      <c r="S39" s="772">
        <f t="shared" si="12"/>
        <v>100</v>
      </c>
      <c r="T39" s="771" t="s">
        <v>17</v>
      </c>
      <c r="U39" s="772">
        <f t="shared" si="13"/>
        <v>100</v>
      </c>
      <c r="V39" s="771" t="s">
        <v>17</v>
      </c>
      <c r="W39" s="772">
        <f t="shared" si="14"/>
        <v>100</v>
      </c>
      <c r="X39" s="1809"/>
      <c r="Y39" s="3215"/>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6"/>
      <c r="Q40" s="1806">
        <f t="shared" si="11"/>
        <v>111</v>
      </c>
      <c r="R40" s="771" t="s">
        <v>17</v>
      </c>
      <c r="S40" s="772">
        <f t="shared" si="12"/>
        <v>100</v>
      </c>
      <c r="T40" s="771" t="s">
        <v>17</v>
      </c>
      <c r="U40" s="772">
        <f t="shared" si="13"/>
        <v>100</v>
      </c>
      <c r="V40" s="771" t="s">
        <v>17</v>
      </c>
      <c r="W40" s="772">
        <f t="shared" si="14"/>
        <v>100</v>
      </c>
      <c r="X40" s="1809"/>
      <c r="Y40" s="3216"/>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08" t="str">
        <f>A41</f>
        <v>成交单价（元/平方米）</v>
      </c>
      <c r="Q41" s="3208"/>
      <c r="R41" s="3209">
        <f>E41</f>
        <v>0</v>
      </c>
      <c r="S41" s="3209"/>
      <c r="T41" s="3209">
        <f>G41</f>
        <v>0</v>
      </c>
      <c r="U41" s="3209"/>
      <c r="V41" s="3209">
        <f>I41</f>
        <v>0</v>
      </c>
      <c r="W41" s="3209"/>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08" t="str">
        <f>A42</f>
        <v>比较价值（元/平方米）</v>
      </c>
      <c r="Q42" s="3208"/>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05" t="str">
        <f>A43</f>
        <v>估价对象XX用房的比较价值（楼面单价，元/平方米）</v>
      </c>
      <c r="Q43" s="3206"/>
      <c r="R43" s="3207" t="e">
        <f>IF(F1="售价",ROUND(AVERAGE(R42:V42),0),ROUND(AVERAGE(R42:V42),1))</f>
        <v>#DIV/0!</v>
      </c>
      <c r="S43" s="3207"/>
      <c r="T43" s="3207"/>
      <c r="U43" s="3207"/>
      <c r="V43" s="3207"/>
      <c r="W43" s="3207"/>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2932"/>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2932"/>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2932"/>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6" t="s">
        <v>2538</v>
      </c>
      <c r="Q8" s="3177"/>
      <c r="R8" s="767" t="s">
        <v>23</v>
      </c>
      <c r="S8" s="768">
        <f t="shared" si="0"/>
        <v>0</v>
      </c>
      <c r="T8" s="767" t="s">
        <v>23</v>
      </c>
      <c r="U8" s="768">
        <f t="shared" si="1"/>
        <v>0</v>
      </c>
      <c r="V8" s="767" t="s">
        <v>23</v>
      </c>
      <c r="W8" s="768">
        <f t="shared" si="2"/>
        <v>0</v>
      </c>
      <c r="X8" s="769"/>
      <c r="Y8" s="3176" t="s">
        <v>2538</v>
      </c>
      <c r="Z8" s="3177"/>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2918" t="str">
        <f t="shared" ref="Q9:Q15" si="6">B9</f>
        <v>用途</v>
      </c>
      <c r="R9" s="767" t="s">
        <v>17</v>
      </c>
      <c r="S9" s="768">
        <f t="shared" si="0"/>
        <v>100</v>
      </c>
      <c r="T9" s="767" t="s">
        <v>17</v>
      </c>
      <c r="U9" s="768">
        <f t="shared" si="1"/>
        <v>100</v>
      </c>
      <c r="V9" s="767" t="s">
        <v>17</v>
      </c>
      <c r="W9" s="768">
        <f t="shared" si="2"/>
        <v>100</v>
      </c>
      <c r="X9" s="769"/>
      <c r="Y9" s="3050"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2918" t="str">
        <f t="shared" si="6"/>
        <v>土地使用年限（年）</v>
      </c>
      <c r="R10" s="767" t="s">
        <v>17</v>
      </c>
      <c r="S10" s="768">
        <f t="shared" si="0"/>
        <v>100</v>
      </c>
      <c r="T10" s="767" t="s">
        <v>17</v>
      </c>
      <c r="U10" s="768">
        <f t="shared" si="1"/>
        <v>100</v>
      </c>
      <c r="V10" s="767" t="s">
        <v>17</v>
      </c>
      <c r="W10" s="768">
        <f t="shared" si="2"/>
        <v>100</v>
      </c>
      <c r="X10" s="769"/>
      <c r="Y10" s="3050"/>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0"/>
      <c r="Q11" s="2918" t="str">
        <f t="shared" si="6"/>
        <v>容积率</v>
      </c>
      <c r="R11" s="767" t="s">
        <v>21</v>
      </c>
      <c r="S11" s="768" t="e">
        <f t="shared" si="0"/>
        <v>#N/A</v>
      </c>
      <c r="T11" s="767" t="s">
        <v>21</v>
      </c>
      <c r="U11" s="768" t="e">
        <f t="shared" si="1"/>
        <v>#N/A</v>
      </c>
      <c r="V11" s="767" t="s">
        <v>21</v>
      </c>
      <c r="W11" s="768" t="e">
        <f t="shared" si="2"/>
        <v>#N/A</v>
      </c>
      <c r="X11" s="769"/>
      <c r="Y11" s="3050"/>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2918">
        <f t="shared" si="6"/>
        <v>111</v>
      </c>
      <c r="R12" s="767" t="s">
        <v>21</v>
      </c>
      <c r="S12" s="768">
        <f t="shared" si="0"/>
        <v>100</v>
      </c>
      <c r="T12" s="767" t="s">
        <v>21</v>
      </c>
      <c r="U12" s="768">
        <f t="shared" si="1"/>
        <v>100</v>
      </c>
      <c r="V12" s="767" t="s">
        <v>21</v>
      </c>
      <c r="W12" s="768">
        <f t="shared" si="2"/>
        <v>100</v>
      </c>
      <c r="X12" s="769"/>
      <c r="Y12" s="3050"/>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2918">
        <f t="shared" si="6"/>
        <v>111</v>
      </c>
      <c r="R13" s="767" t="s">
        <v>21</v>
      </c>
      <c r="S13" s="768">
        <f t="shared" si="0"/>
        <v>100</v>
      </c>
      <c r="T13" s="767" t="s">
        <v>21</v>
      </c>
      <c r="U13" s="768">
        <f t="shared" si="1"/>
        <v>100</v>
      </c>
      <c r="V13" s="767" t="s">
        <v>21</v>
      </c>
      <c r="W13" s="768">
        <f t="shared" si="2"/>
        <v>100</v>
      </c>
      <c r="X13" s="769"/>
      <c r="Y13" s="3050"/>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2918">
        <f t="shared" si="6"/>
        <v>111</v>
      </c>
      <c r="R14" s="767" t="s">
        <v>21</v>
      </c>
      <c r="S14" s="768">
        <f t="shared" si="0"/>
        <v>100</v>
      </c>
      <c r="T14" s="767" t="s">
        <v>21</v>
      </c>
      <c r="U14" s="768">
        <f t="shared" si="1"/>
        <v>100</v>
      </c>
      <c r="V14" s="767" t="s">
        <v>21</v>
      </c>
      <c r="W14" s="768">
        <f t="shared" si="2"/>
        <v>100</v>
      </c>
      <c r="X14" s="769"/>
      <c r="Y14" s="3050"/>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2930" t="str">
        <f t="shared" si="6"/>
        <v>居住社区成熟度</v>
      </c>
      <c r="R15" s="771" t="s">
        <v>21</v>
      </c>
      <c r="S15" s="772">
        <f t="shared" si="0"/>
        <v>100</v>
      </c>
      <c r="T15" s="771" t="s">
        <v>21</v>
      </c>
      <c r="U15" s="772">
        <f t="shared" si="1"/>
        <v>100</v>
      </c>
      <c r="V15" s="771" t="s">
        <v>21</v>
      </c>
      <c r="W15" s="772">
        <f t="shared" si="2"/>
        <v>100</v>
      </c>
      <c r="X15" s="2932"/>
      <c r="Y15" s="3210"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8"/>
      <c r="Q16" s="2930"/>
      <c r="R16" s="771"/>
      <c r="S16" s="772"/>
      <c r="T16" s="771"/>
      <c r="U16" s="772"/>
      <c r="V16" s="771"/>
      <c r="W16" s="772"/>
      <c r="X16" s="2932"/>
      <c r="Y16" s="3211"/>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2930" t="str">
        <f>B17</f>
        <v>交通便捷度</v>
      </c>
      <c r="R17" s="771" t="s">
        <v>21</v>
      </c>
      <c r="S17" s="772">
        <f>F17</f>
        <v>100</v>
      </c>
      <c r="T17" s="771" t="s">
        <v>21</v>
      </c>
      <c r="U17" s="772">
        <f>H17</f>
        <v>100</v>
      </c>
      <c r="V17" s="771" t="s">
        <v>21</v>
      </c>
      <c r="W17" s="772">
        <f>J17</f>
        <v>100</v>
      </c>
      <c r="X17" s="2932"/>
      <c r="Y17" s="3211"/>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8"/>
      <c r="Q18" s="2930"/>
      <c r="R18" s="771"/>
      <c r="S18" s="772"/>
      <c r="T18" s="771"/>
      <c r="U18" s="772"/>
      <c r="V18" s="771"/>
      <c r="W18" s="772"/>
      <c r="X18" s="2932"/>
      <c r="Y18" s="3211"/>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2930" t="str">
        <f>B19</f>
        <v>公共配套设施</v>
      </c>
      <c r="R19" s="771" t="s">
        <v>21</v>
      </c>
      <c r="S19" s="772">
        <f>F19</f>
        <v>100</v>
      </c>
      <c r="T19" s="771" t="s">
        <v>21</v>
      </c>
      <c r="U19" s="772">
        <f>H19</f>
        <v>100</v>
      </c>
      <c r="V19" s="771" t="s">
        <v>21</v>
      </c>
      <c r="W19" s="772">
        <f>J19</f>
        <v>100</v>
      </c>
      <c r="X19" s="2932"/>
      <c r="Y19" s="3211"/>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8"/>
      <c r="Q20" s="2930"/>
      <c r="R20" s="771"/>
      <c r="S20" s="772"/>
      <c r="T20" s="771"/>
      <c r="U20" s="772"/>
      <c r="V20" s="771"/>
      <c r="W20" s="772"/>
      <c r="X20" s="2932"/>
      <c r="Y20" s="3211"/>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2930" t="str">
        <f>B21</f>
        <v>基础设施水平</v>
      </c>
      <c r="R21" s="771" t="s">
        <v>17</v>
      </c>
      <c r="S21" s="772">
        <f>F21</f>
        <v>100</v>
      </c>
      <c r="T21" s="771" t="s">
        <v>17</v>
      </c>
      <c r="U21" s="772">
        <f>H21</f>
        <v>100</v>
      </c>
      <c r="V21" s="771" t="s">
        <v>17</v>
      </c>
      <c r="W21" s="772">
        <f>J21</f>
        <v>100</v>
      </c>
      <c r="X21" s="2932"/>
      <c r="Y21" s="3211"/>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8"/>
      <c r="Q22" s="2930"/>
      <c r="R22" s="771"/>
      <c r="S22" s="772"/>
      <c r="T22" s="771"/>
      <c r="U22" s="772"/>
      <c r="V22" s="771"/>
      <c r="W22" s="772"/>
      <c r="X22" s="2932"/>
      <c r="Y22" s="3211"/>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2930" t="str">
        <f>B23</f>
        <v>自然及人文环境</v>
      </c>
      <c r="R23" s="771" t="s">
        <v>21</v>
      </c>
      <c r="S23" s="772">
        <f>F23</f>
        <v>100</v>
      </c>
      <c r="T23" s="771" t="s">
        <v>21</v>
      </c>
      <c r="U23" s="772">
        <f>H23</f>
        <v>100</v>
      </c>
      <c r="V23" s="771" t="s">
        <v>21</v>
      </c>
      <c r="W23" s="772">
        <f>J23</f>
        <v>100</v>
      </c>
      <c r="X23" s="2932"/>
      <c r="Y23" s="3211"/>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8"/>
      <c r="Q24" s="2930"/>
      <c r="R24" s="771"/>
      <c r="S24" s="772"/>
      <c r="T24" s="771"/>
      <c r="U24" s="772"/>
      <c r="V24" s="771"/>
      <c r="W24" s="772"/>
      <c r="X24" s="2932"/>
      <c r="Y24" s="3211"/>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11"/>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2930" t="str">
        <f t="shared" si="11"/>
        <v>朝向</v>
      </c>
      <c r="R26" s="771" t="s">
        <v>21</v>
      </c>
      <c r="S26" s="772">
        <f t="shared" si="12"/>
        <v>100</v>
      </c>
      <c r="T26" s="771" t="s">
        <v>21</v>
      </c>
      <c r="U26" s="772">
        <f t="shared" si="13"/>
        <v>100</v>
      </c>
      <c r="V26" s="771" t="s">
        <v>21</v>
      </c>
      <c r="W26" s="772">
        <f t="shared" si="14"/>
        <v>100</v>
      </c>
      <c r="X26" s="2932"/>
      <c r="Y26" s="3211"/>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2918">
        <f t="shared" si="11"/>
        <v>111</v>
      </c>
      <c r="R27" s="767" t="s">
        <v>21</v>
      </c>
      <c r="S27" s="768">
        <f t="shared" si="12"/>
        <v>100</v>
      </c>
      <c r="T27" s="767" t="s">
        <v>21</v>
      </c>
      <c r="U27" s="768">
        <f t="shared" si="13"/>
        <v>100</v>
      </c>
      <c r="V27" s="767" t="s">
        <v>21</v>
      </c>
      <c r="W27" s="768">
        <f t="shared" si="14"/>
        <v>100</v>
      </c>
      <c r="X27" s="769"/>
      <c r="Y27" s="3211"/>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2930">
        <f t="shared" si="11"/>
        <v>111</v>
      </c>
      <c r="R28" s="771" t="s">
        <v>21</v>
      </c>
      <c r="S28" s="772">
        <f t="shared" si="12"/>
        <v>100</v>
      </c>
      <c r="T28" s="771" t="s">
        <v>21</v>
      </c>
      <c r="U28" s="772">
        <f t="shared" si="13"/>
        <v>100</v>
      </c>
      <c r="V28" s="771" t="s">
        <v>21</v>
      </c>
      <c r="W28" s="772">
        <f t="shared" si="14"/>
        <v>100</v>
      </c>
      <c r="X28" s="2932"/>
      <c r="Y28" s="3211"/>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2930">
        <f t="shared" si="11"/>
        <v>111</v>
      </c>
      <c r="R29" s="771" t="s">
        <v>21</v>
      </c>
      <c r="S29" s="772">
        <f t="shared" si="12"/>
        <v>100</v>
      </c>
      <c r="T29" s="771" t="s">
        <v>21</v>
      </c>
      <c r="U29" s="772">
        <f t="shared" si="13"/>
        <v>100</v>
      </c>
      <c r="V29" s="771" t="s">
        <v>21</v>
      </c>
      <c r="W29" s="772">
        <f t="shared" si="14"/>
        <v>100</v>
      </c>
      <c r="X29" s="2932"/>
      <c r="Y29" s="3211"/>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2930">
        <f t="shared" si="11"/>
        <v>111</v>
      </c>
      <c r="R30" s="771" t="s">
        <v>21</v>
      </c>
      <c r="S30" s="772">
        <f t="shared" si="12"/>
        <v>100</v>
      </c>
      <c r="T30" s="771" t="s">
        <v>21</v>
      </c>
      <c r="U30" s="772">
        <f t="shared" si="13"/>
        <v>100</v>
      </c>
      <c r="V30" s="771" t="s">
        <v>21</v>
      </c>
      <c r="W30" s="772">
        <f t="shared" si="14"/>
        <v>100</v>
      </c>
      <c r="X30" s="2932"/>
      <c r="Y30" s="3211"/>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2930">
        <f t="shared" si="11"/>
        <v>111</v>
      </c>
      <c r="R31" s="771" t="s">
        <v>21</v>
      </c>
      <c r="S31" s="772">
        <f t="shared" si="12"/>
        <v>100</v>
      </c>
      <c r="T31" s="771" t="s">
        <v>21</v>
      </c>
      <c r="U31" s="772">
        <f t="shared" si="13"/>
        <v>100</v>
      </c>
      <c r="V31" s="771" t="s">
        <v>21</v>
      </c>
      <c r="W31" s="772">
        <f t="shared" si="14"/>
        <v>100</v>
      </c>
      <c r="X31" s="2932"/>
      <c r="Y31" s="3211"/>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2930" t="str">
        <f t="shared" si="11"/>
        <v>建筑类型</v>
      </c>
      <c r="R32" s="771" t="s">
        <v>21</v>
      </c>
      <c r="S32" s="772">
        <f t="shared" si="12"/>
        <v>100</v>
      </c>
      <c r="T32" s="771" t="s">
        <v>21</v>
      </c>
      <c r="U32" s="772">
        <f t="shared" si="13"/>
        <v>100</v>
      </c>
      <c r="V32" s="771" t="s">
        <v>21</v>
      </c>
      <c r="W32" s="772">
        <f t="shared" si="14"/>
        <v>100</v>
      </c>
      <c r="X32" s="2932"/>
      <c r="Y32" s="3215"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13"/>
      <c r="Q33" s="773" t="str">
        <f t="shared" si="11"/>
        <v>项目建筑规模</v>
      </c>
      <c r="R33" s="774" t="s">
        <v>21</v>
      </c>
      <c r="S33" s="775" t="e">
        <f t="shared" si="12"/>
        <v>#N/A</v>
      </c>
      <c r="T33" s="774" t="s">
        <v>21</v>
      </c>
      <c r="U33" s="775" t="e">
        <f t="shared" si="13"/>
        <v>#N/A</v>
      </c>
      <c r="V33" s="774" t="s">
        <v>21</v>
      </c>
      <c r="W33" s="775" t="e">
        <f t="shared" si="14"/>
        <v>#N/A</v>
      </c>
      <c r="X33" s="776"/>
      <c r="Y33" s="3215"/>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2930" t="str">
        <f t="shared" si="11"/>
        <v>建筑结构</v>
      </c>
      <c r="R34" s="771" t="s">
        <v>21</v>
      </c>
      <c r="S34" s="772">
        <f t="shared" si="12"/>
        <v>100</v>
      </c>
      <c r="T34" s="771" t="s">
        <v>21</v>
      </c>
      <c r="U34" s="772">
        <f t="shared" si="13"/>
        <v>100</v>
      </c>
      <c r="V34" s="771" t="s">
        <v>21</v>
      </c>
      <c r="W34" s="772">
        <f t="shared" si="14"/>
        <v>100</v>
      </c>
      <c r="X34" s="2932"/>
      <c r="Y34" s="3215"/>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2930" t="str">
        <f t="shared" si="11"/>
        <v>建筑品质</v>
      </c>
      <c r="R35" s="771" t="s">
        <v>21</v>
      </c>
      <c r="S35" s="772">
        <f t="shared" si="12"/>
        <v>100</v>
      </c>
      <c r="T35" s="771" t="s">
        <v>21</v>
      </c>
      <c r="U35" s="772">
        <f t="shared" si="13"/>
        <v>100</v>
      </c>
      <c r="V35" s="771" t="s">
        <v>21</v>
      </c>
      <c r="W35" s="772">
        <f t="shared" si="14"/>
        <v>100</v>
      </c>
      <c r="X35" s="2932"/>
      <c r="Y35" s="3215"/>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2930" t="str">
        <f t="shared" si="11"/>
        <v>公共部分装修</v>
      </c>
      <c r="R36" s="771" t="s">
        <v>21</v>
      </c>
      <c r="S36" s="772">
        <f t="shared" si="12"/>
        <v>100</v>
      </c>
      <c r="T36" s="771" t="s">
        <v>21</v>
      </c>
      <c r="U36" s="772">
        <f t="shared" si="13"/>
        <v>100</v>
      </c>
      <c r="V36" s="771" t="s">
        <v>21</v>
      </c>
      <c r="W36" s="772">
        <f t="shared" si="14"/>
        <v>100</v>
      </c>
      <c r="X36" s="2932"/>
      <c r="Y36" s="3215"/>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2918" t="str">
        <f t="shared" si="11"/>
        <v>成新度</v>
      </c>
      <c r="R37" s="767" t="s">
        <v>21</v>
      </c>
      <c r="S37" s="768" t="e">
        <f t="shared" si="12"/>
        <v>#N/A</v>
      </c>
      <c r="T37" s="767" t="s">
        <v>21</v>
      </c>
      <c r="U37" s="768" t="e">
        <f t="shared" si="13"/>
        <v>#N/A</v>
      </c>
      <c r="V37" s="767" t="s">
        <v>21</v>
      </c>
      <c r="W37" s="768" t="e">
        <f t="shared" si="14"/>
        <v>#N/A</v>
      </c>
      <c r="X37" s="769"/>
      <c r="Y37" s="3215"/>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2930" t="str">
        <f t="shared" si="11"/>
        <v>物业管理</v>
      </c>
      <c r="R38" s="771" t="s">
        <v>21</v>
      </c>
      <c r="S38" s="772">
        <f t="shared" si="12"/>
        <v>100</v>
      </c>
      <c r="T38" s="771" t="s">
        <v>21</v>
      </c>
      <c r="U38" s="772">
        <f t="shared" si="13"/>
        <v>100</v>
      </c>
      <c r="V38" s="771" t="s">
        <v>21</v>
      </c>
      <c r="W38" s="772">
        <f t="shared" si="14"/>
        <v>100</v>
      </c>
      <c r="X38" s="2932"/>
      <c r="Y38" s="3215"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2930" t="str">
        <f t="shared" si="11"/>
        <v>市政基础设施</v>
      </c>
      <c r="R39" s="771" t="s">
        <v>21</v>
      </c>
      <c r="S39" s="772">
        <f t="shared" si="12"/>
        <v>100</v>
      </c>
      <c r="T39" s="771" t="s">
        <v>21</v>
      </c>
      <c r="U39" s="772">
        <f t="shared" si="13"/>
        <v>100</v>
      </c>
      <c r="V39" s="771" t="s">
        <v>21</v>
      </c>
      <c r="W39" s="772">
        <f t="shared" si="14"/>
        <v>100</v>
      </c>
      <c r="X39" s="2932"/>
      <c r="Y39" s="3215"/>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2930" t="str">
        <f t="shared" si="11"/>
        <v>房型</v>
      </c>
      <c r="R40" s="771" t="s">
        <v>21</v>
      </c>
      <c r="S40" s="772">
        <f t="shared" si="12"/>
        <v>100</v>
      </c>
      <c r="T40" s="771" t="s">
        <v>21</v>
      </c>
      <c r="U40" s="772">
        <f t="shared" si="13"/>
        <v>100</v>
      </c>
      <c r="V40" s="771" t="s">
        <v>21</v>
      </c>
      <c r="W40" s="772">
        <f t="shared" si="14"/>
        <v>100</v>
      </c>
      <c r="X40" s="2932"/>
      <c r="Y40" s="3215"/>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2930" t="str">
        <f t="shared" si="11"/>
        <v>内部装修</v>
      </c>
      <c r="R42" s="771" t="s">
        <v>21</v>
      </c>
      <c r="S42" s="772">
        <f t="shared" si="12"/>
        <v>100</v>
      </c>
      <c r="T42" s="771" t="s">
        <v>21</v>
      </c>
      <c r="U42" s="772">
        <f t="shared" si="13"/>
        <v>100</v>
      </c>
      <c r="V42" s="771" t="s">
        <v>21</v>
      </c>
      <c r="W42" s="772">
        <f t="shared" si="14"/>
        <v>100</v>
      </c>
      <c r="X42" s="2932"/>
      <c r="Y42" s="3215"/>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2930" t="str">
        <f t="shared" si="11"/>
        <v>内部装修维护情况</v>
      </c>
      <c r="R43" s="771" t="s">
        <v>21</v>
      </c>
      <c r="S43" s="772">
        <f t="shared" si="12"/>
        <v>100</v>
      </c>
      <c r="T43" s="771" t="s">
        <v>21</v>
      </c>
      <c r="U43" s="772">
        <f t="shared" si="13"/>
        <v>100</v>
      </c>
      <c r="V43" s="771" t="s">
        <v>21</v>
      </c>
      <c r="W43" s="772">
        <f t="shared" si="14"/>
        <v>100</v>
      </c>
      <c r="X43" s="2932"/>
      <c r="Y43" s="3215"/>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2918">
        <f t="shared" si="11"/>
        <v>111</v>
      </c>
      <c r="R44" s="767" t="s">
        <v>21</v>
      </c>
      <c r="S44" s="768">
        <f t="shared" si="12"/>
        <v>100</v>
      </c>
      <c r="T44" s="767" t="s">
        <v>21</v>
      </c>
      <c r="U44" s="768">
        <f t="shared" si="13"/>
        <v>100</v>
      </c>
      <c r="V44" s="767" t="s">
        <v>21</v>
      </c>
      <c r="W44" s="768">
        <f t="shared" si="14"/>
        <v>100</v>
      </c>
      <c r="X44" s="769"/>
      <c r="Y44" s="3215"/>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2930">
        <f t="shared" si="11"/>
        <v>111</v>
      </c>
      <c r="R45" s="771" t="s">
        <v>21</v>
      </c>
      <c r="S45" s="772">
        <f t="shared" si="12"/>
        <v>100</v>
      </c>
      <c r="T45" s="771" t="s">
        <v>21</v>
      </c>
      <c r="U45" s="772">
        <f t="shared" si="13"/>
        <v>100</v>
      </c>
      <c r="V45" s="771" t="s">
        <v>21</v>
      </c>
      <c r="W45" s="772">
        <f t="shared" si="14"/>
        <v>100</v>
      </c>
      <c r="X45" s="2932"/>
      <c r="Y45" s="3215"/>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2930">
        <f t="shared" si="11"/>
        <v>111</v>
      </c>
      <c r="R46" s="771" t="s">
        <v>20</v>
      </c>
      <c r="S46" s="772">
        <f t="shared" si="12"/>
        <v>100</v>
      </c>
      <c r="T46" s="771" t="s">
        <v>20</v>
      </c>
      <c r="U46" s="772">
        <f t="shared" si="13"/>
        <v>100</v>
      </c>
      <c r="V46" s="771" t="s">
        <v>20</v>
      </c>
      <c r="W46" s="772">
        <f t="shared" si="14"/>
        <v>100</v>
      </c>
      <c r="X46" s="2932"/>
      <c r="Y46" s="3216"/>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8" t="s">
        <v>2541</v>
      </c>
      <c r="Q9" s="1791" t="str">
        <f t="shared" ref="Q9:Q14" si="6">B9</f>
        <v>用途</v>
      </c>
      <c r="R9" s="767" t="s">
        <v>17</v>
      </c>
      <c r="S9" s="768">
        <f t="shared" si="0"/>
        <v>100</v>
      </c>
      <c r="T9" s="767" t="s">
        <v>17</v>
      </c>
      <c r="U9" s="768">
        <f t="shared" si="1"/>
        <v>100</v>
      </c>
      <c r="V9" s="767" t="s">
        <v>17</v>
      </c>
      <c r="W9" s="768">
        <f t="shared" si="2"/>
        <v>100</v>
      </c>
      <c r="X9" s="769"/>
      <c r="Y9" s="3050"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8"/>
      <c r="Q11" s="1791">
        <f t="shared" si="6"/>
        <v>111</v>
      </c>
      <c r="R11" s="767" t="s">
        <v>17</v>
      </c>
      <c r="S11" s="768">
        <f t="shared" si="0"/>
        <v>100</v>
      </c>
      <c r="T11" s="767" t="s">
        <v>17</v>
      </c>
      <c r="U11" s="768">
        <f t="shared" si="1"/>
        <v>100</v>
      </c>
      <c r="V11" s="767" t="s">
        <v>17</v>
      </c>
      <c r="W11" s="768">
        <f t="shared" si="2"/>
        <v>100</v>
      </c>
      <c r="X11" s="769"/>
      <c r="Y11" s="3050"/>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11"/>
      <c r="Q15" s="1806"/>
      <c r="R15" s="771"/>
      <c r="S15" s="772"/>
      <c r="T15" s="771"/>
      <c r="U15" s="772"/>
      <c r="V15" s="771"/>
      <c r="W15" s="772"/>
      <c r="X15" s="1809"/>
      <c r="Y15" s="3211"/>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11"/>
      <c r="Q17" s="1806"/>
      <c r="R17" s="771"/>
      <c r="S17" s="772"/>
      <c r="T17" s="771"/>
      <c r="U17" s="772"/>
      <c r="V17" s="771"/>
      <c r="W17" s="772"/>
      <c r="X17" s="1809"/>
      <c r="Y17" s="3211"/>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11"/>
      <c r="Q19" s="1806"/>
      <c r="R19" s="771"/>
      <c r="S19" s="772"/>
      <c r="T19" s="771"/>
      <c r="U19" s="772"/>
      <c r="V19" s="771"/>
      <c r="W19" s="772"/>
      <c r="X19" s="1809"/>
      <c r="Y19" s="3211"/>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11"/>
      <c r="Q21" s="1806"/>
      <c r="R21" s="771"/>
      <c r="S21" s="772"/>
      <c r="T21" s="771"/>
      <c r="U21" s="772"/>
      <c r="V21" s="771"/>
      <c r="W21" s="772"/>
      <c r="X21" s="1809"/>
      <c r="Y21" s="3211"/>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11"/>
      <c r="Q24" s="1806">
        <f t="shared" ref="Q24:Q36"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5"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5"/>
      <c r="Q27" s="773" t="str">
        <f t="shared" si="11"/>
        <v>项目停车位配比</v>
      </c>
      <c r="R27" s="774" t="s">
        <v>17</v>
      </c>
      <c r="S27" s="775">
        <f t="shared" si="12"/>
        <v>100</v>
      </c>
      <c r="T27" s="774" t="s">
        <v>17</v>
      </c>
      <c r="U27" s="775">
        <f t="shared" si="13"/>
        <v>100</v>
      </c>
      <c r="V27" s="774" t="s">
        <v>17</v>
      </c>
      <c r="W27" s="775">
        <f t="shared" si="14"/>
        <v>100</v>
      </c>
      <c r="X27" s="776"/>
      <c r="Y27" s="3215"/>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5"/>
      <c r="Q28" s="1806" t="str">
        <f t="shared" si="11"/>
        <v>公共部分装修</v>
      </c>
      <c r="R28" s="771" t="s">
        <v>17</v>
      </c>
      <c r="S28" s="772">
        <f t="shared" si="12"/>
        <v>100</v>
      </c>
      <c r="T28" s="771" t="s">
        <v>17</v>
      </c>
      <c r="U28" s="772">
        <f t="shared" si="13"/>
        <v>100</v>
      </c>
      <c r="V28" s="771" t="s">
        <v>17</v>
      </c>
      <c r="W28" s="772">
        <f t="shared" si="14"/>
        <v>100</v>
      </c>
      <c r="X28" s="1809"/>
      <c r="Y28" s="3215"/>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5"/>
      <c r="Q29" s="1806" t="str">
        <f t="shared" si="11"/>
        <v>成新率</v>
      </c>
      <c r="R29" s="771" t="s">
        <v>17</v>
      </c>
      <c r="S29" s="772" t="e">
        <f t="shared" si="12"/>
        <v>#N/A</v>
      </c>
      <c r="T29" s="771" t="s">
        <v>17</v>
      </c>
      <c r="U29" s="772" t="e">
        <f t="shared" si="13"/>
        <v>#N/A</v>
      </c>
      <c r="V29" s="771" t="s">
        <v>17</v>
      </c>
      <c r="W29" s="772" t="e">
        <f t="shared" si="14"/>
        <v>#N/A</v>
      </c>
      <c r="X29" s="1809"/>
      <c r="Y29" s="3215"/>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5"/>
      <c r="Q30" s="1806" t="str">
        <f t="shared" si="11"/>
        <v>物业等级</v>
      </c>
      <c r="R30" s="771" t="s">
        <v>17</v>
      </c>
      <c r="S30" s="772">
        <f t="shared" si="12"/>
        <v>100</v>
      </c>
      <c r="T30" s="771" t="s">
        <v>17</v>
      </c>
      <c r="U30" s="772">
        <f t="shared" si="13"/>
        <v>100</v>
      </c>
      <c r="V30" s="771" t="s">
        <v>17</v>
      </c>
      <c r="W30" s="772">
        <f t="shared" si="14"/>
        <v>100</v>
      </c>
      <c r="X30" s="1809"/>
      <c r="Y30" s="3215"/>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5"/>
      <c r="Q31" s="1791" t="str">
        <f t="shared" si="11"/>
        <v>停车位面积</v>
      </c>
      <c r="R31" s="767" t="s">
        <v>17</v>
      </c>
      <c r="S31" s="768" t="e">
        <f t="shared" si="12"/>
        <v>#N/A</v>
      </c>
      <c r="T31" s="767" t="s">
        <v>17</v>
      </c>
      <c r="U31" s="768" t="e">
        <f t="shared" si="13"/>
        <v>#N/A</v>
      </c>
      <c r="V31" s="767" t="s">
        <v>17</v>
      </c>
      <c r="W31" s="768" t="e">
        <f t="shared" si="14"/>
        <v>#N/A</v>
      </c>
      <c r="X31" s="769"/>
      <c r="Y31" s="3215"/>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5" t="s">
        <v>2551</v>
      </c>
      <c r="Q32" s="1806" t="str">
        <f t="shared" si="11"/>
        <v>车位类型</v>
      </c>
      <c r="R32" s="771" t="s">
        <v>17</v>
      </c>
      <c r="S32" s="772">
        <f t="shared" si="12"/>
        <v>100</v>
      </c>
      <c r="T32" s="771" t="s">
        <v>17</v>
      </c>
      <c r="U32" s="772">
        <f t="shared" si="13"/>
        <v>100</v>
      </c>
      <c r="V32" s="771" t="s">
        <v>17</v>
      </c>
      <c r="W32" s="772">
        <f t="shared" si="14"/>
        <v>100</v>
      </c>
      <c r="X32" s="1809"/>
      <c r="Y32" s="3215"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5"/>
      <c r="Q33" s="1806" t="str">
        <f t="shared" si="11"/>
        <v>是否直接入户</v>
      </c>
      <c r="R33" s="771" t="s">
        <v>17</v>
      </c>
      <c r="S33" s="772">
        <f t="shared" si="12"/>
        <v>100</v>
      </c>
      <c r="T33" s="771" t="s">
        <v>17</v>
      </c>
      <c r="U33" s="772">
        <f t="shared" si="13"/>
        <v>100</v>
      </c>
      <c r="V33" s="771" t="s">
        <v>17</v>
      </c>
      <c r="W33" s="772">
        <f t="shared" si="14"/>
        <v>100</v>
      </c>
      <c r="X33" s="1809"/>
      <c r="Y33" s="3215"/>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5"/>
      <c r="Q35" s="773">
        <f t="shared" si="11"/>
        <v>111</v>
      </c>
      <c r="R35" s="774" t="s">
        <v>17</v>
      </c>
      <c r="S35" s="775">
        <f t="shared" si="12"/>
        <v>100</v>
      </c>
      <c r="T35" s="774" t="s">
        <v>17</v>
      </c>
      <c r="U35" s="775">
        <f t="shared" si="13"/>
        <v>100</v>
      </c>
      <c r="V35" s="774" t="s">
        <v>17</v>
      </c>
      <c r="W35" s="775">
        <f t="shared" si="14"/>
        <v>100</v>
      </c>
      <c r="X35" s="776"/>
      <c r="Y35" s="3215"/>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5"/>
      <c r="Q36" s="1806">
        <f t="shared" si="11"/>
        <v>111</v>
      </c>
      <c r="R36" s="771" t="s">
        <v>17</v>
      </c>
      <c r="S36" s="772">
        <f t="shared" si="12"/>
        <v>100</v>
      </c>
      <c r="T36" s="771" t="s">
        <v>17</v>
      </c>
      <c r="U36" s="772">
        <f t="shared" si="13"/>
        <v>100</v>
      </c>
      <c r="V36" s="771" t="s">
        <v>17</v>
      </c>
      <c r="W36" s="772">
        <f t="shared" si="14"/>
        <v>100</v>
      </c>
      <c r="X36" s="1809"/>
      <c r="Y36" s="3215"/>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08" t="str">
        <f>A37</f>
        <v>成交单价</v>
      </c>
      <c r="Q37" s="3208"/>
      <c r="R37" s="3209">
        <f>E37</f>
        <v>7000</v>
      </c>
      <c r="S37" s="3209"/>
      <c r="T37" s="3209">
        <f>G37</f>
        <v>7000</v>
      </c>
      <c r="U37" s="3209"/>
      <c r="V37" s="3209">
        <f>I37</f>
        <v>7000</v>
      </c>
      <c r="W37" s="3209"/>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8" t="str">
        <f>A38</f>
        <v>比较价值（元/平方米）</v>
      </c>
      <c r="Q38" s="3208"/>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05" t="str">
        <f>A39</f>
        <v>估价对象XX用房的比较价值（楼面单价，元/平方米）</v>
      </c>
      <c r="Q39" s="3206"/>
      <c r="R39" s="3207" t="e">
        <f>IF(F1="售价",ROUND(AVERAGE(R38:V38),0),ROUND(AVERAGE(R38:V38),1))</f>
        <v>#DIV/0!</v>
      </c>
      <c r="S39" s="3207"/>
      <c r="T39" s="3207"/>
      <c r="U39" s="3207"/>
      <c r="V39" s="3207"/>
      <c r="W39" s="3207"/>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8" t="s">
        <v>2541</v>
      </c>
      <c r="Q9" s="1791" t="str">
        <f t="shared" ref="Q9:Q14" si="6">B9</f>
        <v>用途</v>
      </c>
      <c r="R9" s="767" t="s">
        <v>17</v>
      </c>
      <c r="S9" s="768">
        <f t="shared" si="0"/>
        <v>100</v>
      </c>
      <c r="T9" s="767" t="s">
        <v>17</v>
      </c>
      <c r="U9" s="768">
        <f t="shared" si="1"/>
        <v>100</v>
      </c>
      <c r="V9" s="767" t="s">
        <v>17</v>
      </c>
      <c r="W9" s="768">
        <f t="shared" si="2"/>
        <v>100</v>
      </c>
      <c r="X9" s="769"/>
      <c r="Y9" s="3050"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50"/>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8"/>
      <c r="Q11" s="1791">
        <f t="shared" si="6"/>
        <v>111</v>
      </c>
      <c r="R11" s="767" t="s">
        <v>17</v>
      </c>
      <c r="S11" s="768">
        <f t="shared" si="0"/>
        <v>100</v>
      </c>
      <c r="T11" s="767" t="s">
        <v>17</v>
      </c>
      <c r="U11" s="768">
        <f t="shared" si="1"/>
        <v>100</v>
      </c>
      <c r="V11" s="767" t="s">
        <v>17</v>
      </c>
      <c r="W11" s="768">
        <f t="shared" si="2"/>
        <v>100</v>
      </c>
      <c r="X11" s="769"/>
      <c r="Y11" s="3050"/>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11"/>
      <c r="Q15" s="1806"/>
      <c r="R15" s="771"/>
      <c r="S15" s="772"/>
      <c r="T15" s="771"/>
      <c r="U15" s="772"/>
      <c r="V15" s="771"/>
      <c r="W15" s="772"/>
      <c r="X15" s="1809"/>
      <c r="Y15" s="3211"/>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11"/>
      <c r="Q17" s="1806"/>
      <c r="R17" s="771"/>
      <c r="S17" s="772"/>
      <c r="T17" s="771"/>
      <c r="U17" s="772"/>
      <c r="V17" s="771"/>
      <c r="W17" s="772"/>
      <c r="X17" s="1809"/>
      <c r="Y17" s="3211"/>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11"/>
      <c r="Q19" s="1806"/>
      <c r="R19" s="771"/>
      <c r="S19" s="772"/>
      <c r="T19" s="771"/>
      <c r="U19" s="772"/>
      <c r="V19" s="771"/>
      <c r="W19" s="772"/>
      <c r="X19" s="1809"/>
      <c r="Y19" s="3211"/>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11"/>
      <c r="Q21" s="1806"/>
      <c r="R21" s="771"/>
      <c r="S21" s="772"/>
      <c r="T21" s="771"/>
      <c r="U21" s="772"/>
      <c r="V21" s="771"/>
      <c r="W21" s="772"/>
      <c r="X21" s="1809"/>
      <c r="Y21" s="3211"/>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11"/>
      <c r="Q24" s="1806">
        <f t="shared" ref="Q24:Q34"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5"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5"/>
      <c r="Q27" s="773" t="str">
        <f t="shared" si="11"/>
        <v>成新率</v>
      </c>
      <c r="R27" s="774" t="s">
        <v>17</v>
      </c>
      <c r="S27" s="775" t="e">
        <f t="shared" si="12"/>
        <v>#N/A</v>
      </c>
      <c r="T27" s="774" t="s">
        <v>17</v>
      </c>
      <c r="U27" s="775" t="e">
        <f t="shared" si="13"/>
        <v>#N/A</v>
      </c>
      <c r="V27" s="774" t="s">
        <v>17</v>
      </c>
      <c r="W27" s="775" t="e">
        <f t="shared" si="14"/>
        <v>#N/A</v>
      </c>
      <c r="X27" s="776"/>
      <c r="Y27" s="3215"/>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5"/>
      <c r="Q28" s="1806" t="str">
        <f t="shared" si="11"/>
        <v>物业等级</v>
      </c>
      <c r="R28" s="771" t="s">
        <v>17</v>
      </c>
      <c r="S28" s="772">
        <f t="shared" si="12"/>
        <v>100</v>
      </c>
      <c r="T28" s="771" t="s">
        <v>17</v>
      </c>
      <c r="U28" s="772">
        <f t="shared" si="13"/>
        <v>100</v>
      </c>
      <c r="V28" s="771" t="s">
        <v>17</v>
      </c>
      <c r="W28" s="772">
        <f t="shared" si="14"/>
        <v>100</v>
      </c>
      <c r="X28" s="1809"/>
      <c r="Y28" s="3215"/>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5"/>
      <c r="Q29" s="1806" t="str">
        <f t="shared" si="11"/>
        <v>有无电梯</v>
      </c>
      <c r="R29" s="771" t="s">
        <v>17</v>
      </c>
      <c r="S29" s="772">
        <f t="shared" si="12"/>
        <v>100</v>
      </c>
      <c r="T29" s="771" t="s">
        <v>17</v>
      </c>
      <c r="U29" s="772">
        <f t="shared" si="13"/>
        <v>100</v>
      </c>
      <c r="V29" s="771" t="s">
        <v>17</v>
      </c>
      <c r="W29" s="772">
        <f t="shared" si="14"/>
        <v>100</v>
      </c>
      <c r="X29" s="1809"/>
      <c r="Y29" s="3215"/>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5"/>
      <c r="Q30" s="1806" t="str">
        <f t="shared" si="11"/>
        <v>建筑面积</v>
      </c>
      <c r="R30" s="771" t="s">
        <v>17</v>
      </c>
      <c r="S30" s="772" t="e">
        <f t="shared" si="12"/>
        <v>#N/A</v>
      </c>
      <c r="T30" s="771" t="s">
        <v>17</v>
      </c>
      <c r="U30" s="772" t="e">
        <f t="shared" si="13"/>
        <v>#N/A</v>
      </c>
      <c r="V30" s="771" t="s">
        <v>17</v>
      </c>
      <c r="W30" s="772" t="e">
        <f t="shared" si="14"/>
        <v>#N/A</v>
      </c>
      <c r="X30" s="1809"/>
      <c r="Y30" s="3215"/>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5"/>
      <c r="Q31" s="1791" t="str">
        <f t="shared" si="11"/>
        <v>是否封闭</v>
      </c>
      <c r="R31" s="767" t="s">
        <v>17</v>
      </c>
      <c r="S31" s="768">
        <f t="shared" si="12"/>
        <v>100</v>
      </c>
      <c r="T31" s="767" t="s">
        <v>17</v>
      </c>
      <c r="U31" s="768">
        <f t="shared" si="13"/>
        <v>100</v>
      </c>
      <c r="V31" s="767" t="s">
        <v>17</v>
      </c>
      <c r="W31" s="768">
        <f t="shared" si="14"/>
        <v>100</v>
      </c>
      <c r="X31" s="769"/>
      <c r="Y31" s="3215"/>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5" t="s">
        <v>2551</v>
      </c>
      <c r="Q32" s="1806">
        <f t="shared" si="11"/>
        <v>111</v>
      </c>
      <c r="R32" s="771" t="s">
        <v>17</v>
      </c>
      <c r="S32" s="772">
        <f t="shared" si="12"/>
        <v>100</v>
      </c>
      <c r="T32" s="771" t="s">
        <v>17</v>
      </c>
      <c r="U32" s="772">
        <f t="shared" si="13"/>
        <v>100</v>
      </c>
      <c r="V32" s="771" t="s">
        <v>17</v>
      </c>
      <c r="W32" s="772">
        <f t="shared" si="14"/>
        <v>100</v>
      </c>
      <c r="X32" s="1809"/>
      <c r="Y32" s="3215"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5"/>
      <c r="Q33" s="1806">
        <f t="shared" si="11"/>
        <v>111</v>
      </c>
      <c r="R33" s="771" t="s">
        <v>17</v>
      </c>
      <c r="S33" s="772">
        <f t="shared" si="12"/>
        <v>100</v>
      </c>
      <c r="T33" s="771" t="s">
        <v>17</v>
      </c>
      <c r="U33" s="772">
        <f t="shared" si="13"/>
        <v>100</v>
      </c>
      <c r="V33" s="771" t="s">
        <v>17</v>
      </c>
      <c r="W33" s="772">
        <f t="shared" si="14"/>
        <v>100</v>
      </c>
      <c r="X33" s="1809"/>
      <c r="Y33" s="3215"/>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08" t="str">
        <f>A35</f>
        <v>成交单价（元/平方米）</v>
      </c>
      <c r="Q35" s="3208"/>
      <c r="R35" s="3209">
        <f>E35</f>
        <v>0</v>
      </c>
      <c r="S35" s="3209"/>
      <c r="T35" s="3209">
        <f>G35</f>
        <v>0</v>
      </c>
      <c r="U35" s="3209"/>
      <c r="V35" s="3209">
        <f>I35</f>
        <v>0</v>
      </c>
      <c r="W35" s="3209"/>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08" t="str">
        <f>A36</f>
        <v>比较价值（元/平方米）</v>
      </c>
      <c r="Q36" s="3208"/>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05" t="str">
        <f>A37</f>
        <v>估价对象XX用房的比较价值（楼面单价，元/平方米）</v>
      </c>
      <c r="Q37" s="3206"/>
      <c r="R37" s="3207" t="e">
        <f>IF(F1="售价",ROUND(AVERAGE(R36:V36),0),ROUND(AVERAGE(R36:V36),1))</f>
        <v>#DIV/0!</v>
      </c>
      <c r="S37" s="3207"/>
      <c r="T37" s="3207"/>
      <c r="U37" s="3207"/>
      <c r="V37" s="3207"/>
      <c r="W37" s="3207"/>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267" t="s">
        <v>2780</v>
      </c>
      <c r="D6" s="3268"/>
      <c r="E6" s="3269" t="s">
        <v>2780</v>
      </c>
      <c r="F6" s="3270"/>
      <c r="G6" s="3267" t="s">
        <v>2780</v>
      </c>
      <c r="H6" s="3268"/>
      <c r="I6" s="3267" t="s">
        <v>2780</v>
      </c>
      <c r="J6" s="3268"/>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50"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50"/>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50"/>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50"/>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50"/>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50"/>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11"/>
      <c r="Q19" s="1806" t="str">
        <f t="shared" ref="Q19:Q33" si="8">B19</f>
        <v>区域土地利用方向</v>
      </c>
      <c r="R19" s="771" t="s">
        <v>17</v>
      </c>
      <c r="S19" s="772">
        <f>F19</f>
        <v>100</v>
      </c>
      <c r="T19" s="771" t="s">
        <v>17</v>
      </c>
      <c r="U19" s="772">
        <f>H19</f>
        <v>100</v>
      </c>
      <c r="V19" s="771" t="s">
        <v>17</v>
      </c>
      <c r="W19" s="772">
        <f>J19</f>
        <v>100</v>
      </c>
      <c r="X19" s="1809"/>
      <c r="Y19" s="3211"/>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11"/>
      <c r="Q20" s="1806"/>
      <c r="R20" s="771"/>
      <c r="S20" s="772"/>
      <c r="T20" s="771"/>
      <c r="U20" s="772"/>
      <c r="V20" s="771"/>
      <c r="W20" s="772"/>
      <c r="X20" s="1809"/>
      <c r="Y20" s="3211"/>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11"/>
      <c r="Q21" s="1806" t="str">
        <f t="shared" si="8"/>
        <v>环境状况</v>
      </c>
      <c r="R21" s="771" t="s">
        <v>17</v>
      </c>
      <c r="S21" s="772">
        <f>F21</f>
        <v>100</v>
      </c>
      <c r="T21" s="771" t="s">
        <v>17</v>
      </c>
      <c r="U21" s="772">
        <f>H21</f>
        <v>100</v>
      </c>
      <c r="V21" s="771" t="s">
        <v>17</v>
      </c>
      <c r="W21" s="772">
        <f>J21</f>
        <v>100</v>
      </c>
      <c r="X21" s="1809"/>
      <c r="Y21" s="3211"/>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11"/>
      <c r="Q23" s="1791" t="str">
        <f t="shared" si="8"/>
        <v>公共配套设施</v>
      </c>
      <c r="R23" s="767" t="s">
        <v>17</v>
      </c>
      <c r="S23" s="768">
        <f>F23</f>
        <v>100</v>
      </c>
      <c r="T23" s="767" t="s">
        <v>17</v>
      </c>
      <c r="U23" s="768">
        <f>H23</f>
        <v>100</v>
      </c>
      <c r="V23" s="767" t="s">
        <v>17</v>
      </c>
      <c r="W23" s="768">
        <f>J23</f>
        <v>100</v>
      </c>
      <c r="X23" s="769"/>
      <c r="Y23" s="3211"/>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11"/>
      <c r="Q24" s="1791"/>
      <c r="R24" s="767"/>
      <c r="S24" s="768"/>
      <c r="T24" s="767"/>
      <c r="U24" s="768"/>
      <c r="V24" s="767"/>
      <c r="W24" s="768"/>
      <c r="X24" s="769"/>
      <c r="Y24" s="3211"/>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11"/>
      <c r="Q25" s="1791" t="str">
        <f t="shared" ref="Q25" si="9">B25</f>
        <v>基础设施水平</v>
      </c>
      <c r="R25" s="767" t="s">
        <v>17</v>
      </c>
      <c r="S25" s="768">
        <f>F25</f>
        <v>100</v>
      </c>
      <c r="T25" s="767" t="s">
        <v>17</v>
      </c>
      <c r="U25" s="768">
        <f>H25</f>
        <v>100</v>
      </c>
      <c r="V25" s="767" t="s">
        <v>17</v>
      </c>
      <c r="W25" s="768">
        <f>J25</f>
        <v>100</v>
      </c>
      <c r="X25" s="769"/>
      <c r="Y25" s="3211"/>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11"/>
      <c r="Q26" s="1791"/>
      <c r="R26" s="767"/>
      <c r="S26" s="768"/>
      <c r="T26" s="767"/>
      <c r="U26" s="768"/>
      <c r="V26" s="767"/>
      <c r="W26" s="768"/>
      <c r="X26" s="769"/>
      <c r="Y26" s="3211"/>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11"/>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11"/>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11"/>
      <c r="Q28" s="1806" t="str">
        <f t="shared" si="8"/>
        <v>毗邻道路的类型与等级</v>
      </c>
      <c r="R28" s="771" t="s">
        <v>17</v>
      </c>
      <c r="S28" s="772">
        <f t="shared" si="10"/>
        <v>100</v>
      </c>
      <c r="T28" s="771" t="s">
        <v>17</v>
      </c>
      <c r="U28" s="772">
        <f t="shared" si="11"/>
        <v>100</v>
      </c>
      <c r="V28" s="771" t="s">
        <v>17</v>
      </c>
      <c r="W28" s="772">
        <f t="shared" si="12"/>
        <v>100</v>
      </c>
      <c r="X28" s="1809"/>
      <c r="Y28" s="3211"/>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11"/>
      <c r="Q29" s="1806"/>
      <c r="R29" s="771"/>
      <c r="S29" s="772"/>
      <c r="T29" s="771"/>
      <c r="U29" s="772"/>
      <c r="V29" s="771"/>
      <c r="W29" s="772"/>
      <c r="X29" s="1809"/>
      <c r="Y29" s="3211"/>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11"/>
      <c r="Q30" s="1806" t="str">
        <f t="shared" si="8"/>
        <v>土地级别</v>
      </c>
      <c r="R30" s="771" t="s">
        <v>17</v>
      </c>
      <c r="S30" s="772">
        <f t="shared" si="10"/>
        <v>100</v>
      </c>
      <c r="T30" s="771" t="s">
        <v>17</v>
      </c>
      <c r="U30" s="772">
        <f t="shared" si="11"/>
        <v>100</v>
      </c>
      <c r="V30" s="771" t="s">
        <v>17</v>
      </c>
      <c r="W30" s="772">
        <f t="shared" si="12"/>
        <v>100</v>
      </c>
      <c r="X30" s="1809"/>
      <c r="Y30" s="3211"/>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11"/>
      <c r="Q31" s="1806">
        <f t="shared" si="8"/>
        <v>111</v>
      </c>
      <c r="R31" s="771" t="s">
        <v>17</v>
      </c>
      <c r="S31" s="772">
        <f t="shared" si="10"/>
        <v>100</v>
      </c>
      <c r="T31" s="771" t="s">
        <v>17</v>
      </c>
      <c r="U31" s="772">
        <f t="shared" si="11"/>
        <v>100</v>
      </c>
      <c r="V31" s="771" t="s">
        <v>17</v>
      </c>
      <c r="W31" s="772">
        <f t="shared" si="12"/>
        <v>100</v>
      </c>
      <c r="X31" s="1809"/>
      <c r="Y31" s="3211"/>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2551</v>
      </c>
      <c r="Q32" s="1806">
        <f t="shared" si="8"/>
        <v>111</v>
      </c>
      <c r="R32" s="771" t="s">
        <v>17</v>
      </c>
      <c r="S32" s="772">
        <f t="shared" si="10"/>
        <v>100</v>
      </c>
      <c r="T32" s="771" t="s">
        <v>17</v>
      </c>
      <c r="U32" s="772">
        <f t="shared" si="11"/>
        <v>100</v>
      </c>
      <c r="V32" s="771" t="s">
        <v>17</v>
      </c>
      <c r="W32" s="772">
        <f t="shared" si="12"/>
        <v>100</v>
      </c>
      <c r="X32" s="1809"/>
      <c r="Y32" s="3215"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5"/>
      <c r="Q33" s="1806">
        <f t="shared" si="8"/>
        <v>111</v>
      </c>
      <c r="R33" s="774" t="s">
        <v>17</v>
      </c>
      <c r="S33" s="775">
        <f t="shared" si="10"/>
        <v>100</v>
      </c>
      <c r="T33" s="774" t="s">
        <v>17</v>
      </c>
      <c r="U33" s="775">
        <f t="shared" si="11"/>
        <v>100</v>
      </c>
      <c r="V33" s="774" t="s">
        <v>17</v>
      </c>
      <c r="W33" s="775">
        <f t="shared" si="12"/>
        <v>100</v>
      </c>
      <c r="X33" s="776"/>
      <c r="Y33" s="3215"/>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5"/>
      <c r="Q34" s="1806" t="str">
        <f>B34</f>
        <v>宗地面积</v>
      </c>
      <c r="R34" s="771" t="s">
        <v>17</v>
      </c>
      <c r="S34" s="772" t="e">
        <f t="shared" si="10"/>
        <v>#N/A</v>
      </c>
      <c r="T34" s="771" t="s">
        <v>17</v>
      </c>
      <c r="U34" s="772" t="e">
        <f t="shared" si="11"/>
        <v>#N/A</v>
      </c>
      <c r="V34" s="771" t="s">
        <v>17</v>
      </c>
      <c r="W34" s="772" t="e">
        <f t="shared" si="12"/>
        <v>#N/A</v>
      </c>
      <c r="X34" s="1809"/>
      <c r="Y34" s="3215"/>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5"/>
      <c r="Q35" s="1806" t="str">
        <f t="shared" ref="Q35:Q40" si="14">B35</f>
        <v>宗地形状</v>
      </c>
      <c r="R35" s="771" t="s">
        <v>17</v>
      </c>
      <c r="S35" s="772">
        <f t="shared" si="10"/>
        <v>100</v>
      </c>
      <c r="T35" s="771" t="s">
        <v>17</v>
      </c>
      <c r="U35" s="772">
        <f t="shared" si="11"/>
        <v>100</v>
      </c>
      <c r="V35" s="771" t="s">
        <v>17</v>
      </c>
      <c r="W35" s="772">
        <f t="shared" si="12"/>
        <v>100</v>
      </c>
      <c r="X35" s="1809"/>
      <c r="Y35" s="3215"/>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5"/>
      <c r="Q36" s="1806" t="str">
        <f t="shared" si="14"/>
        <v>宗地开发程度</v>
      </c>
      <c r="R36" s="767" t="s">
        <v>17</v>
      </c>
      <c r="S36" s="768">
        <f t="shared" si="10"/>
        <v>100</v>
      </c>
      <c r="T36" s="767" t="s">
        <v>17</v>
      </c>
      <c r="U36" s="768">
        <f t="shared" si="11"/>
        <v>100</v>
      </c>
      <c r="V36" s="767" t="s">
        <v>17</v>
      </c>
      <c r="W36" s="768">
        <f t="shared" si="12"/>
        <v>100</v>
      </c>
      <c r="X36" s="769"/>
      <c r="Y36" s="3215"/>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5" t="s">
        <v>2551</v>
      </c>
      <c r="Q37" s="1806" t="str">
        <f t="shared" si="14"/>
        <v>工程地质条件</v>
      </c>
      <c r="R37" s="771" t="s">
        <v>17</v>
      </c>
      <c r="S37" s="772">
        <f t="shared" si="10"/>
        <v>100</v>
      </c>
      <c r="T37" s="771" t="s">
        <v>17</v>
      </c>
      <c r="U37" s="772">
        <f t="shared" si="11"/>
        <v>100</v>
      </c>
      <c r="V37" s="771" t="s">
        <v>17</v>
      </c>
      <c r="W37" s="772">
        <f t="shared" si="12"/>
        <v>100</v>
      </c>
      <c r="X37" s="1809"/>
      <c r="Y37" s="3215"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5"/>
      <c r="Q38" s="1806">
        <f t="shared" si="14"/>
        <v>111</v>
      </c>
      <c r="R38" s="771" t="s">
        <v>17</v>
      </c>
      <c r="S38" s="772">
        <f t="shared" si="10"/>
        <v>100</v>
      </c>
      <c r="T38" s="771" t="s">
        <v>17</v>
      </c>
      <c r="U38" s="772">
        <f t="shared" si="11"/>
        <v>100</v>
      </c>
      <c r="V38" s="771" t="s">
        <v>17</v>
      </c>
      <c r="W38" s="772">
        <f t="shared" si="12"/>
        <v>100</v>
      </c>
      <c r="X38" s="1809"/>
      <c r="Y38" s="3215"/>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5"/>
      <c r="Q39" s="1806">
        <f t="shared" si="14"/>
        <v>111</v>
      </c>
      <c r="R39" s="771" t="s">
        <v>17</v>
      </c>
      <c r="S39" s="772">
        <f t="shared" si="10"/>
        <v>100</v>
      </c>
      <c r="T39" s="771" t="s">
        <v>17</v>
      </c>
      <c r="U39" s="772">
        <f t="shared" si="11"/>
        <v>100</v>
      </c>
      <c r="V39" s="771" t="s">
        <v>17</v>
      </c>
      <c r="W39" s="772">
        <f t="shared" si="12"/>
        <v>100</v>
      </c>
      <c r="X39" s="1809"/>
      <c r="Y39" s="3215"/>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5"/>
      <c r="Q40" s="1806">
        <f t="shared" si="14"/>
        <v>111</v>
      </c>
      <c r="R40" s="774" t="s">
        <v>17</v>
      </c>
      <c r="S40" s="775">
        <f t="shared" si="10"/>
        <v>100</v>
      </c>
      <c r="T40" s="774" t="s">
        <v>17</v>
      </c>
      <c r="U40" s="775">
        <f t="shared" si="11"/>
        <v>100</v>
      </c>
      <c r="V40" s="774" t="s">
        <v>17</v>
      </c>
      <c r="W40" s="775">
        <f t="shared" si="12"/>
        <v>100</v>
      </c>
      <c r="X40" s="776"/>
      <c r="Y40" s="3215"/>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08" t="str">
        <f>A41</f>
        <v>成交单价</v>
      </c>
      <c r="Q41" s="3208"/>
      <c r="R41" s="3203">
        <f>E41</f>
        <v>0</v>
      </c>
      <c r="S41" s="3203"/>
      <c r="T41" s="3203">
        <f>G41</f>
        <v>0</v>
      </c>
      <c r="U41" s="3203"/>
      <c r="V41" s="3203">
        <f>I41</f>
        <v>0</v>
      </c>
      <c r="W41" s="3203"/>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08" t="str">
        <f>A42</f>
        <v>比较价值（元/平方米）</v>
      </c>
      <c r="Q42" s="3208"/>
      <c r="R42" s="3220" t="e">
        <f>ROUND(PRODUCT(R41,AA7:AA40),0)</f>
        <v>#DIV/0!</v>
      </c>
      <c r="S42" s="3220"/>
      <c r="T42" s="3220" t="e">
        <f>ROUND(PRODUCT(T41,AB7:AB40),0)</f>
        <v>#DIV/0!</v>
      </c>
      <c r="U42" s="3220"/>
      <c r="V42" s="3220" t="e">
        <f>ROUND(PRODUCT(V41,AC7:AC40),0)</f>
        <v>#DIV/0!</v>
      </c>
      <c r="W42" s="3220"/>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05" t="str">
        <f>A43</f>
        <v>估价对象XX用房的比较价值（楼面单价，元/平方米）</v>
      </c>
      <c r="Q43" s="3206"/>
      <c r="R43" s="3221" t="e">
        <f>ROUND(AVERAGE(R42:V42),0)</f>
        <v>#DIV/0!</v>
      </c>
      <c r="S43" s="3221"/>
      <c r="T43" s="3221"/>
      <c r="U43" s="3221"/>
      <c r="V43" s="3221"/>
      <c r="W43" s="3221"/>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1" t="s">
        <v>2748</v>
      </c>
      <c r="H50" s="3222"/>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1918.15</v>
      </c>
      <c r="F51" s="688" t="e">
        <f t="shared" ref="F51:F60" si="15">ROUND(B51*E51/10000,0)</f>
        <v>#DIV/0!</v>
      </c>
      <c r="G51" s="3190"/>
      <c r="H51" s="3208"/>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3"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3"/>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3"/>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3"/>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1261.04</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1.52</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5"/>
      <c r="B4" s="3286"/>
      <c r="C4" s="3286"/>
      <c r="D4" s="3287"/>
      <c r="E4" s="3287"/>
      <c r="F4" s="3287"/>
      <c r="G4" s="3287"/>
      <c r="H4" s="3287"/>
      <c r="I4" s="3287"/>
      <c r="J4" s="3288"/>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1"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1.52</v>
      </c>
      <c r="AA7" s="1602"/>
      <c r="AB7" s="1602"/>
      <c r="AC7" s="1603"/>
      <c r="AD7" s="1604"/>
      <c r="AE7" s="1604"/>
      <c r="AF7" s="1604"/>
      <c r="AG7" s="1604"/>
      <c r="AH7" s="1604"/>
      <c r="AI7" s="1604"/>
      <c r="AJ7" s="1605"/>
    </row>
    <row r="8" spans="1:36" ht="15">
      <c r="A8" s="3272"/>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2" t="s">
        <v>2823</v>
      </c>
      <c r="X8" s="3283"/>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2"/>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4"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2"/>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2"/>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4" t="s">
        <v>2847</v>
      </c>
      <c r="X11" s="1610" t="s">
        <v>2848</v>
      </c>
      <c r="Y11" s="1611">
        <f>$G$3</f>
        <v>1.52</v>
      </c>
      <c r="Z11" s="1611">
        <f t="shared" ref="Z11:AJ11" si="3">$G$3</f>
        <v>1.52</v>
      </c>
      <c r="AA11" s="1611">
        <f t="shared" si="3"/>
        <v>1.52</v>
      </c>
      <c r="AB11" s="1611">
        <f t="shared" si="3"/>
        <v>1.52</v>
      </c>
      <c r="AC11" s="1611">
        <f t="shared" si="3"/>
        <v>1.52</v>
      </c>
      <c r="AD11" s="1611">
        <f t="shared" si="3"/>
        <v>1.52</v>
      </c>
      <c r="AE11" s="1611">
        <f t="shared" si="3"/>
        <v>1.52</v>
      </c>
      <c r="AF11" s="1611">
        <f t="shared" si="3"/>
        <v>1.52</v>
      </c>
      <c r="AG11" s="1611">
        <f t="shared" si="3"/>
        <v>1.52</v>
      </c>
      <c r="AH11" s="1611">
        <f t="shared" si="3"/>
        <v>1.52</v>
      </c>
      <c r="AI11" s="1611">
        <f t="shared" si="3"/>
        <v>1.52</v>
      </c>
      <c r="AJ11" s="1611">
        <f t="shared" si="3"/>
        <v>1.52</v>
      </c>
    </row>
    <row r="12" spans="1:36" ht="25.5" thickBot="1">
      <c r="A12" s="3271"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4"/>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9"/>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84"/>
      <c r="X13" s="1612"/>
      <c r="Y13" s="1609">
        <f>(-0.163*(Y12^2)-0.59*Y12+7617)*(10^(-4))/Y11</f>
        <v>0.5011184210526316</v>
      </c>
      <c r="Z13" s="1609">
        <f t="shared" ref="Z13:AJ13" si="5">(-0.163*(Z12^2)-0.59*Z12+7617)*(10^(-4))/Z11</f>
        <v>0.5011184210526316</v>
      </c>
      <c r="AA13" s="1609">
        <f t="shared" si="5"/>
        <v>0.5011184210526316</v>
      </c>
      <c r="AB13" s="1609">
        <f t="shared" si="5"/>
        <v>0.5011184210526316</v>
      </c>
      <c r="AC13" s="1609">
        <f t="shared" si="5"/>
        <v>0.5011184210526316</v>
      </c>
      <c r="AD13" s="1609">
        <f t="shared" si="5"/>
        <v>0.5011184210526316</v>
      </c>
      <c r="AE13" s="1609">
        <f t="shared" si="5"/>
        <v>0.5011184210526316</v>
      </c>
      <c r="AF13" s="1609">
        <f t="shared" si="5"/>
        <v>0.5011184210526316</v>
      </c>
      <c r="AG13" s="1609">
        <f t="shared" si="5"/>
        <v>0.5011184210526316</v>
      </c>
      <c r="AH13" s="1609">
        <f t="shared" si="5"/>
        <v>0.5011184210526316</v>
      </c>
      <c r="AI13" s="1609">
        <f t="shared" si="5"/>
        <v>0.5011184210526316</v>
      </c>
      <c r="AJ13" s="1609">
        <f t="shared" si="5"/>
        <v>0.5011184210526316</v>
      </c>
    </row>
    <row r="14" spans="1:36" ht="15">
      <c r="A14" s="3289"/>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0"/>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1"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2"/>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1.5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9"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0"/>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0"/>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1"/>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3" t="s">
        <v>2957</v>
      </c>
      <c r="B90" s="3273"/>
      <c r="C90" s="3273"/>
      <c r="D90" s="3273"/>
      <c r="E90" s="3273"/>
      <c r="F90" s="3273"/>
      <c r="G90" s="3273"/>
      <c r="H90" s="3273"/>
      <c r="I90" s="3273"/>
      <c r="J90" s="3273"/>
      <c r="K90" s="2884"/>
      <c r="L90" s="2884"/>
      <c r="M90" s="2884"/>
      <c r="N90" s="2884"/>
    </row>
    <row r="91" spans="1:37">
      <c r="A91" s="3275" t="s">
        <v>2958</v>
      </c>
      <c r="B91" s="3275" t="s">
        <v>2959</v>
      </c>
      <c r="C91" s="2838" t="s">
        <v>2960</v>
      </c>
      <c r="D91" s="2839"/>
      <c r="E91" s="2839"/>
      <c r="F91" s="2839"/>
      <c r="G91" s="2839"/>
      <c r="H91" s="2839"/>
      <c r="I91" s="2839"/>
      <c r="J91" s="2885"/>
      <c r="K91" s="2886"/>
      <c r="L91" s="2886"/>
      <c r="M91" s="2886"/>
      <c r="N91" s="2886"/>
    </row>
    <row r="92" spans="1:37">
      <c r="A92" s="3275"/>
      <c r="B92" s="3275"/>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76"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7"/>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6" t="s">
        <v>2962</v>
      </c>
      <c r="B101" s="2891" t="s">
        <v>2963</v>
      </c>
      <c r="C101" s="2892">
        <f>$G$3</f>
        <v>1.52</v>
      </c>
      <c r="D101" s="2892">
        <f t="shared" ref="D101:N101" si="31">$G$3</f>
        <v>1.52</v>
      </c>
      <c r="E101" s="2892">
        <f t="shared" si="31"/>
        <v>1.52</v>
      </c>
      <c r="F101" s="2892">
        <f t="shared" si="31"/>
        <v>1.52</v>
      </c>
      <c r="G101" s="2892">
        <f t="shared" si="31"/>
        <v>1.52</v>
      </c>
      <c r="H101" s="2892">
        <f t="shared" si="31"/>
        <v>1.52</v>
      </c>
      <c r="I101" s="2892">
        <f t="shared" si="31"/>
        <v>1.52</v>
      </c>
      <c r="J101" s="2892">
        <f t="shared" si="31"/>
        <v>1.52</v>
      </c>
      <c r="K101" s="2892">
        <f t="shared" si="31"/>
        <v>1.52</v>
      </c>
      <c r="L101" s="2892">
        <f t="shared" si="31"/>
        <v>1.52</v>
      </c>
      <c r="M101" s="2892">
        <f t="shared" si="31"/>
        <v>1.52</v>
      </c>
      <c r="N101" s="2892">
        <f t="shared" si="31"/>
        <v>1.52</v>
      </c>
    </row>
    <row r="102" spans="1:14">
      <c r="A102" s="3277"/>
      <c r="B102" s="2887">
        <v>1</v>
      </c>
      <c r="C102" s="2888">
        <f>1.9362/C101</f>
        <v>1.2738157894736841</v>
      </c>
      <c r="D102" s="2888">
        <f>1.9362/D101</f>
        <v>1.2738157894736841</v>
      </c>
      <c r="E102" s="2888">
        <f>1.8629/E101</f>
        <v>1.225592105263158</v>
      </c>
      <c r="F102" s="2888">
        <f>1.8629/F101</f>
        <v>1.225592105263158</v>
      </c>
      <c r="G102" s="2888">
        <f>1.8629/G101</f>
        <v>1.225592105263158</v>
      </c>
      <c r="H102" s="2888">
        <f>1.8629/H101</f>
        <v>1.225592105263158</v>
      </c>
      <c r="I102" s="2888">
        <f>1.8629/I101</f>
        <v>1.225592105263158</v>
      </c>
      <c r="J102" s="2888">
        <f>1.942/J101</f>
        <v>1.2776315789473685</v>
      </c>
      <c r="K102" s="2888">
        <f>1.942/K101</f>
        <v>1.2776315789473685</v>
      </c>
      <c r="L102" s="2888">
        <f>1.942/L101</f>
        <v>1.2776315789473685</v>
      </c>
      <c r="M102" s="2888">
        <f>1.942/M101</f>
        <v>1.2776315789473685</v>
      </c>
      <c r="N102" s="2888">
        <f>1.942/N101</f>
        <v>1.2776315789473685</v>
      </c>
    </row>
    <row r="103" spans="1:14">
      <c r="A103" s="3277"/>
      <c r="B103" s="2887">
        <v>2</v>
      </c>
      <c r="C103" s="2888">
        <f>1.4198/C101</f>
        <v>0.93407894736842101</v>
      </c>
      <c r="D103" s="2888">
        <f>1.4198/D101</f>
        <v>0.93407894736842101</v>
      </c>
      <c r="E103" s="2888">
        <f>1.3372/E101</f>
        <v>0.87973684210526315</v>
      </c>
      <c r="F103" s="2888">
        <f>1.3372/F101</f>
        <v>0.87973684210526315</v>
      </c>
      <c r="G103" s="2888">
        <f>1.3372/G101</f>
        <v>0.87973684210526315</v>
      </c>
      <c r="H103" s="2888">
        <f>1.3372/H101</f>
        <v>0.87973684210526315</v>
      </c>
      <c r="I103" s="2888">
        <f>1.3372/I101</f>
        <v>0.87973684210526315</v>
      </c>
      <c r="J103" s="2888">
        <f>1.2799/J101</f>
        <v>0.8420394736842105</v>
      </c>
      <c r="K103" s="2888">
        <f>1.2799/K101</f>
        <v>0.8420394736842105</v>
      </c>
      <c r="L103" s="2888">
        <f>1.2799/L101</f>
        <v>0.8420394736842105</v>
      </c>
      <c r="M103" s="2888">
        <f>1.2799/M101</f>
        <v>0.8420394736842105</v>
      </c>
      <c r="N103" s="2888">
        <f>1.2799/N101</f>
        <v>0.8420394736842105</v>
      </c>
    </row>
    <row r="104" spans="1:14">
      <c r="A104" s="3277"/>
      <c r="B104" s="2887">
        <v>3</v>
      </c>
      <c r="C104" s="2888">
        <f>1.1594/C101</f>
        <v>0.76276315789473681</v>
      </c>
      <c r="D104" s="2888">
        <f>1.1594/D101</f>
        <v>0.76276315789473681</v>
      </c>
      <c r="E104" s="2888">
        <f>1.0788/E101</f>
        <v>0.70973684210526311</v>
      </c>
      <c r="F104" s="2888">
        <f>1.0788/F101</f>
        <v>0.70973684210526311</v>
      </c>
      <c r="G104" s="2888">
        <f>1.0788/G101</f>
        <v>0.70973684210526311</v>
      </c>
      <c r="H104" s="2888">
        <f>1.0788/H101</f>
        <v>0.70973684210526311</v>
      </c>
      <c r="I104" s="2888">
        <f>1.0788/I101</f>
        <v>0.70973684210526311</v>
      </c>
      <c r="J104" s="2888">
        <f>1.0072/J101</f>
        <v>0.66263157894736846</v>
      </c>
      <c r="K104" s="2888">
        <f>1.0072/K101</f>
        <v>0.66263157894736846</v>
      </c>
      <c r="L104" s="2888">
        <f>1.0072/L101</f>
        <v>0.66263157894736846</v>
      </c>
      <c r="M104" s="2888">
        <f>1.0072/M101</f>
        <v>0.66263157894736846</v>
      </c>
      <c r="N104" s="2888">
        <f>1.0072/N101</f>
        <v>0.66263157894736846</v>
      </c>
    </row>
    <row r="105" spans="1:14">
      <c r="A105" s="3277"/>
      <c r="B105" s="2887">
        <v>4</v>
      </c>
      <c r="C105" s="2888">
        <f>0.9622/C101</f>
        <v>0.63302631578947366</v>
      </c>
      <c r="D105" s="2888">
        <f>0.9622/D101</f>
        <v>0.63302631578947366</v>
      </c>
      <c r="E105" s="2888">
        <f>0.8656/E101</f>
        <v>0.56947368421052635</v>
      </c>
      <c r="F105" s="2888">
        <f>0.8656/F101</f>
        <v>0.56947368421052635</v>
      </c>
      <c r="G105" s="2888">
        <f>0.8656/G101</f>
        <v>0.56947368421052635</v>
      </c>
      <c r="H105" s="2888">
        <f>0.8656/H101</f>
        <v>0.56947368421052635</v>
      </c>
      <c r="I105" s="2888">
        <f>0.8656/I101</f>
        <v>0.56947368421052635</v>
      </c>
      <c r="J105" s="2888">
        <f>0.7525/J101</f>
        <v>0.49506578947368418</v>
      </c>
      <c r="K105" s="2888">
        <f>0.7525/K101</f>
        <v>0.49506578947368418</v>
      </c>
      <c r="L105" s="2888">
        <f>0.7525/L101</f>
        <v>0.49506578947368418</v>
      </c>
      <c r="M105" s="2888">
        <f>0.7525/M101</f>
        <v>0.49506578947368418</v>
      </c>
      <c r="N105" s="2888">
        <f>0.7525/N101</f>
        <v>0.49506578947368418</v>
      </c>
    </row>
    <row r="106" spans="1:14">
      <c r="A106" s="3277"/>
      <c r="B106" s="2887">
        <v>5</v>
      </c>
      <c r="C106" s="2888">
        <f>0.8417/C101</f>
        <v>0.55374999999999996</v>
      </c>
      <c r="D106" s="2888">
        <f>0.8417/D101</f>
        <v>0.55374999999999996</v>
      </c>
      <c r="E106" s="2888">
        <f>0.7371/E101</f>
        <v>0.48493421052631575</v>
      </c>
      <c r="F106" s="2888">
        <f>0.7371/F101</f>
        <v>0.48493421052631575</v>
      </c>
      <c r="G106" s="2888">
        <f>0.7371/G101</f>
        <v>0.48493421052631575</v>
      </c>
      <c r="H106" s="2888">
        <f>0.7371/H101</f>
        <v>0.48493421052631575</v>
      </c>
      <c r="I106" s="2888">
        <f>0.7371/I101</f>
        <v>0.48493421052631575</v>
      </c>
      <c r="J106" s="2888">
        <f>0.5659/J101</f>
        <v>0.37230263157894733</v>
      </c>
      <c r="K106" s="2888">
        <f>0.5659/K101</f>
        <v>0.37230263157894733</v>
      </c>
      <c r="L106" s="2888">
        <f>0.5659/L101</f>
        <v>0.37230263157894733</v>
      </c>
      <c r="M106" s="2888">
        <f>0.5659/M101</f>
        <v>0.37230263157894733</v>
      </c>
      <c r="N106" s="2888">
        <f>0.5659/N101</f>
        <v>0.37230263157894733</v>
      </c>
    </row>
    <row r="107" spans="1:14">
      <c r="A107" s="3277"/>
      <c r="B107" s="2887">
        <v>6</v>
      </c>
      <c r="C107" s="2888">
        <f>0.7608/C101</f>
        <v>0.50052631578947371</v>
      </c>
      <c r="D107" s="2888">
        <f>0.7608/D101</f>
        <v>0.50052631578947371</v>
      </c>
      <c r="E107" s="2888">
        <f>0.6482/E101</f>
        <v>0.42644736842105263</v>
      </c>
      <c r="F107" s="2888">
        <f>0.6482/F101</f>
        <v>0.42644736842105263</v>
      </c>
      <c r="G107" s="2888">
        <f>0.6482/G101</f>
        <v>0.42644736842105263</v>
      </c>
      <c r="H107" s="2888">
        <f>0.6482/H101</f>
        <v>0.42644736842105263</v>
      </c>
      <c r="I107" s="2888">
        <f>0.6482/I101</f>
        <v>0.42644736842105263</v>
      </c>
      <c r="J107" s="2888">
        <f>0.4525/J101</f>
        <v>0.29769736842105265</v>
      </c>
      <c r="K107" s="2888">
        <f>0.4525/K101</f>
        <v>0.29769736842105265</v>
      </c>
      <c r="L107" s="2888">
        <f>0.4525/L101</f>
        <v>0.29769736842105265</v>
      </c>
      <c r="M107" s="2888">
        <f>0.4525/M101</f>
        <v>0.29769736842105265</v>
      </c>
      <c r="N107" s="2888">
        <f>0.4525/N101</f>
        <v>0.29769736842105265</v>
      </c>
    </row>
    <row r="108" spans="1:14">
      <c r="A108" s="3277"/>
      <c r="B108" s="3104"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8"/>
      <c r="B109" s="3105"/>
      <c r="C109" s="2890">
        <f>(-0.163*(C108^2)-0.59*C108+7617)*(10^(-4))/C101</f>
        <v>0.5011184210526316</v>
      </c>
      <c r="D109" s="2890">
        <f>(-0.163*(D108^2)-0.59*D108+7617)*(10^(-4))/D101</f>
        <v>0.5011184210526316</v>
      </c>
      <c r="E109" s="2890">
        <f>(-0.161*(E108^2)-7.509*E108+6533)*(10^(-4))/E101</f>
        <v>0.42980263157894738</v>
      </c>
      <c r="F109" s="2890">
        <f>(-0.161*(F108^2)-7.509*F108+6533)*(10^(-4))/F101</f>
        <v>0.42980263157894738</v>
      </c>
      <c r="G109" s="2890">
        <f>(-0.161*(G108^2)-7.509*G108+6533)*(10^(-4))/G101</f>
        <v>0.42980263157894738</v>
      </c>
      <c r="H109" s="2890">
        <f>(-0.161*(H108^2)-7.509*H108+6533)*(10^(-4))/H101</f>
        <v>0.42980263157894738</v>
      </c>
      <c r="I109" s="2890">
        <f>(-0.161*(I108^2)-7.509*I108+6533)*(10^(-4))/I101</f>
        <v>0.42980263157894738</v>
      </c>
      <c r="J109" s="2890">
        <f>(-0.214*(J108^2)-21.991*J108+4665)*(10^(-4))/J101</f>
        <v>0.3069078947368421</v>
      </c>
      <c r="K109" s="2890">
        <f>(-0.214*(K108^2)-21.991*K108+4665)*(10^(-4))/K101</f>
        <v>0.3069078947368421</v>
      </c>
      <c r="L109" s="2890">
        <f>(-0.214*(L108^2)-21.991*L108+4665)*(10^(-4))/L101</f>
        <v>0.3069078947368421</v>
      </c>
      <c r="M109" s="2890">
        <f>(-0.214*(M108^2)-21.991*M108+4665)*(10^(-4))/M101</f>
        <v>0.3069078947368421</v>
      </c>
      <c r="N109" s="2890">
        <f>(-0.214*(N108^2)-21.991*N108+4665)*(10^(-4))/N101</f>
        <v>0.3069078947368421</v>
      </c>
    </row>
    <row r="110" spans="1:14">
      <c r="A110" s="3274" t="s">
        <v>2965</v>
      </c>
      <c r="B110" s="3274"/>
      <c r="C110" s="3274"/>
      <c r="D110" s="3274"/>
      <c r="E110" s="3274"/>
      <c r="F110" s="3274"/>
      <c r="G110" s="3274"/>
      <c r="H110" s="3274"/>
      <c r="I110" s="3274"/>
      <c r="J110" s="3274"/>
      <c r="K110" s="2893"/>
      <c r="L110" s="2893"/>
      <c r="M110" s="2893"/>
      <c r="N110" s="2893"/>
    </row>
    <row r="112" spans="1:14" ht="13.5" thickBot="1"/>
    <row r="113" spans="1:13" ht="25.5" thickBot="1">
      <c r="A113" s="896" t="s">
        <v>2966</v>
      </c>
      <c r="B113" s="1283">
        <f>G3</f>
        <v>1.52</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0.91920000000000002</v>
      </c>
      <c r="C115" s="903">
        <f>B115</f>
        <v>0.91920000000000002</v>
      </c>
      <c r="D115" s="903">
        <f>ROUND(0.8331-0.0109*B113,4)</f>
        <v>0.8165</v>
      </c>
      <c r="E115" s="903">
        <f>D115</f>
        <v>0.8165</v>
      </c>
      <c r="F115" s="903">
        <f>E115</f>
        <v>0.8165</v>
      </c>
      <c r="G115" s="903">
        <f>F115</f>
        <v>0.8165</v>
      </c>
      <c r="H115" s="903">
        <f>G115</f>
        <v>0.8165</v>
      </c>
      <c r="I115" s="903">
        <f>ROUND(0.689-0.0155*B113,4)</f>
        <v>0.66539999999999999</v>
      </c>
      <c r="J115" s="903">
        <f t="shared" ref="J115:M118" si="33">I115</f>
        <v>0.66539999999999999</v>
      </c>
      <c r="K115" s="903">
        <f t="shared" si="33"/>
        <v>0.66539999999999999</v>
      </c>
      <c r="L115" s="903">
        <f t="shared" si="33"/>
        <v>0.66539999999999999</v>
      </c>
      <c r="M115" s="904">
        <f t="shared" si="33"/>
        <v>0.66539999999999999</v>
      </c>
    </row>
    <row r="116" spans="1:13">
      <c r="A116" s="902" t="s">
        <v>2863</v>
      </c>
      <c r="B116" s="903">
        <f>ROUND(0.949-0.012*B113,4)</f>
        <v>0.93079999999999996</v>
      </c>
      <c r="C116" s="903">
        <f>B116</f>
        <v>0.93079999999999996</v>
      </c>
      <c r="D116" s="903">
        <f>ROUND(0.8567-0.013*B113,4)</f>
        <v>0.83689999999999998</v>
      </c>
      <c r="E116" s="903">
        <f t="shared" ref="E116:H117" si="34">D116</f>
        <v>0.83689999999999998</v>
      </c>
      <c r="F116" s="903">
        <f t="shared" si="34"/>
        <v>0.83689999999999998</v>
      </c>
      <c r="G116" s="903">
        <f t="shared" si="34"/>
        <v>0.83689999999999998</v>
      </c>
      <c r="H116" s="903">
        <f t="shared" si="34"/>
        <v>0.83689999999999998</v>
      </c>
      <c r="I116" s="903">
        <f>ROUND(0.7694-0.014*B113,4)</f>
        <v>0.74809999999999999</v>
      </c>
      <c r="J116" s="903">
        <f t="shared" si="33"/>
        <v>0.74809999999999999</v>
      </c>
      <c r="K116" s="903">
        <f t="shared" si="33"/>
        <v>0.74809999999999999</v>
      </c>
      <c r="L116" s="903">
        <f t="shared" si="33"/>
        <v>0.74809999999999999</v>
      </c>
      <c r="M116" s="904">
        <f t="shared" si="33"/>
        <v>0.74809999999999999</v>
      </c>
    </row>
    <row r="117" spans="1:13">
      <c r="A117" s="902" t="s">
        <v>2864</v>
      </c>
      <c r="B117" s="903">
        <f>ROUND(0.8808-0.006*B113,4)</f>
        <v>0.87170000000000003</v>
      </c>
      <c r="C117" s="903">
        <f>B117</f>
        <v>0.87170000000000003</v>
      </c>
      <c r="D117" s="903">
        <f>ROUND(0.8748-0.008*B113,4)</f>
        <v>0.86260000000000003</v>
      </c>
      <c r="E117" s="903">
        <f t="shared" si="34"/>
        <v>0.86260000000000003</v>
      </c>
      <c r="F117" s="903">
        <f t="shared" si="34"/>
        <v>0.86260000000000003</v>
      </c>
      <c r="G117" s="903">
        <f t="shared" si="34"/>
        <v>0.86260000000000003</v>
      </c>
      <c r="H117" s="903">
        <f t="shared" si="34"/>
        <v>0.86260000000000003</v>
      </c>
      <c r="I117" s="903">
        <f>ROUND(0.7412-0.0095*B113,4)</f>
        <v>0.7268</v>
      </c>
      <c r="J117" s="903">
        <f t="shared" si="33"/>
        <v>0.7268</v>
      </c>
      <c r="K117" s="903">
        <f t="shared" si="33"/>
        <v>0.7268</v>
      </c>
      <c r="L117" s="903">
        <f t="shared" si="33"/>
        <v>0.7268</v>
      </c>
      <c r="M117" s="904">
        <f t="shared" si="33"/>
        <v>0.7268</v>
      </c>
    </row>
    <row r="118" spans="1:13" ht="13.5" thickBot="1">
      <c r="A118" s="711" t="s">
        <v>2865</v>
      </c>
      <c r="B118" s="905">
        <f>ROUND(0.7275-0.01*B113,4)</f>
        <v>0.71230000000000004</v>
      </c>
      <c r="C118" s="905">
        <f>B118</f>
        <v>0.71230000000000004</v>
      </c>
      <c r="D118" s="905">
        <f>ROUND(0.7043-0.012*B113,4)</f>
        <v>0.68610000000000004</v>
      </c>
      <c r="E118" s="905">
        <f>D118</f>
        <v>0.68610000000000004</v>
      </c>
      <c r="F118" s="905">
        <f>E118</f>
        <v>0.68610000000000004</v>
      </c>
      <c r="G118" s="905">
        <f>ROUND(0.6299-0.0122*B113,4)</f>
        <v>0.61140000000000005</v>
      </c>
      <c r="H118" s="905">
        <f>G118</f>
        <v>0.61140000000000005</v>
      </c>
      <c r="I118" s="905">
        <f>ROUND(0.5667-0.0136*B113,4)</f>
        <v>0.54600000000000004</v>
      </c>
      <c r="J118" s="905">
        <f t="shared" si="33"/>
        <v>0.54600000000000004</v>
      </c>
      <c r="K118" s="905">
        <f t="shared" si="33"/>
        <v>0.54600000000000004</v>
      </c>
      <c r="L118" s="905">
        <f t="shared" si="33"/>
        <v>0.54600000000000004</v>
      </c>
      <c r="M118" s="906">
        <f t="shared" si="33"/>
        <v>0.54600000000000004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1" t="s">
        <v>183</v>
      </c>
      <c r="B18" s="875" t="s">
        <v>560</v>
      </c>
      <c r="C18" s="876" t="s">
        <v>561</v>
      </c>
      <c r="D18" s="877"/>
      <c r="E18" s="875">
        <v>1</v>
      </c>
      <c r="F18" s="878" t="s">
        <v>562</v>
      </c>
      <c r="G18" s="879"/>
      <c r="H18" s="871"/>
      <c r="I18" s="871"/>
    </row>
    <row r="19" spans="1:9" s="880" customFormat="1" ht="19.5" customHeight="1">
      <c r="A19" s="3291"/>
      <c r="B19" s="3291" t="s">
        <v>563</v>
      </c>
      <c r="C19" s="876" t="s">
        <v>564</v>
      </c>
      <c r="D19" s="877"/>
      <c r="E19" s="875">
        <v>0.9</v>
      </c>
      <c r="F19" s="878" t="s">
        <v>565</v>
      </c>
      <c r="G19" s="879"/>
      <c r="H19" s="871"/>
      <c r="I19" s="871"/>
    </row>
    <row r="20" spans="1:9" s="880" customFormat="1" ht="19.5" customHeight="1">
      <c r="A20" s="3291"/>
      <c r="B20" s="3291"/>
      <c r="C20" s="876" t="s">
        <v>566</v>
      </c>
      <c r="D20" s="877"/>
      <c r="E20" s="875">
        <v>1.1000000000000001</v>
      </c>
      <c r="F20" s="878" t="s">
        <v>567</v>
      </c>
      <c r="G20" s="879"/>
      <c r="H20" s="871"/>
      <c r="I20" s="871"/>
    </row>
    <row r="21" spans="1:9" s="880" customFormat="1" ht="19.5" customHeight="1">
      <c r="A21" s="3291"/>
      <c r="B21" s="3291"/>
      <c r="C21" s="876" t="s">
        <v>568</v>
      </c>
      <c r="D21" s="877"/>
      <c r="E21" s="875">
        <v>0.8</v>
      </c>
      <c r="F21" s="878" t="s">
        <v>569</v>
      </c>
      <c r="G21" s="879"/>
      <c r="H21" s="871"/>
      <c r="I21" s="871"/>
    </row>
    <row r="22" spans="1:9" s="880" customFormat="1" ht="19.5" customHeight="1">
      <c r="A22" s="3291"/>
      <c r="B22" s="3291"/>
      <c r="C22" s="876" t="s">
        <v>570</v>
      </c>
      <c r="D22" s="877"/>
      <c r="E22" s="875">
        <v>0.5</v>
      </c>
      <c r="F22" s="878"/>
      <c r="G22" s="879"/>
      <c r="H22" s="871"/>
      <c r="I22" s="871"/>
    </row>
    <row r="23" spans="1:9" s="880" customFormat="1" ht="19.5" customHeight="1">
      <c r="A23" s="3291" t="s">
        <v>184</v>
      </c>
      <c r="B23" s="875" t="s">
        <v>560</v>
      </c>
      <c r="C23" s="876" t="s">
        <v>571</v>
      </c>
      <c r="D23" s="877"/>
      <c r="E23" s="875">
        <v>1</v>
      </c>
      <c r="F23" s="878" t="s">
        <v>572</v>
      </c>
      <c r="G23" s="879"/>
      <c r="H23" s="871"/>
      <c r="I23" s="871"/>
    </row>
    <row r="24" spans="1:9" s="880" customFormat="1" ht="19.5" customHeight="1">
      <c r="A24" s="3291"/>
      <c r="B24" s="3291" t="s">
        <v>563</v>
      </c>
      <c r="C24" s="876" t="s">
        <v>573</v>
      </c>
      <c r="D24" s="877"/>
      <c r="E24" s="875">
        <v>0.5</v>
      </c>
      <c r="F24" s="878"/>
      <c r="G24" s="879"/>
      <c r="H24" s="871"/>
      <c r="I24" s="871"/>
    </row>
    <row r="25" spans="1:9" s="880" customFormat="1" ht="19.5" customHeight="1">
      <c r="A25" s="3291"/>
      <c r="B25" s="3291"/>
      <c r="C25" s="876" t="s">
        <v>574</v>
      </c>
      <c r="D25" s="877"/>
      <c r="E25" s="875">
        <v>1.1000000000000001</v>
      </c>
      <c r="F25" s="878"/>
      <c r="G25" s="879"/>
      <c r="H25" s="871"/>
      <c r="I25" s="871"/>
    </row>
    <row r="26" spans="1:9" s="880" customFormat="1" ht="19.5" customHeight="1">
      <c r="A26" s="3291"/>
      <c r="B26" s="3291"/>
      <c r="C26" s="876" t="s">
        <v>575</v>
      </c>
      <c r="D26" s="877"/>
      <c r="E26" s="875">
        <v>1.1000000000000001</v>
      </c>
      <c r="F26" s="878"/>
      <c r="G26" s="879"/>
      <c r="H26" s="871"/>
      <c r="I26" s="871"/>
    </row>
    <row r="27" spans="1:9" s="880" customFormat="1" ht="19.5" customHeight="1">
      <c r="A27" s="3291"/>
      <c r="B27" s="3291"/>
      <c r="C27" s="876" t="s">
        <v>576</v>
      </c>
      <c r="D27" s="877"/>
      <c r="E27" s="875">
        <v>0.9</v>
      </c>
      <c r="F27" s="878" t="s">
        <v>577</v>
      </c>
      <c r="G27" s="879"/>
      <c r="H27" s="871"/>
      <c r="I27" s="871"/>
    </row>
    <row r="28" spans="1:9" s="880" customFormat="1" ht="19.5" customHeight="1">
      <c r="A28" s="3291"/>
      <c r="B28" s="3291"/>
      <c r="C28" s="876" t="s">
        <v>578</v>
      </c>
      <c r="D28" s="877"/>
      <c r="E28" s="875">
        <v>0.9</v>
      </c>
      <c r="F28" s="878" t="s">
        <v>579</v>
      </c>
      <c r="G28" s="879"/>
      <c r="H28" s="871"/>
      <c r="I28" s="871"/>
    </row>
    <row r="29" spans="1:9" s="880" customFormat="1" ht="19.5" customHeight="1">
      <c r="A29" s="3291"/>
      <c r="B29" s="3291"/>
      <c r="C29" s="876" t="s">
        <v>580</v>
      </c>
      <c r="D29" s="877"/>
      <c r="E29" s="875">
        <v>0.9</v>
      </c>
      <c r="F29" s="878" t="s">
        <v>581</v>
      </c>
      <c r="G29" s="879"/>
      <c r="H29" s="871"/>
      <c r="I29" s="871"/>
    </row>
    <row r="30" spans="1:9" s="880" customFormat="1" ht="19.5" customHeight="1">
      <c r="A30" s="3291"/>
      <c r="B30" s="3291"/>
      <c r="C30" s="876" t="s">
        <v>582</v>
      </c>
      <c r="D30" s="877"/>
      <c r="E30" s="875">
        <v>0.9</v>
      </c>
      <c r="F30" s="878" t="s">
        <v>583</v>
      </c>
      <c r="G30" s="879"/>
      <c r="H30" s="871"/>
      <c r="I30" s="871"/>
    </row>
    <row r="31" spans="1:9" s="880" customFormat="1" ht="19.5" customHeight="1">
      <c r="A31" s="3291"/>
      <c r="B31" s="3291"/>
      <c r="C31" s="876" t="s">
        <v>584</v>
      </c>
      <c r="D31" s="877"/>
      <c r="E31" s="875">
        <v>0.8</v>
      </c>
      <c r="F31" s="878" t="s">
        <v>585</v>
      </c>
      <c r="G31" s="879"/>
      <c r="H31" s="871"/>
      <c r="I31" s="871"/>
    </row>
    <row r="32" spans="1:9" s="880" customFormat="1" ht="19.5" customHeight="1">
      <c r="A32" s="3291"/>
      <c r="B32" s="3291"/>
      <c r="C32" s="876" t="s">
        <v>586</v>
      </c>
      <c r="D32" s="877"/>
      <c r="E32" s="875">
        <v>0.8</v>
      </c>
      <c r="F32" s="878" t="s">
        <v>587</v>
      </c>
      <c r="G32" s="879"/>
      <c r="H32" s="871"/>
      <c r="I32" s="871"/>
    </row>
    <row r="33" spans="1:9" s="880" customFormat="1" ht="19.5" customHeight="1">
      <c r="A33" s="3291" t="s">
        <v>185</v>
      </c>
      <c r="B33" s="875" t="s">
        <v>560</v>
      </c>
      <c r="C33" s="876" t="s">
        <v>588</v>
      </c>
      <c r="D33" s="877"/>
      <c r="E33" s="875">
        <v>1</v>
      </c>
      <c r="F33" s="878" t="s">
        <v>589</v>
      </c>
      <c r="G33" s="879"/>
      <c r="H33" s="871"/>
      <c r="I33" s="871"/>
    </row>
    <row r="34" spans="1:9" s="880" customFormat="1" ht="19.5" customHeight="1">
      <c r="A34" s="3291"/>
      <c r="B34" s="875" t="s">
        <v>563</v>
      </c>
      <c r="C34" s="876" t="s">
        <v>590</v>
      </c>
      <c r="D34" s="877"/>
      <c r="E34" s="875">
        <v>1.5</v>
      </c>
      <c r="F34" s="878" t="s">
        <v>591</v>
      </c>
      <c r="G34" s="879"/>
      <c r="H34" s="871"/>
      <c r="I34" s="871"/>
    </row>
    <row r="35" spans="1:9" s="880" customFormat="1" ht="19.5" customHeight="1">
      <c r="A35" s="3291" t="s">
        <v>186</v>
      </c>
      <c r="B35" s="875" t="s">
        <v>560</v>
      </c>
      <c r="C35" s="876" t="s">
        <v>592</v>
      </c>
      <c r="D35" s="877"/>
      <c r="E35" s="875">
        <v>1</v>
      </c>
      <c r="F35" s="878" t="s">
        <v>593</v>
      </c>
      <c r="G35" s="879"/>
      <c r="H35" s="871"/>
      <c r="I35" s="871"/>
    </row>
    <row r="36" spans="1:9" s="880" customFormat="1" ht="19.5" customHeight="1">
      <c r="A36" s="3291"/>
      <c r="B36" s="3291" t="s">
        <v>563</v>
      </c>
      <c r="C36" s="876" t="s">
        <v>594</v>
      </c>
      <c r="D36" s="877"/>
      <c r="E36" s="875">
        <v>1</v>
      </c>
      <c r="F36" s="878" t="s">
        <v>595</v>
      </c>
      <c r="G36" s="879"/>
      <c r="H36" s="871"/>
      <c r="I36" s="871"/>
    </row>
    <row r="37" spans="1:9" s="880" customFormat="1" ht="19.5" customHeight="1">
      <c r="A37" s="3291"/>
      <c r="B37" s="3291"/>
      <c r="C37" s="876" t="s">
        <v>596</v>
      </c>
      <c r="D37" s="877"/>
      <c r="E37" s="875">
        <v>1.5</v>
      </c>
      <c r="F37" s="878" t="s">
        <v>597</v>
      </c>
      <c r="G37" s="879"/>
      <c r="H37" s="871"/>
      <c r="I37" s="871"/>
    </row>
    <row r="38" spans="1:9" s="880" customFormat="1" ht="19.5" customHeight="1">
      <c r="A38" s="3291"/>
      <c r="B38" s="3291"/>
      <c r="C38" s="876" t="s">
        <v>598</v>
      </c>
      <c r="D38" s="877"/>
      <c r="E38" s="875">
        <v>1</v>
      </c>
      <c r="F38" s="878" t="s">
        <v>599</v>
      </c>
      <c r="G38" s="879"/>
      <c r="H38" s="871"/>
      <c r="I38" s="871"/>
    </row>
    <row r="39" spans="1:9" s="880" customFormat="1" ht="19.5" customHeight="1">
      <c r="A39" s="3291"/>
      <c r="B39" s="329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1" t="s">
        <v>614</v>
      </c>
      <c r="C61" s="811" t="s">
        <v>615</v>
      </c>
      <c r="D61" s="811" t="s">
        <v>616</v>
      </c>
      <c r="E61" s="888">
        <v>0.5</v>
      </c>
      <c r="F61" s="875">
        <v>80</v>
      </c>
    </row>
    <row r="62" spans="1:8" s="871" customFormat="1" ht="24">
      <c r="A62" s="875">
        <v>2</v>
      </c>
      <c r="B62" s="3291"/>
      <c r="C62" s="811" t="s">
        <v>617</v>
      </c>
      <c r="D62" s="811" t="s">
        <v>618</v>
      </c>
      <c r="E62" s="888">
        <v>0.5</v>
      </c>
      <c r="F62" s="875">
        <v>80</v>
      </c>
    </row>
    <row r="63" spans="1:8" s="871" customFormat="1" ht="36">
      <c r="A63" s="875">
        <v>3</v>
      </c>
      <c r="B63" s="3291"/>
      <c r="C63" s="811" t="s">
        <v>619</v>
      </c>
      <c r="D63" s="811" t="s">
        <v>620</v>
      </c>
      <c r="E63" s="888">
        <v>0.5</v>
      </c>
      <c r="F63" s="875">
        <v>80</v>
      </c>
    </row>
    <row r="64" spans="1:8" s="871" customFormat="1" ht="36">
      <c r="A64" s="875">
        <v>4</v>
      </c>
      <c r="B64" s="3291"/>
      <c r="C64" s="811" t="s">
        <v>621</v>
      </c>
      <c r="D64" s="811" t="s">
        <v>622</v>
      </c>
      <c r="E64" s="888">
        <v>0.4</v>
      </c>
      <c r="F64" s="875">
        <v>60</v>
      </c>
    </row>
    <row r="65" spans="1:6" s="871" customFormat="1" ht="36">
      <c r="A65" s="875">
        <v>5</v>
      </c>
      <c r="B65" s="3291"/>
      <c r="C65" s="811" t="s">
        <v>623</v>
      </c>
      <c r="D65" s="811" t="s">
        <v>624</v>
      </c>
      <c r="E65" s="888">
        <v>0.2</v>
      </c>
      <c r="F65" s="875">
        <v>30</v>
      </c>
    </row>
    <row r="66" spans="1:6" s="871" customFormat="1" ht="36">
      <c r="A66" s="875">
        <v>6</v>
      </c>
      <c r="B66" s="3291"/>
      <c r="C66" s="811" t="s">
        <v>625</v>
      </c>
      <c r="D66" s="811" t="s">
        <v>626</v>
      </c>
      <c r="E66" s="888">
        <v>0.3</v>
      </c>
      <c r="F66" s="875">
        <v>50</v>
      </c>
    </row>
    <row r="67" spans="1:6" s="871" customFormat="1" ht="36">
      <c r="A67" s="875">
        <v>7</v>
      </c>
      <c r="B67" s="3291"/>
      <c r="C67" s="811" t="s">
        <v>627</v>
      </c>
      <c r="D67" s="811" t="s">
        <v>628</v>
      </c>
      <c r="E67" s="888">
        <v>0.2</v>
      </c>
      <c r="F67" s="875">
        <v>30</v>
      </c>
    </row>
    <row r="68" spans="1:6" s="871" customFormat="1" ht="36">
      <c r="A68" s="875">
        <v>8</v>
      </c>
      <c r="B68" s="3291"/>
      <c r="C68" s="811" t="s">
        <v>629</v>
      </c>
      <c r="D68" s="811" t="s">
        <v>630</v>
      </c>
      <c r="E68" s="888">
        <v>0.2</v>
      </c>
      <c r="F68" s="875">
        <v>30</v>
      </c>
    </row>
    <row r="69" spans="1:6" s="871" customFormat="1" ht="36">
      <c r="A69" s="875">
        <v>9</v>
      </c>
      <c r="B69" s="3291"/>
      <c r="C69" s="811" t="s">
        <v>631</v>
      </c>
      <c r="D69" s="811" t="s">
        <v>632</v>
      </c>
      <c r="E69" s="888">
        <v>0.2</v>
      </c>
      <c r="F69" s="875">
        <v>30</v>
      </c>
    </row>
    <row r="70" spans="1:6" s="871" customFormat="1" ht="48">
      <c r="A70" s="875">
        <v>10</v>
      </c>
      <c r="B70" s="3291"/>
      <c r="C70" s="811" t="s">
        <v>633</v>
      </c>
      <c r="D70" s="811" t="s">
        <v>634</v>
      </c>
      <c r="E70" s="888">
        <v>0.2</v>
      </c>
      <c r="F70" s="875">
        <v>30</v>
      </c>
    </row>
    <row r="71" spans="1:6" s="871" customFormat="1" ht="48">
      <c r="A71" s="875">
        <v>11</v>
      </c>
      <c r="B71" s="3291"/>
      <c r="C71" s="811" t="s">
        <v>635</v>
      </c>
      <c r="D71" s="811" t="s">
        <v>636</v>
      </c>
      <c r="E71" s="888">
        <v>0.2</v>
      </c>
      <c r="F71" s="875">
        <v>30</v>
      </c>
    </row>
    <row r="72" spans="1:6" s="871" customFormat="1" ht="36">
      <c r="A72" s="875">
        <v>12</v>
      </c>
      <c r="B72" s="3291"/>
      <c r="C72" s="811" t="s">
        <v>637</v>
      </c>
      <c r="D72" s="811" t="s">
        <v>638</v>
      </c>
      <c r="E72" s="888">
        <v>0.5</v>
      </c>
      <c r="F72" s="875">
        <v>80</v>
      </c>
    </row>
    <row r="73" spans="1:6" s="871" customFormat="1" ht="24">
      <c r="A73" s="875">
        <v>13</v>
      </c>
      <c r="B73" s="3291"/>
      <c r="C73" s="811" t="s">
        <v>639</v>
      </c>
      <c r="D73" s="811" t="s">
        <v>640</v>
      </c>
      <c r="E73" s="888">
        <v>0.4</v>
      </c>
      <c r="F73" s="875">
        <v>60</v>
      </c>
    </row>
    <row r="74" spans="1:6" s="871" customFormat="1" ht="24">
      <c r="A74" s="875">
        <v>14</v>
      </c>
      <c r="B74" s="3291"/>
      <c r="C74" s="811" t="s">
        <v>641</v>
      </c>
      <c r="D74" s="811" t="s">
        <v>642</v>
      </c>
      <c r="E74" s="888">
        <v>0.2</v>
      </c>
      <c r="F74" s="875">
        <v>30</v>
      </c>
    </row>
    <row r="75" spans="1:6" s="871" customFormat="1" ht="24">
      <c r="A75" s="875">
        <v>15</v>
      </c>
      <c r="B75" s="3291"/>
      <c r="C75" s="811" t="s">
        <v>643</v>
      </c>
      <c r="D75" s="811" t="s">
        <v>644</v>
      </c>
      <c r="E75" s="888">
        <v>0.2</v>
      </c>
      <c r="F75" s="875">
        <v>30</v>
      </c>
    </row>
    <row r="76" spans="1:6" s="871" customFormat="1" ht="24">
      <c r="A76" s="875">
        <v>16</v>
      </c>
      <c r="B76" s="3291" t="s">
        <v>645</v>
      </c>
      <c r="C76" s="811" t="s">
        <v>646</v>
      </c>
      <c r="D76" s="811" t="s">
        <v>647</v>
      </c>
      <c r="E76" s="888">
        <v>0.5</v>
      </c>
      <c r="F76" s="875">
        <v>80</v>
      </c>
    </row>
    <row r="77" spans="1:6" s="871" customFormat="1" ht="24">
      <c r="A77" s="875">
        <v>17</v>
      </c>
      <c r="B77" s="3291"/>
      <c r="C77" s="811" t="s">
        <v>648</v>
      </c>
      <c r="D77" s="811" t="s">
        <v>649</v>
      </c>
      <c r="E77" s="888">
        <v>0.5</v>
      </c>
      <c r="F77" s="875">
        <v>80</v>
      </c>
    </row>
    <row r="78" spans="1:6" s="871" customFormat="1" ht="24">
      <c r="A78" s="875">
        <v>18</v>
      </c>
      <c r="B78" s="3291"/>
      <c r="C78" s="811" t="s">
        <v>650</v>
      </c>
      <c r="D78" s="811" t="s">
        <v>651</v>
      </c>
      <c r="E78" s="888">
        <v>0.2</v>
      </c>
      <c r="F78" s="875">
        <v>30</v>
      </c>
    </row>
    <row r="79" spans="1:6" s="871" customFormat="1" ht="24">
      <c r="A79" s="875">
        <v>19</v>
      </c>
      <c r="B79" s="3291"/>
      <c r="C79" s="811" t="s">
        <v>652</v>
      </c>
      <c r="D79" s="811" t="s">
        <v>653</v>
      </c>
      <c r="E79" s="888">
        <v>0.5</v>
      </c>
      <c r="F79" s="875">
        <v>80</v>
      </c>
    </row>
    <row r="80" spans="1:6" s="871" customFormat="1" ht="36">
      <c r="A80" s="875">
        <v>20</v>
      </c>
      <c r="B80" s="3291"/>
      <c r="C80" s="811" t="s">
        <v>654</v>
      </c>
      <c r="D80" s="811" t="s">
        <v>655</v>
      </c>
      <c r="E80" s="888">
        <v>0.2</v>
      </c>
      <c r="F80" s="875">
        <v>30</v>
      </c>
    </row>
    <row r="81" spans="1:6" s="871" customFormat="1" ht="36">
      <c r="A81" s="875">
        <v>21</v>
      </c>
      <c r="B81" s="3291"/>
      <c r="C81" s="811" t="s">
        <v>656</v>
      </c>
      <c r="D81" s="811" t="s">
        <v>657</v>
      </c>
      <c r="E81" s="888">
        <v>0.2</v>
      </c>
      <c r="F81" s="875">
        <v>30</v>
      </c>
    </row>
    <row r="82" spans="1:6" s="871" customFormat="1" ht="48">
      <c r="A82" s="875">
        <v>22</v>
      </c>
      <c r="B82" s="3291"/>
      <c r="C82" s="811" t="s">
        <v>658</v>
      </c>
      <c r="D82" s="811" t="s">
        <v>659</v>
      </c>
      <c r="E82" s="888">
        <v>0.2</v>
      </c>
      <c r="F82" s="875">
        <v>30</v>
      </c>
    </row>
    <row r="83" spans="1:6" s="871" customFormat="1" ht="48">
      <c r="A83" s="875">
        <v>23</v>
      </c>
      <c r="B83" s="3291"/>
      <c r="C83" s="811" t="s">
        <v>660</v>
      </c>
      <c r="D83" s="811" t="s">
        <v>661</v>
      </c>
      <c r="E83" s="888">
        <v>0.2</v>
      </c>
      <c r="F83" s="875">
        <v>30</v>
      </c>
    </row>
    <row r="84" spans="1:6" s="871" customFormat="1" ht="36">
      <c r="A84" s="875">
        <v>24</v>
      </c>
      <c r="B84" s="3291"/>
      <c r="C84" s="811" t="s">
        <v>662</v>
      </c>
      <c r="D84" s="811" t="s">
        <v>663</v>
      </c>
      <c r="E84" s="888">
        <v>0.2</v>
      </c>
      <c r="F84" s="875">
        <v>30</v>
      </c>
    </row>
    <row r="85" spans="1:6" s="871" customFormat="1" ht="36">
      <c r="A85" s="875">
        <v>25</v>
      </c>
      <c r="B85" s="3291"/>
      <c r="C85" s="811" t="s">
        <v>664</v>
      </c>
      <c r="D85" s="811" t="s">
        <v>665</v>
      </c>
      <c r="E85" s="888">
        <v>0.5</v>
      </c>
      <c r="F85" s="875">
        <v>80</v>
      </c>
    </row>
    <row r="86" spans="1:6" s="871" customFormat="1" ht="36">
      <c r="A86" s="875">
        <v>26</v>
      </c>
      <c r="B86" s="3291"/>
      <c r="C86" s="811" t="s">
        <v>666</v>
      </c>
      <c r="D86" s="811" t="s">
        <v>667</v>
      </c>
      <c r="E86" s="888">
        <v>0.2</v>
      </c>
      <c r="F86" s="875">
        <v>30</v>
      </c>
    </row>
    <row r="87" spans="1:6" s="871" customFormat="1" ht="36">
      <c r="A87" s="875">
        <v>27</v>
      </c>
      <c r="B87" s="3291"/>
      <c r="C87" s="811" t="s">
        <v>668</v>
      </c>
      <c r="D87" s="811" t="s">
        <v>669</v>
      </c>
      <c r="E87" s="888">
        <v>0.2</v>
      </c>
      <c r="F87" s="875">
        <v>30</v>
      </c>
    </row>
    <row r="88" spans="1:6" s="871" customFormat="1" ht="36">
      <c r="A88" s="875">
        <v>28</v>
      </c>
      <c r="B88" s="3291"/>
      <c r="C88" s="811" t="s">
        <v>670</v>
      </c>
      <c r="D88" s="811" t="s">
        <v>671</v>
      </c>
      <c r="E88" s="888">
        <v>0.2</v>
      </c>
      <c r="F88" s="875">
        <v>30</v>
      </c>
    </row>
    <row r="89" spans="1:6" s="871" customFormat="1" ht="24">
      <c r="A89" s="875">
        <v>29</v>
      </c>
      <c r="B89" s="3291"/>
      <c r="C89" s="811" t="s">
        <v>672</v>
      </c>
      <c r="D89" s="811" t="s">
        <v>673</v>
      </c>
      <c r="E89" s="888">
        <v>0.2</v>
      </c>
      <c r="F89" s="875">
        <v>30</v>
      </c>
    </row>
    <row r="90" spans="1:6" s="871" customFormat="1" ht="24">
      <c r="A90" s="875">
        <v>30</v>
      </c>
      <c r="B90" s="3291"/>
      <c r="C90" s="811" t="s">
        <v>674</v>
      </c>
      <c r="D90" s="811" t="s">
        <v>675</v>
      </c>
      <c r="E90" s="888">
        <v>0.2</v>
      </c>
      <c r="F90" s="875">
        <v>30</v>
      </c>
    </row>
    <row r="91" spans="1:6" s="871" customFormat="1" ht="36">
      <c r="A91" s="875">
        <v>31</v>
      </c>
      <c r="B91" s="3291"/>
      <c r="C91" s="811" t="s">
        <v>676</v>
      </c>
      <c r="D91" s="811" t="s">
        <v>677</v>
      </c>
      <c r="E91" s="888">
        <v>0.2</v>
      </c>
      <c r="F91" s="875">
        <v>30</v>
      </c>
    </row>
    <row r="92" spans="1:6" s="871" customFormat="1" ht="24">
      <c r="A92" s="875">
        <v>32</v>
      </c>
      <c r="B92" s="3291" t="s">
        <v>678</v>
      </c>
      <c r="C92" s="875" t="s">
        <v>679</v>
      </c>
      <c r="D92" s="811" t="s">
        <v>680</v>
      </c>
      <c r="E92" s="888">
        <v>0.2</v>
      </c>
      <c r="F92" s="875">
        <v>30</v>
      </c>
    </row>
    <row r="93" spans="1:6" s="871" customFormat="1" ht="36">
      <c r="A93" s="875">
        <v>33</v>
      </c>
      <c r="B93" s="3291"/>
      <c r="C93" s="875" t="s">
        <v>681</v>
      </c>
      <c r="D93" s="811" t="s">
        <v>682</v>
      </c>
      <c r="E93" s="888">
        <v>0.2</v>
      </c>
      <c r="F93" s="875">
        <v>30</v>
      </c>
    </row>
    <row r="94" spans="1:6" s="871" customFormat="1" ht="48">
      <c r="A94" s="875">
        <v>34</v>
      </c>
      <c r="B94" s="3291"/>
      <c r="C94" s="875" t="s">
        <v>683</v>
      </c>
      <c r="D94" s="811" t="s">
        <v>684</v>
      </c>
      <c r="E94" s="888">
        <v>0.2</v>
      </c>
      <c r="F94" s="875">
        <v>30</v>
      </c>
    </row>
    <row r="95" spans="1:6" s="871" customFormat="1" ht="36">
      <c r="A95" s="875">
        <v>35</v>
      </c>
      <c r="B95" s="3291"/>
      <c r="C95" s="875" t="s">
        <v>685</v>
      </c>
      <c r="D95" s="811" t="s">
        <v>686</v>
      </c>
      <c r="E95" s="888">
        <v>0.2</v>
      </c>
      <c r="F95" s="875">
        <v>30</v>
      </c>
    </row>
    <row r="96" spans="1:6" s="871" customFormat="1" ht="48">
      <c r="A96" s="875">
        <v>36</v>
      </c>
      <c r="B96" s="3291"/>
      <c r="C96" s="811" t="s">
        <v>687</v>
      </c>
      <c r="D96" s="811" t="s">
        <v>688</v>
      </c>
      <c r="E96" s="888">
        <v>0.2</v>
      </c>
      <c r="F96" s="875">
        <v>30</v>
      </c>
    </row>
    <row r="97" spans="1:6" s="871" customFormat="1" ht="36">
      <c r="A97" s="875">
        <v>37</v>
      </c>
      <c r="B97" s="3291"/>
      <c r="C97" s="875" t="s">
        <v>689</v>
      </c>
      <c r="D97" s="811" t="s">
        <v>690</v>
      </c>
      <c r="E97" s="888">
        <v>0.2</v>
      </c>
      <c r="F97" s="875">
        <v>30</v>
      </c>
    </row>
    <row r="98" spans="1:6" s="871" customFormat="1" ht="36">
      <c r="A98" s="875">
        <v>38</v>
      </c>
      <c r="B98" s="3291"/>
      <c r="C98" s="875" t="s">
        <v>691</v>
      </c>
      <c r="D98" s="811" t="s">
        <v>692</v>
      </c>
      <c r="E98" s="888">
        <v>0.2</v>
      </c>
      <c r="F98" s="875">
        <v>30</v>
      </c>
    </row>
    <row r="99" spans="1:6" s="871" customFormat="1" ht="36">
      <c r="A99" s="875">
        <v>39</v>
      </c>
      <c r="B99" s="3291" t="s">
        <v>693</v>
      </c>
      <c r="C99" s="875" t="s">
        <v>694</v>
      </c>
      <c r="D99" s="811" t="s">
        <v>695</v>
      </c>
      <c r="E99" s="888">
        <v>0.3</v>
      </c>
      <c r="F99" s="875">
        <v>50</v>
      </c>
    </row>
    <row r="100" spans="1:6" s="871" customFormat="1" ht="24">
      <c r="A100" s="875">
        <v>40</v>
      </c>
      <c r="B100" s="3291"/>
      <c r="C100" s="875" t="s">
        <v>696</v>
      </c>
      <c r="D100" s="811" t="s">
        <v>697</v>
      </c>
      <c r="E100" s="888">
        <v>0.2</v>
      </c>
      <c r="F100" s="875">
        <v>30</v>
      </c>
    </row>
    <row r="101" spans="1:6" s="871" customFormat="1" ht="36">
      <c r="A101" s="875">
        <v>41</v>
      </c>
      <c r="B101" s="329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1" t="s">
        <v>708</v>
      </c>
      <c r="C105" s="875" t="s">
        <v>709</v>
      </c>
      <c r="D105" s="811" t="s">
        <v>710</v>
      </c>
      <c r="E105" s="888">
        <v>0.2</v>
      </c>
      <c r="F105" s="875">
        <v>30</v>
      </c>
    </row>
    <row r="106" spans="1:6" s="871" customFormat="1" ht="36">
      <c r="A106" s="875">
        <v>46</v>
      </c>
      <c r="B106" s="3291"/>
      <c r="C106" s="875" t="s">
        <v>711</v>
      </c>
      <c r="D106" s="811" t="s">
        <v>712</v>
      </c>
      <c r="E106" s="888">
        <v>0.2</v>
      </c>
      <c r="F106" s="875">
        <v>30</v>
      </c>
    </row>
    <row r="107" spans="1:6" s="871" customFormat="1" ht="36">
      <c r="A107" s="875">
        <v>47</v>
      </c>
      <c r="B107" s="3291" t="s">
        <v>713</v>
      </c>
      <c r="C107" s="875" t="s">
        <v>714</v>
      </c>
      <c r="D107" s="811" t="s">
        <v>715</v>
      </c>
      <c r="E107" s="888">
        <v>0.3</v>
      </c>
      <c r="F107" s="875">
        <v>50</v>
      </c>
    </row>
    <row r="108" spans="1:6" s="871" customFormat="1" ht="36">
      <c r="A108" s="875">
        <v>48</v>
      </c>
      <c r="B108" s="329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1" t="s">
        <v>724</v>
      </c>
      <c r="C111" s="875" t="s">
        <v>725</v>
      </c>
      <c r="D111" s="811" t="s">
        <v>726</v>
      </c>
      <c r="E111" s="888">
        <v>0.2</v>
      </c>
      <c r="F111" s="875">
        <v>30</v>
      </c>
    </row>
    <row r="112" spans="1:6" s="871" customFormat="1" ht="24">
      <c r="A112" s="875">
        <v>52</v>
      </c>
      <c r="B112" s="3291"/>
      <c r="C112" s="875" t="s">
        <v>727</v>
      </c>
      <c r="D112" s="811" t="s">
        <v>728</v>
      </c>
      <c r="E112" s="888">
        <v>0.2</v>
      </c>
      <c r="F112" s="875">
        <v>30</v>
      </c>
    </row>
    <row r="113" spans="1:6" s="871" customFormat="1" ht="24">
      <c r="A113" s="875">
        <v>53</v>
      </c>
      <c r="B113" s="329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1" t="s">
        <v>737</v>
      </c>
      <c r="C116" s="875" t="s">
        <v>738</v>
      </c>
      <c r="D116" s="811" t="s">
        <v>739</v>
      </c>
      <c r="E116" s="888">
        <v>0.2</v>
      </c>
      <c r="F116" s="875">
        <v>30</v>
      </c>
    </row>
    <row r="117" spans="1:6" ht="36">
      <c r="A117" s="875">
        <v>57</v>
      </c>
      <c r="B117" s="329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7" t="s">
        <v>1150</v>
      </c>
      <c r="C1" s="3297"/>
      <c r="D1" s="3297"/>
      <c r="E1" s="3297"/>
      <c r="F1" s="3297"/>
      <c r="G1" s="3293" t="s">
        <v>1151</v>
      </c>
      <c r="H1" s="3293"/>
      <c r="I1" s="3293"/>
      <c r="J1" s="3293"/>
      <c r="K1" s="3293"/>
      <c r="L1" s="3293"/>
      <c r="N1" s="3293" t="s">
        <v>1152</v>
      </c>
      <c r="O1" s="3293"/>
      <c r="P1" s="3293"/>
      <c r="Q1" s="3293"/>
      <c r="R1" s="1442"/>
      <c r="S1" s="3293" t="s">
        <v>1153</v>
      </c>
      <c r="T1" s="3293"/>
      <c r="U1" s="3293"/>
      <c r="V1" s="3293"/>
      <c r="X1" s="3292" t="s">
        <v>1154</v>
      </c>
      <c r="Y1" s="3293"/>
      <c r="Z1" s="3293"/>
      <c r="AA1" s="3293"/>
      <c r="AB1" s="3293"/>
      <c r="AD1" s="3292" t="s">
        <v>1155</v>
      </c>
      <c r="AE1" s="3293"/>
      <c r="AF1" s="3293"/>
      <c r="AG1" s="3293"/>
      <c r="AH1" s="3293"/>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8">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5"/>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5"/>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6"/>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4">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5"/>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5"/>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6"/>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4">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5"/>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5"/>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6"/>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9">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0"/>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0"/>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1"/>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4">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5"/>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5"/>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6"/>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4">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5">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5">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6">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4">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5">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5">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6">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4">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5">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5">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6">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4">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5">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5">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6">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4">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5">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5">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6">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4">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5">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5">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6">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4">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5">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5">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6">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4">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5">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5">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6">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4">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5">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5">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6">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4">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5">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5">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6">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3" t="s">
        <v>2991</v>
      </c>
      <c r="D1" s="3304"/>
      <c r="E1" s="3304"/>
      <c r="F1" s="3304"/>
      <c r="G1" s="3304"/>
      <c r="H1" s="3304"/>
      <c r="I1" s="3304"/>
      <c r="J1" s="3304"/>
      <c r="K1" s="3304"/>
      <c r="L1" s="3304"/>
      <c r="M1" s="3304"/>
      <c r="N1" s="3304"/>
      <c r="O1" s="3304"/>
      <c r="P1" s="3304"/>
      <c r="Q1" s="3304"/>
      <c r="R1" s="3304"/>
      <c r="S1" s="3305"/>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085" t="s">
        <v>33</v>
      </c>
      <c r="D22" s="3086"/>
      <c r="E22" s="3086"/>
      <c r="F22" s="3086"/>
      <c r="G22" s="3086"/>
      <c r="H22" s="3086"/>
      <c r="I22" s="3086"/>
      <c r="J22" s="3086"/>
      <c r="K22" s="3086"/>
      <c r="L22" s="3086"/>
      <c r="M22" s="3086"/>
      <c r="N22" s="3086"/>
      <c r="O22" s="3086"/>
      <c r="P22" s="3086"/>
      <c r="Q22" s="3302"/>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27899</v>
      </c>
      <c r="C2" s="2" t="s">
        <v>133</v>
      </c>
      <c r="D2" s="240"/>
      <c r="E2" s="240"/>
      <c r="F2" s="240"/>
      <c r="G2" s="240"/>
    </row>
    <row r="3" spans="1:7" s="241" customFormat="1" ht="18" customHeight="1" thickBot="1">
      <c r="A3" s="244" t="s">
        <v>85</v>
      </c>
      <c r="B3" s="245">
        <f ca="1">ROUND(B2*10000/'数据-汇总表'!E3,0)</f>
        <v>145447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1918.15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58</v>
      </c>
      <c r="D19" s="1032">
        <f>'数据-汇总表'!E3</f>
        <v>1918.15</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459</v>
      </c>
      <c r="D22" s="276">
        <f ca="1">C26</f>
        <v>5.0000000000000001E-4</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453</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5</v>
      </c>
      <c r="D25" s="279"/>
      <c r="E25" s="282"/>
      <c r="F25" s="280"/>
      <c r="G25" s="283" t="s">
        <v>110</v>
      </c>
    </row>
    <row r="26" spans="1:7" s="255" customFormat="1">
      <c r="A26" s="947" t="s">
        <v>795</v>
      </c>
      <c r="B26" s="256" t="s">
        <v>1060</v>
      </c>
      <c r="C26" s="279">
        <f ca="1">ROUND(IF('数据-取费表'!B22&lt;=1,F21*F22*'数据-取费表'!B23/2,F21*(POWER((1+F22),'数据-取费表'!B23/2)-1)),4)</f>
        <v>5.0000000000000001E-4</v>
      </c>
      <c r="D26" s="279"/>
      <c r="E26" s="282"/>
      <c r="F26" s="280"/>
      <c r="G26" s="284"/>
    </row>
    <row r="27" spans="1:7" s="255" customFormat="1" ht="24.75">
      <c r="A27" s="944" t="s">
        <v>787</v>
      </c>
      <c r="B27" s="285" t="s">
        <v>112</v>
      </c>
      <c r="C27" s="286">
        <f>C28</f>
        <v>2129</v>
      </c>
      <c r="D27" s="276">
        <f>C29</f>
        <v>5.0000000000000001E-3</v>
      </c>
      <c r="E27" s="277" t="s">
        <v>126</v>
      </c>
      <c r="F27" s="287">
        <f>'数据-取费表'!Q16</f>
        <v>0.1</v>
      </c>
      <c r="G27" s="288" t="s">
        <v>1069</v>
      </c>
    </row>
    <row r="28" spans="1:7" s="255" customFormat="1" ht="13.5" customHeight="1">
      <c r="A28" s="947" t="s">
        <v>794</v>
      </c>
      <c r="B28" s="289" t="s">
        <v>1062</v>
      </c>
      <c r="C28" s="290">
        <f>ROUND((C5+C19+C20)*F27*'数据-取费表'!B21/'数据-取费表'!B20,0)</f>
        <v>2129</v>
      </c>
      <c r="D28" s="276"/>
      <c r="E28" s="277"/>
      <c r="F28" s="287"/>
      <c r="G28" s="288"/>
    </row>
    <row r="29" spans="1:7" s="255" customFormat="1" ht="13.5" customHeight="1">
      <c r="A29" s="947" t="s">
        <v>792</v>
      </c>
      <c r="B29" s="289" t="s">
        <v>1063</v>
      </c>
      <c r="C29" s="279">
        <f>ROUND(C21*F27*'数据-取费表'!B21/'数据-取费表'!B20,4)</f>
        <v>5.0000000000000001E-3</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26760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913</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767</v>
      </c>
      <c r="D34" s="258"/>
      <c r="E34" s="261"/>
      <c r="F34" s="298">
        <f>IF('数据-取费表'!B24=0,1,'数据-取费表'!N16)</f>
        <v>1</v>
      </c>
      <c r="G34" s="260" t="s">
        <v>116</v>
      </c>
    </row>
    <row r="35" spans="1:7" ht="13.5" customHeight="1">
      <c r="A35" s="947" t="s">
        <v>796</v>
      </c>
      <c r="B35" s="256" t="s">
        <v>60</v>
      </c>
      <c r="C35" s="261">
        <f>ROUND(C34*F35,0)</f>
        <v>38</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96</v>
      </c>
      <c r="D37" s="258">
        <f>'数据-汇总表'!E3</f>
        <v>1918.15</v>
      </c>
      <c r="E37" s="290">
        <f>'数据-取费表'!B35</f>
        <v>500</v>
      </c>
      <c r="F37" s="300"/>
      <c r="G37" s="302" t="s">
        <v>119</v>
      </c>
    </row>
    <row r="38" spans="1:7" ht="13.5" customHeight="1">
      <c r="A38" s="947" t="s">
        <v>799</v>
      </c>
      <c r="B38" s="256" t="s">
        <v>63</v>
      </c>
      <c r="C38" s="261">
        <f>ROUND(C34*F38,0)</f>
        <v>12</v>
      </c>
      <c r="D38" s="261"/>
      <c r="E38" s="261"/>
      <c r="F38" s="300">
        <f>'数据-取费表'!B36</f>
        <v>1.4999999999999999E-2</v>
      </c>
      <c r="G38" s="260" t="s">
        <v>117</v>
      </c>
    </row>
    <row r="39" spans="1:7" s="255" customFormat="1" ht="13.5" customHeight="1">
      <c r="A39" s="944" t="s">
        <v>783</v>
      </c>
      <c r="B39" s="251" t="s">
        <v>104</v>
      </c>
      <c r="C39" s="273">
        <f>ROUND(C33*F20,0)</f>
        <v>18</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10</v>
      </c>
      <c r="D41" s="276">
        <f ca="1">C44</f>
        <v>5.0000000000000001E-4</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10</v>
      </c>
      <c r="D42" s="279"/>
      <c r="E42" s="279"/>
      <c r="F42" s="280"/>
      <c r="G42" s="3170" t="s">
        <v>121</v>
      </c>
    </row>
    <row r="43" spans="1:7" ht="13.5" customHeight="1">
      <c r="A43" s="947" t="s">
        <v>792</v>
      </c>
      <c r="B43" s="256" t="s">
        <v>1064</v>
      </c>
      <c r="C43" s="279">
        <f ca="1">ROUND(IF('数据-取费表'!B22&lt;=1,C39*F22*'数据-取费表'!B21/2,C39*(POWER((1+F22),'数据-取费表'!B21/2)-1)),0)</f>
        <v>0</v>
      </c>
      <c r="D43" s="279"/>
      <c r="E43" s="279"/>
      <c r="F43" s="280"/>
      <c r="G43" s="3171"/>
    </row>
    <row r="44" spans="1:7" ht="13.5" customHeight="1">
      <c r="A44" s="947" t="s">
        <v>793</v>
      </c>
      <c r="B44" s="256" t="s">
        <v>1066</v>
      </c>
      <c r="C44" s="279">
        <f ca="1">ROUND(IF('数据-取费表'!B22&lt;=1,C40*F22*'数据-取费表'!B21/2,C40*(POWER((1+F22),'数据-取费表'!B21/2)-1)),4)</f>
        <v>5.0000000000000001E-4</v>
      </c>
      <c r="D44" s="279"/>
      <c r="E44" s="279"/>
      <c r="F44" s="280"/>
      <c r="G44" s="3172"/>
    </row>
    <row r="45" spans="1:7" s="255" customFormat="1" ht="13.5" customHeight="1">
      <c r="A45" s="944" t="s">
        <v>786</v>
      </c>
      <c r="B45" s="285" t="s">
        <v>112</v>
      </c>
      <c r="C45" s="286">
        <f>C46</f>
        <v>93</v>
      </c>
      <c r="D45" s="276">
        <f>C47</f>
        <v>5.0000000000000001E-3</v>
      </c>
      <c r="E45" s="277" t="s">
        <v>129</v>
      </c>
      <c r="F45" s="287"/>
      <c r="G45" s="288" t="s">
        <v>1072</v>
      </c>
    </row>
    <row r="46" spans="1:7" s="255" customFormat="1" ht="13.5" customHeight="1">
      <c r="A46" s="947" t="s">
        <v>794</v>
      </c>
      <c r="B46" s="289" t="s">
        <v>1065</v>
      </c>
      <c r="C46" s="290">
        <f>ROUND((C33+C39)*F27,0)</f>
        <v>93</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1159</v>
      </c>
      <c r="D49" s="273"/>
      <c r="E49" s="273"/>
      <c r="F49" s="305"/>
      <c r="G49" s="275" t="s">
        <v>1073</v>
      </c>
    </row>
    <row r="50" spans="1:7" s="299" customFormat="1" ht="24">
      <c r="A50" s="944" t="s">
        <v>789</v>
      </c>
      <c r="B50" s="251" t="s">
        <v>124</v>
      </c>
      <c r="C50" s="273"/>
      <c r="D50" s="273"/>
      <c r="E50" s="273"/>
      <c r="F50" s="305">
        <f>IF('数据-取费表'!B24=0,'数据-取费表'!N16,1)</f>
        <v>0.98299999999999998</v>
      </c>
      <c r="G50" s="288" t="s">
        <v>125</v>
      </c>
    </row>
    <row r="51" spans="1:7" ht="16.5" customHeight="1">
      <c r="A51" s="944" t="s">
        <v>790</v>
      </c>
      <c r="B51" s="251" t="s">
        <v>132</v>
      </c>
      <c r="C51" s="273">
        <f ca="1">ROUND(C49*F50,0)</f>
        <v>1139</v>
      </c>
      <c r="D51" s="273"/>
      <c r="E51" s="273"/>
      <c r="F51" s="305"/>
      <c r="G51" s="275" t="s">
        <v>64</v>
      </c>
    </row>
    <row r="52" spans="1:7" s="249" customFormat="1" ht="16.5" thickBot="1">
      <c r="A52" s="306" t="s">
        <v>65</v>
      </c>
      <c r="B52" s="307"/>
      <c r="C52" s="308">
        <f ca="1">C31+C51</f>
        <v>27899</v>
      </c>
      <c r="D52" s="307"/>
      <c r="E52" s="307"/>
      <c r="F52" s="307"/>
      <c r="G52" s="309"/>
    </row>
    <row r="55" spans="1:7" ht="15">
      <c r="B55" s="311" t="s">
        <v>66</v>
      </c>
      <c r="C55" s="312"/>
    </row>
    <row r="56" spans="1:7">
      <c r="B56" s="314" t="s">
        <v>67</v>
      </c>
      <c r="C56" s="315">
        <f ca="1">ROUND(C51/C52,3)</f>
        <v>4.1000000000000002E-2</v>
      </c>
    </row>
    <row r="57" spans="1:7">
      <c r="B57" s="314" t="s">
        <v>68</v>
      </c>
      <c r="C57" s="316">
        <f ca="1">1-C56</f>
        <v>0.95899999999999996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6" t="s">
        <v>156</v>
      </c>
      <c r="B1" s="3306"/>
      <c r="C1" s="3306"/>
      <c r="D1" s="3306"/>
      <c r="E1" s="3306"/>
      <c r="F1" s="3306"/>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7" t="s">
        <v>169</v>
      </c>
      <c r="B2" s="3307"/>
      <c r="C2" s="3307"/>
      <c r="D2" s="3307"/>
      <c r="E2" s="3307"/>
      <c r="F2" s="3307"/>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8"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9"/>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6" t="s">
        <v>871</v>
      </c>
      <c r="B1" s="3306"/>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B4" sqref="B4"/>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2018-06-12T02:33:40Z</dcterms:modified>
</cp:coreProperties>
</file>